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updateLinks="always"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GDEZAYAS\OneDrive - NGE\Bureau\"/>
    </mc:Choice>
  </mc:AlternateContent>
  <xr:revisionPtr revIDLastSave="0" documentId="13_ncr:1_{B9874CC5-4B94-4423-8C58-61977D8FA730}" xr6:coauthVersionLast="45" xr6:coauthVersionMax="45" xr10:uidLastSave="{00000000-0000-0000-0000-000000000000}"/>
  <bookViews>
    <workbookView xWindow="-28920" yWindow="-105" windowWidth="29040" windowHeight="15840" tabRatio="811" firstSheet="3" activeTab="13" xr2:uid="{00000000-000D-0000-FFFF-FFFF00000000}"/>
  </bookViews>
  <sheets>
    <sheet name="Récap Mensuel Horaire" sheetId="174" state="hidden" r:id="rId1"/>
    <sheet name="Merité" sheetId="229" state="hidden" r:id="rId2"/>
    <sheet name="Dqe" sheetId="228" state="hidden" r:id="rId3"/>
    <sheet name="Fou" sheetId="240" r:id="rId4"/>
    <sheet name="Pers" sheetId="186" r:id="rId5"/>
    <sheet name="Matériaux" sheetId="503" r:id="rId6"/>
    <sheet name="Mat" sheetId="187" r:id="rId7"/>
    <sheet name="Rapport Vierge" sheetId="445" r:id="rId8"/>
    <sheet name="Dates" sheetId="17" r:id="rId9"/>
    <sheet name="1" sheetId="927" r:id="rId10"/>
    <sheet name="2" sheetId="928" r:id="rId11"/>
    <sheet name="3" sheetId="929" r:id="rId12"/>
    <sheet name="4" sheetId="930" r:id="rId13"/>
    <sheet name="5" sheetId="931" r:id="rId14"/>
  </sheets>
  <definedNames>
    <definedName name="_xlnm._FilterDatabase" localSheetId="3" hidden="1">Fou!$A$1:$F$10</definedName>
    <definedName name="_xlnm._FilterDatabase" localSheetId="6" hidden="1">Mat!$A$1:$Q$9</definedName>
    <definedName name="_xlnm._FilterDatabase" localSheetId="5" hidden="1">Matériaux!$A$1:$F$58</definedName>
    <definedName name="_xlnm._FilterDatabase" localSheetId="4" hidden="1">Pers!$A$1:$P$233</definedName>
    <definedName name="Fournitures">Fou!$A$2:$A$10</definedName>
    <definedName name="Jour">Fou!#REF!</definedName>
    <definedName name="Liste_n°_de_prix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" i="187" l="1"/>
  <c r="AF230" i="931" l="1"/>
  <c r="T230" i="931"/>
  <c r="B230" i="931"/>
  <c r="B211" i="931"/>
  <c r="B221" i="931" s="1"/>
  <c r="V208" i="931"/>
  <c r="T206" i="931"/>
  <c r="V206" i="931" s="1"/>
  <c r="J206" i="931"/>
  <c r="S206" i="931" s="1"/>
  <c r="I206" i="931"/>
  <c r="U206" i="931" s="1"/>
  <c r="E206" i="931"/>
  <c r="D206" i="931"/>
  <c r="C206" i="931"/>
  <c r="V205" i="931"/>
  <c r="U205" i="931"/>
  <c r="T205" i="931"/>
  <c r="J205" i="931"/>
  <c r="S205" i="931" s="1"/>
  <c r="I205" i="931"/>
  <c r="E205" i="931"/>
  <c r="D205" i="931"/>
  <c r="C205" i="931"/>
  <c r="T204" i="931"/>
  <c r="V204" i="931" s="1"/>
  <c r="S204" i="931"/>
  <c r="J204" i="931"/>
  <c r="I204" i="931"/>
  <c r="U204" i="931" s="1"/>
  <c r="E204" i="931"/>
  <c r="D204" i="931"/>
  <c r="C204" i="931"/>
  <c r="T203" i="931"/>
  <c r="V203" i="931" s="1"/>
  <c r="S203" i="931"/>
  <c r="J203" i="931"/>
  <c r="I203" i="931"/>
  <c r="U203" i="931" s="1"/>
  <c r="E203" i="931"/>
  <c r="D203" i="931"/>
  <c r="C203" i="931"/>
  <c r="U202" i="931"/>
  <c r="T202" i="931"/>
  <c r="V202" i="931" s="1"/>
  <c r="J202" i="931"/>
  <c r="S202" i="931" s="1"/>
  <c r="I202" i="931"/>
  <c r="E202" i="931"/>
  <c r="D202" i="931"/>
  <c r="C202" i="931"/>
  <c r="T201" i="931"/>
  <c r="V201" i="931" s="1"/>
  <c r="J201" i="931"/>
  <c r="S201" i="931" s="1"/>
  <c r="I201" i="931"/>
  <c r="U201" i="931" s="1"/>
  <c r="E201" i="931"/>
  <c r="D201" i="931"/>
  <c r="C201" i="931"/>
  <c r="T200" i="931"/>
  <c r="V200" i="931" s="1"/>
  <c r="J200" i="931"/>
  <c r="S200" i="931" s="1"/>
  <c r="I200" i="931"/>
  <c r="U200" i="931" s="1"/>
  <c r="E200" i="931"/>
  <c r="D200" i="931"/>
  <c r="C200" i="931"/>
  <c r="T199" i="931"/>
  <c r="V199" i="931" s="1"/>
  <c r="S199" i="931"/>
  <c r="J199" i="931"/>
  <c r="I199" i="931"/>
  <c r="U199" i="931" s="1"/>
  <c r="E199" i="931"/>
  <c r="D199" i="931"/>
  <c r="C199" i="931"/>
  <c r="T198" i="931"/>
  <c r="V198" i="931" s="1"/>
  <c r="J198" i="931"/>
  <c r="S198" i="931" s="1"/>
  <c r="I198" i="931"/>
  <c r="U198" i="931" s="1"/>
  <c r="E198" i="931"/>
  <c r="D198" i="931"/>
  <c r="C198" i="931"/>
  <c r="U197" i="931"/>
  <c r="T197" i="931"/>
  <c r="V197" i="931" s="1"/>
  <c r="J197" i="931"/>
  <c r="S197" i="931" s="1"/>
  <c r="I197" i="931"/>
  <c r="E197" i="931"/>
  <c r="D197" i="931"/>
  <c r="C197" i="931"/>
  <c r="T196" i="931"/>
  <c r="V196" i="931" s="1"/>
  <c r="S196" i="931"/>
  <c r="J196" i="931"/>
  <c r="I196" i="931"/>
  <c r="U196" i="931" s="1"/>
  <c r="E196" i="931"/>
  <c r="D196" i="931"/>
  <c r="C196" i="931"/>
  <c r="T195" i="931"/>
  <c r="V195" i="931" s="1"/>
  <c r="S195" i="931"/>
  <c r="J195" i="931"/>
  <c r="I195" i="931"/>
  <c r="U195" i="931" s="1"/>
  <c r="E195" i="931"/>
  <c r="D195" i="931"/>
  <c r="C195" i="931"/>
  <c r="T194" i="931"/>
  <c r="V194" i="931" s="1"/>
  <c r="J194" i="931"/>
  <c r="S194" i="931" s="1"/>
  <c r="I194" i="931"/>
  <c r="U194" i="931" s="1"/>
  <c r="E194" i="931"/>
  <c r="D194" i="931"/>
  <c r="C194" i="931"/>
  <c r="V193" i="931"/>
  <c r="T193" i="931"/>
  <c r="J193" i="931"/>
  <c r="S193" i="931" s="1"/>
  <c r="I193" i="931"/>
  <c r="U193" i="931" s="1"/>
  <c r="E193" i="931"/>
  <c r="D193" i="931"/>
  <c r="C193" i="931"/>
  <c r="T192" i="931"/>
  <c r="V192" i="931" s="1"/>
  <c r="J192" i="931"/>
  <c r="S192" i="931" s="1"/>
  <c r="I192" i="931"/>
  <c r="U192" i="931" s="1"/>
  <c r="E192" i="931"/>
  <c r="D192" i="931"/>
  <c r="C192" i="931"/>
  <c r="T191" i="931"/>
  <c r="V191" i="931" s="1"/>
  <c r="S191" i="931"/>
  <c r="J191" i="931"/>
  <c r="I191" i="931"/>
  <c r="U191" i="931" s="1"/>
  <c r="E191" i="931"/>
  <c r="D191" i="931"/>
  <c r="C191" i="931"/>
  <c r="T190" i="931"/>
  <c r="V190" i="931" s="1"/>
  <c r="J190" i="931"/>
  <c r="S190" i="931" s="1"/>
  <c r="I190" i="931"/>
  <c r="U190" i="931" s="1"/>
  <c r="E190" i="931"/>
  <c r="D190" i="931"/>
  <c r="C190" i="931"/>
  <c r="U189" i="931"/>
  <c r="T189" i="931"/>
  <c r="V189" i="931" s="1"/>
  <c r="J189" i="931"/>
  <c r="S189" i="931" s="1"/>
  <c r="I189" i="931"/>
  <c r="E189" i="931"/>
  <c r="D189" i="931"/>
  <c r="C189" i="931"/>
  <c r="T188" i="931"/>
  <c r="V188" i="931" s="1"/>
  <c r="S188" i="931"/>
  <c r="J188" i="931"/>
  <c r="I188" i="931"/>
  <c r="U188" i="931" s="1"/>
  <c r="E188" i="931"/>
  <c r="D188" i="931"/>
  <c r="C188" i="931"/>
  <c r="U187" i="931"/>
  <c r="T187" i="931"/>
  <c r="S187" i="931"/>
  <c r="J187" i="931"/>
  <c r="I187" i="931"/>
  <c r="E187" i="931"/>
  <c r="D187" i="931"/>
  <c r="C187" i="931"/>
  <c r="U186" i="931"/>
  <c r="T186" i="931"/>
  <c r="V186" i="931" s="1"/>
  <c r="J186" i="931"/>
  <c r="S186" i="931" s="1"/>
  <c r="I186" i="931"/>
  <c r="E186" i="931"/>
  <c r="D186" i="931"/>
  <c r="C186" i="931"/>
  <c r="T185" i="931"/>
  <c r="V185" i="931" s="1"/>
  <c r="J185" i="931"/>
  <c r="S185" i="931" s="1"/>
  <c r="I185" i="931"/>
  <c r="U185" i="931" s="1"/>
  <c r="E185" i="931"/>
  <c r="D185" i="931"/>
  <c r="C185" i="931"/>
  <c r="T184" i="931"/>
  <c r="V184" i="931" s="1"/>
  <c r="J184" i="931"/>
  <c r="S184" i="931" s="1"/>
  <c r="I184" i="931"/>
  <c r="U184" i="931" s="1"/>
  <c r="E184" i="931"/>
  <c r="D184" i="931"/>
  <c r="C184" i="931"/>
  <c r="T183" i="931"/>
  <c r="V183" i="931" s="1"/>
  <c r="S183" i="931"/>
  <c r="J183" i="931"/>
  <c r="I183" i="931"/>
  <c r="U183" i="931" s="1"/>
  <c r="E183" i="931"/>
  <c r="D183" i="931"/>
  <c r="C183" i="931"/>
  <c r="T182" i="931"/>
  <c r="V182" i="931" s="1"/>
  <c r="J182" i="931"/>
  <c r="S182" i="931" s="1"/>
  <c r="I182" i="931"/>
  <c r="U182" i="931" s="1"/>
  <c r="E182" i="931"/>
  <c r="D182" i="931"/>
  <c r="C182" i="931"/>
  <c r="V181" i="931"/>
  <c r="T181" i="931"/>
  <c r="J181" i="931"/>
  <c r="S181" i="931" s="1"/>
  <c r="I181" i="931"/>
  <c r="U181" i="931" s="1"/>
  <c r="E181" i="931"/>
  <c r="D181" i="931"/>
  <c r="C181" i="931"/>
  <c r="R180" i="931"/>
  <c r="B218" i="931" s="1"/>
  <c r="B228" i="931" s="1"/>
  <c r="Q180" i="931"/>
  <c r="B217" i="931" s="1"/>
  <c r="B227" i="931" s="1"/>
  <c r="P180" i="931"/>
  <c r="B216" i="931" s="1"/>
  <c r="B226" i="931" s="1"/>
  <c r="O180" i="931"/>
  <c r="B215" i="931" s="1"/>
  <c r="B225" i="931" s="1"/>
  <c r="N180" i="931"/>
  <c r="B214" i="931" s="1"/>
  <c r="B224" i="931" s="1"/>
  <c r="M180" i="931"/>
  <c r="B213" i="931" s="1"/>
  <c r="B223" i="931" s="1"/>
  <c r="L180" i="931"/>
  <c r="B212" i="931" s="1"/>
  <c r="B222" i="931" s="1"/>
  <c r="K180" i="931"/>
  <c r="E179" i="931"/>
  <c r="V177" i="931"/>
  <c r="AS175" i="931"/>
  <c r="AQ175" i="931"/>
  <c r="AI175" i="931"/>
  <c r="AR175" i="931" s="1"/>
  <c r="AB175" i="931"/>
  <c r="Z175" i="931"/>
  <c r="T175" i="931"/>
  <c r="J175" i="931"/>
  <c r="I175" i="931"/>
  <c r="E175" i="931"/>
  <c r="D175" i="931"/>
  <c r="C175" i="931"/>
  <c r="AS174" i="931"/>
  <c r="AQ174" i="931"/>
  <c r="AI174" i="931"/>
  <c r="AR174" i="931" s="1"/>
  <c r="AB174" i="931"/>
  <c r="Z174" i="931"/>
  <c r="T174" i="931"/>
  <c r="V174" i="931" s="1"/>
  <c r="J174" i="931"/>
  <c r="I174" i="931"/>
  <c r="U174" i="931" s="1"/>
  <c r="E174" i="931"/>
  <c r="D174" i="931"/>
  <c r="C174" i="931"/>
  <c r="AS173" i="931"/>
  <c r="AR173" i="931"/>
  <c r="AQ173" i="931"/>
  <c r="AI173" i="931"/>
  <c r="AB173" i="931"/>
  <c r="Z173" i="931"/>
  <c r="T173" i="931"/>
  <c r="V173" i="931" s="1"/>
  <c r="J173" i="931"/>
  <c r="I173" i="931"/>
  <c r="U173" i="931" s="1"/>
  <c r="E173" i="931"/>
  <c r="D173" i="931"/>
  <c r="C173" i="931"/>
  <c r="AS172" i="931"/>
  <c r="AQ172" i="931"/>
  <c r="AI172" i="931"/>
  <c r="AR172" i="931" s="1"/>
  <c r="AB172" i="931"/>
  <c r="Z172" i="931"/>
  <c r="T172" i="931"/>
  <c r="V172" i="931" s="1"/>
  <c r="J172" i="931"/>
  <c r="I172" i="931"/>
  <c r="U172" i="931" s="1"/>
  <c r="E172" i="931"/>
  <c r="D172" i="931"/>
  <c r="C172" i="931"/>
  <c r="AS171" i="931"/>
  <c r="AR171" i="931"/>
  <c r="AQ171" i="931"/>
  <c r="AI171" i="931"/>
  <c r="AB171" i="931"/>
  <c r="Z171" i="931"/>
  <c r="T171" i="931"/>
  <c r="V171" i="931" s="1"/>
  <c r="J171" i="931"/>
  <c r="I171" i="931"/>
  <c r="U171" i="931" s="1"/>
  <c r="E171" i="931"/>
  <c r="D171" i="931"/>
  <c r="C171" i="931"/>
  <c r="AS170" i="931"/>
  <c r="AQ170" i="931"/>
  <c r="AI170" i="931"/>
  <c r="AR170" i="931" s="1"/>
  <c r="AB170" i="931"/>
  <c r="Z170" i="931"/>
  <c r="T170" i="931"/>
  <c r="V170" i="931" s="1"/>
  <c r="J170" i="931"/>
  <c r="I170" i="931"/>
  <c r="U170" i="931" s="1"/>
  <c r="E170" i="931"/>
  <c r="D170" i="931"/>
  <c r="C170" i="931"/>
  <c r="AS169" i="931"/>
  <c r="AR169" i="931"/>
  <c r="AQ169" i="931"/>
  <c r="AI169" i="931"/>
  <c r="AB169" i="931"/>
  <c r="Z169" i="931"/>
  <c r="T169" i="931"/>
  <c r="V169" i="931" s="1"/>
  <c r="J169" i="931"/>
  <c r="I169" i="931"/>
  <c r="U169" i="931" s="1"/>
  <c r="E169" i="931"/>
  <c r="D169" i="931"/>
  <c r="C169" i="931"/>
  <c r="AS168" i="931"/>
  <c r="AQ168" i="931"/>
  <c r="AI168" i="931"/>
  <c r="AR168" i="931" s="1"/>
  <c r="AB168" i="931"/>
  <c r="Z168" i="931"/>
  <c r="U168" i="931"/>
  <c r="T168" i="931"/>
  <c r="V168" i="931" s="1"/>
  <c r="J168" i="931"/>
  <c r="I168" i="931"/>
  <c r="E168" i="931"/>
  <c r="D168" i="931"/>
  <c r="C168" i="931"/>
  <c r="AS167" i="931"/>
  <c r="AR167" i="931"/>
  <c r="AQ167" i="931"/>
  <c r="AI167" i="931"/>
  <c r="AB167" i="931"/>
  <c r="Z167" i="931"/>
  <c r="T167" i="931"/>
  <c r="V167" i="931" s="1"/>
  <c r="J167" i="931"/>
  <c r="I167" i="931"/>
  <c r="U167" i="931" s="1"/>
  <c r="E167" i="931"/>
  <c r="D167" i="931"/>
  <c r="C167" i="931"/>
  <c r="AS166" i="931"/>
  <c r="AQ166" i="931"/>
  <c r="AI166" i="931"/>
  <c r="AR166" i="931" s="1"/>
  <c r="AB166" i="931"/>
  <c r="Z166" i="931"/>
  <c r="T166" i="931"/>
  <c r="V166" i="931" s="1"/>
  <c r="J166" i="931"/>
  <c r="I166" i="931"/>
  <c r="U166" i="931" s="1"/>
  <c r="E166" i="931"/>
  <c r="D166" i="931"/>
  <c r="C166" i="931"/>
  <c r="AS165" i="931"/>
  <c r="AR165" i="931"/>
  <c r="AQ165" i="931"/>
  <c r="AI165" i="931"/>
  <c r="AB165" i="931"/>
  <c r="Z165" i="931"/>
  <c r="T165" i="931"/>
  <c r="V165" i="931" s="1"/>
  <c r="J165" i="931"/>
  <c r="I165" i="931"/>
  <c r="U165" i="931" s="1"/>
  <c r="E165" i="931"/>
  <c r="D165" i="931"/>
  <c r="C165" i="931"/>
  <c r="AS164" i="931"/>
  <c r="AQ164" i="931"/>
  <c r="AI164" i="931"/>
  <c r="AR164" i="931" s="1"/>
  <c r="AB164" i="931"/>
  <c r="Z164" i="931"/>
  <c r="U164" i="931"/>
  <c r="T164" i="931"/>
  <c r="V164" i="931" s="1"/>
  <c r="J164" i="931"/>
  <c r="I164" i="931"/>
  <c r="E164" i="931"/>
  <c r="D164" i="931"/>
  <c r="C164" i="931"/>
  <c r="AS163" i="931"/>
  <c r="AR163" i="931"/>
  <c r="AQ163" i="931"/>
  <c r="AI163" i="931"/>
  <c r="AB163" i="931"/>
  <c r="Z163" i="931"/>
  <c r="T163" i="931"/>
  <c r="V163" i="931" s="1"/>
  <c r="J163" i="931"/>
  <c r="I163" i="931"/>
  <c r="U163" i="931" s="1"/>
  <c r="E163" i="931"/>
  <c r="D163" i="931"/>
  <c r="C163" i="931"/>
  <c r="AS162" i="931"/>
  <c r="AQ162" i="931"/>
  <c r="AI162" i="931"/>
  <c r="AR162" i="931" s="1"/>
  <c r="AB162" i="931"/>
  <c r="Z162" i="931"/>
  <c r="T162" i="931"/>
  <c r="V162" i="931" s="1"/>
  <c r="J162" i="931"/>
  <c r="I162" i="931"/>
  <c r="U162" i="931" s="1"/>
  <c r="E162" i="931"/>
  <c r="D162" i="931"/>
  <c r="C162" i="931"/>
  <c r="AS161" i="931"/>
  <c r="AR161" i="931"/>
  <c r="AQ161" i="931"/>
  <c r="AI161" i="931"/>
  <c r="AB161" i="931"/>
  <c r="Z161" i="931"/>
  <c r="T161" i="931"/>
  <c r="V161" i="931" s="1"/>
  <c r="J161" i="931"/>
  <c r="I161" i="931"/>
  <c r="U161" i="931" s="1"/>
  <c r="E161" i="931"/>
  <c r="D161" i="931"/>
  <c r="C161" i="931"/>
  <c r="AS160" i="931"/>
  <c r="AQ160" i="931"/>
  <c r="AI160" i="931"/>
  <c r="AR160" i="931" s="1"/>
  <c r="AB160" i="931"/>
  <c r="Z160" i="931"/>
  <c r="T160" i="931"/>
  <c r="V160" i="931" s="1"/>
  <c r="J160" i="931"/>
  <c r="I160" i="931"/>
  <c r="U160" i="931" s="1"/>
  <c r="E160" i="931"/>
  <c r="D160" i="931"/>
  <c r="C160" i="931"/>
  <c r="AS159" i="931"/>
  <c r="AR159" i="931"/>
  <c r="AQ159" i="931"/>
  <c r="AI159" i="931"/>
  <c r="AB159" i="931"/>
  <c r="Z159" i="931"/>
  <c r="T159" i="931"/>
  <c r="V159" i="931" s="1"/>
  <c r="J159" i="931"/>
  <c r="I159" i="931"/>
  <c r="U159" i="931" s="1"/>
  <c r="E159" i="931"/>
  <c r="D159" i="931"/>
  <c r="C159" i="931"/>
  <c r="AS158" i="931"/>
  <c r="AQ158" i="931"/>
  <c r="AI158" i="931"/>
  <c r="AR158" i="931" s="1"/>
  <c r="AB158" i="931"/>
  <c r="Z158" i="931"/>
  <c r="T158" i="931"/>
  <c r="V158" i="931" s="1"/>
  <c r="J158" i="931"/>
  <c r="I158" i="931"/>
  <c r="U158" i="931" s="1"/>
  <c r="E158" i="931"/>
  <c r="D158" i="931"/>
  <c r="C158" i="931"/>
  <c r="AS157" i="931"/>
  <c r="AR157" i="931"/>
  <c r="AQ157" i="931"/>
  <c r="AI157" i="931"/>
  <c r="AB157" i="931"/>
  <c r="Z157" i="931"/>
  <c r="T157" i="931"/>
  <c r="V157" i="931" s="1"/>
  <c r="J157" i="931"/>
  <c r="I157" i="931"/>
  <c r="U157" i="931" s="1"/>
  <c r="E157" i="931"/>
  <c r="D157" i="931"/>
  <c r="C157" i="931"/>
  <c r="AS156" i="931"/>
  <c r="AQ156" i="931"/>
  <c r="AI156" i="931"/>
  <c r="AR156" i="931" s="1"/>
  <c r="AB156" i="931"/>
  <c r="Z156" i="931"/>
  <c r="U156" i="931"/>
  <c r="T156" i="931"/>
  <c r="V156" i="931" s="1"/>
  <c r="J156" i="931"/>
  <c r="I156" i="931"/>
  <c r="E156" i="931"/>
  <c r="D156" i="931"/>
  <c r="C156" i="931"/>
  <c r="AS155" i="931"/>
  <c r="AR155" i="931"/>
  <c r="AQ155" i="931"/>
  <c r="AI155" i="931"/>
  <c r="AB155" i="931"/>
  <c r="Z155" i="931"/>
  <c r="T155" i="931"/>
  <c r="V155" i="931" s="1"/>
  <c r="J155" i="931"/>
  <c r="I155" i="931"/>
  <c r="U155" i="931" s="1"/>
  <c r="E155" i="931"/>
  <c r="D155" i="931"/>
  <c r="C155" i="931"/>
  <c r="AS154" i="931"/>
  <c r="AQ154" i="931"/>
  <c r="AI154" i="931"/>
  <c r="AR154" i="931" s="1"/>
  <c r="AB154" i="931"/>
  <c r="Z154" i="931"/>
  <c r="T154" i="931"/>
  <c r="V154" i="931" s="1"/>
  <c r="J154" i="931"/>
  <c r="I154" i="931"/>
  <c r="U154" i="931" s="1"/>
  <c r="E154" i="931"/>
  <c r="D154" i="931"/>
  <c r="C154" i="931"/>
  <c r="AS153" i="931"/>
  <c r="AR153" i="931"/>
  <c r="AQ153" i="931"/>
  <c r="AI153" i="931"/>
  <c r="AB153" i="931"/>
  <c r="Z153" i="931"/>
  <c r="T153" i="931"/>
  <c r="V153" i="931" s="1"/>
  <c r="J153" i="931"/>
  <c r="I153" i="931"/>
  <c r="U153" i="931" s="1"/>
  <c r="E153" i="931"/>
  <c r="D153" i="931"/>
  <c r="C153" i="931"/>
  <c r="AS152" i="931"/>
  <c r="AQ152" i="931"/>
  <c r="AI152" i="931"/>
  <c r="AR152" i="931" s="1"/>
  <c r="AB152" i="931"/>
  <c r="Z152" i="931"/>
  <c r="U152" i="931"/>
  <c r="T152" i="931"/>
  <c r="V152" i="931" s="1"/>
  <c r="J152" i="931"/>
  <c r="I152" i="931"/>
  <c r="E152" i="931"/>
  <c r="D152" i="931"/>
  <c r="C152" i="931"/>
  <c r="AS151" i="931"/>
  <c r="AR151" i="931"/>
  <c r="AQ151" i="931"/>
  <c r="AI151" i="931"/>
  <c r="AB151" i="931"/>
  <c r="Z151" i="931"/>
  <c r="T151" i="931"/>
  <c r="V151" i="931" s="1"/>
  <c r="J151" i="931"/>
  <c r="I151" i="931"/>
  <c r="U151" i="931" s="1"/>
  <c r="E151" i="931"/>
  <c r="D151" i="931"/>
  <c r="C151" i="931"/>
  <c r="AS150" i="931"/>
  <c r="AQ150" i="931"/>
  <c r="AI150" i="931"/>
  <c r="AR150" i="931" s="1"/>
  <c r="AB150" i="931"/>
  <c r="Z150" i="931"/>
  <c r="T150" i="931"/>
  <c r="V150" i="931" s="1"/>
  <c r="J150" i="931"/>
  <c r="I150" i="931"/>
  <c r="U150" i="931" s="1"/>
  <c r="E150" i="931"/>
  <c r="D150" i="931"/>
  <c r="C150" i="931"/>
  <c r="AS149" i="931"/>
  <c r="AR149" i="931"/>
  <c r="AQ149" i="931"/>
  <c r="AI149" i="931"/>
  <c r="AB149" i="931"/>
  <c r="Z149" i="931"/>
  <c r="T149" i="931"/>
  <c r="V149" i="931" s="1"/>
  <c r="J149" i="931"/>
  <c r="I149" i="931"/>
  <c r="U149" i="931" s="1"/>
  <c r="E149" i="931"/>
  <c r="D149" i="931"/>
  <c r="C149" i="931"/>
  <c r="AS148" i="931"/>
  <c r="AQ148" i="931"/>
  <c r="AI148" i="931"/>
  <c r="AR148" i="931" s="1"/>
  <c r="AB148" i="931"/>
  <c r="Z148" i="931"/>
  <c r="T148" i="931"/>
  <c r="V148" i="931" s="1"/>
  <c r="J148" i="931"/>
  <c r="I148" i="931"/>
  <c r="U148" i="931" s="1"/>
  <c r="E148" i="931"/>
  <c r="D148" i="931"/>
  <c r="C148" i="931"/>
  <c r="AS147" i="931"/>
  <c r="AR147" i="931"/>
  <c r="AQ147" i="931"/>
  <c r="AI147" i="931"/>
  <c r="AB147" i="931"/>
  <c r="Z147" i="931"/>
  <c r="T147" i="931"/>
  <c r="V147" i="931" s="1"/>
  <c r="J147" i="931"/>
  <c r="I147" i="931"/>
  <c r="U147" i="931" s="1"/>
  <c r="E147" i="931"/>
  <c r="D147" i="931"/>
  <c r="C147" i="931"/>
  <c r="AS146" i="931"/>
  <c r="AQ146" i="931"/>
  <c r="AI146" i="931"/>
  <c r="AR146" i="931" s="1"/>
  <c r="AB146" i="931"/>
  <c r="Z146" i="931"/>
  <c r="T146" i="931"/>
  <c r="V146" i="931" s="1"/>
  <c r="J146" i="931"/>
  <c r="I146" i="931"/>
  <c r="U146" i="931" s="1"/>
  <c r="E146" i="931"/>
  <c r="D146" i="931"/>
  <c r="C146" i="931"/>
  <c r="AS145" i="931"/>
  <c r="AR145" i="931"/>
  <c r="AQ145" i="931"/>
  <c r="AI145" i="931"/>
  <c r="AB145" i="931"/>
  <c r="Z145" i="931"/>
  <c r="T145" i="931"/>
  <c r="V145" i="931" s="1"/>
  <c r="J145" i="931"/>
  <c r="I145" i="931"/>
  <c r="U145" i="931" s="1"/>
  <c r="E145" i="931"/>
  <c r="D145" i="931"/>
  <c r="C145" i="931"/>
  <c r="AS144" i="931"/>
  <c r="AQ144" i="931"/>
  <c r="AI144" i="931"/>
  <c r="AR144" i="931" s="1"/>
  <c r="AB144" i="931"/>
  <c r="Z144" i="931"/>
  <c r="T144" i="931"/>
  <c r="V144" i="931" s="1"/>
  <c r="J144" i="931"/>
  <c r="I144" i="931"/>
  <c r="U144" i="931" s="1"/>
  <c r="E144" i="931"/>
  <c r="D144" i="931"/>
  <c r="C144" i="931"/>
  <c r="AS143" i="931"/>
  <c r="AR143" i="931"/>
  <c r="AQ143" i="931"/>
  <c r="AI143" i="931"/>
  <c r="AB143" i="931"/>
  <c r="Z143" i="931"/>
  <c r="T143" i="931"/>
  <c r="V143" i="931" s="1"/>
  <c r="J143" i="931"/>
  <c r="I143" i="931"/>
  <c r="U143" i="931" s="1"/>
  <c r="E143" i="931"/>
  <c r="D143" i="931"/>
  <c r="C143" i="931"/>
  <c r="AS142" i="931"/>
  <c r="AQ142" i="931"/>
  <c r="AI142" i="931"/>
  <c r="AR142" i="931" s="1"/>
  <c r="AB142" i="931"/>
  <c r="Z142" i="931"/>
  <c r="T142" i="931"/>
  <c r="V142" i="931" s="1"/>
  <c r="J142" i="931"/>
  <c r="I142" i="931"/>
  <c r="U142" i="931" s="1"/>
  <c r="E142" i="931"/>
  <c r="D142" i="931"/>
  <c r="C142" i="931"/>
  <c r="AS141" i="931"/>
  <c r="AR141" i="931"/>
  <c r="AQ141" i="931"/>
  <c r="AI141" i="931"/>
  <c r="AB141" i="931"/>
  <c r="Z141" i="931"/>
  <c r="T141" i="931"/>
  <c r="V141" i="931" s="1"/>
  <c r="J141" i="931"/>
  <c r="I141" i="931"/>
  <c r="U141" i="931" s="1"/>
  <c r="E141" i="931"/>
  <c r="D141" i="931"/>
  <c r="C141" i="931"/>
  <c r="AS140" i="931"/>
  <c r="AQ140" i="931"/>
  <c r="AI140" i="931"/>
  <c r="AR140" i="931" s="1"/>
  <c r="AB140" i="931"/>
  <c r="Z140" i="931"/>
  <c r="T140" i="931"/>
  <c r="V140" i="931" s="1"/>
  <c r="J140" i="931"/>
  <c r="I140" i="931"/>
  <c r="U140" i="931" s="1"/>
  <c r="E140" i="931"/>
  <c r="D140" i="931"/>
  <c r="C140" i="931"/>
  <c r="AS139" i="931"/>
  <c r="AR139" i="931"/>
  <c r="AQ139" i="931"/>
  <c r="AI139" i="931"/>
  <c r="AB139" i="931"/>
  <c r="Z139" i="931"/>
  <c r="T139" i="931"/>
  <c r="V139" i="931" s="1"/>
  <c r="J139" i="931"/>
  <c r="I139" i="931"/>
  <c r="U139" i="931" s="1"/>
  <c r="E139" i="931"/>
  <c r="D139" i="931"/>
  <c r="C139" i="931"/>
  <c r="AS138" i="931"/>
  <c r="AQ138" i="931"/>
  <c r="AI138" i="931"/>
  <c r="AR138" i="931" s="1"/>
  <c r="AB138" i="931"/>
  <c r="Z138" i="931"/>
  <c r="T138" i="931"/>
  <c r="V138" i="931" s="1"/>
  <c r="J138" i="931"/>
  <c r="I138" i="931"/>
  <c r="U138" i="931" s="1"/>
  <c r="E138" i="931"/>
  <c r="D138" i="931"/>
  <c r="C138" i="931"/>
  <c r="AS137" i="931"/>
  <c r="AR137" i="931"/>
  <c r="AQ137" i="931"/>
  <c r="AI137" i="931"/>
  <c r="AB137" i="931"/>
  <c r="Z137" i="931"/>
  <c r="T137" i="931"/>
  <c r="V137" i="931" s="1"/>
  <c r="J137" i="931"/>
  <c r="I137" i="931"/>
  <c r="U137" i="931" s="1"/>
  <c r="E137" i="931"/>
  <c r="D137" i="931"/>
  <c r="C137" i="931"/>
  <c r="AS136" i="931"/>
  <c r="AQ136" i="931"/>
  <c r="AI136" i="931"/>
  <c r="AR136" i="931" s="1"/>
  <c r="AB136" i="931"/>
  <c r="Z136" i="931"/>
  <c r="U136" i="931"/>
  <c r="T136" i="931"/>
  <c r="V136" i="931" s="1"/>
  <c r="J136" i="931"/>
  <c r="I136" i="931"/>
  <c r="E136" i="931"/>
  <c r="D136" i="931"/>
  <c r="C136" i="931"/>
  <c r="AS135" i="931"/>
  <c r="AR135" i="931"/>
  <c r="AQ135" i="931"/>
  <c r="AI135" i="931"/>
  <c r="AB135" i="931"/>
  <c r="Z135" i="931"/>
  <c r="T135" i="931"/>
  <c r="V135" i="931" s="1"/>
  <c r="J135" i="931"/>
  <c r="I135" i="931"/>
  <c r="U135" i="931" s="1"/>
  <c r="E135" i="931"/>
  <c r="D135" i="931"/>
  <c r="C135" i="931"/>
  <c r="AS134" i="931"/>
  <c r="AQ134" i="931"/>
  <c r="AI134" i="931"/>
  <c r="AR134" i="931" s="1"/>
  <c r="AB134" i="931"/>
  <c r="Z134" i="931"/>
  <c r="T134" i="931"/>
  <c r="V134" i="931" s="1"/>
  <c r="J134" i="931"/>
  <c r="I134" i="931"/>
  <c r="U134" i="931" s="1"/>
  <c r="E134" i="931"/>
  <c r="D134" i="931"/>
  <c r="C134" i="931"/>
  <c r="AS133" i="931"/>
  <c r="AR133" i="931"/>
  <c r="AQ133" i="931"/>
  <c r="AI133" i="931"/>
  <c r="AB133" i="931"/>
  <c r="Z133" i="931"/>
  <c r="T133" i="931"/>
  <c r="V133" i="931" s="1"/>
  <c r="J133" i="931"/>
  <c r="I133" i="931"/>
  <c r="U133" i="931" s="1"/>
  <c r="E133" i="931"/>
  <c r="D133" i="931"/>
  <c r="C133" i="931"/>
  <c r="AS132" i="931"/>
  <c r="AQ132" i="931"/>
  <c r="AI132" i="931"/>
  <c r="AR132" i="931" s="1"/>
  <c r="AB132" i="931"/>
  <c r="Z132" i="931"/>
  <c r="U132" i="931"/>
  <c r="T132" i="931"/>
  <c r="V132" i="931" s="1"/>
  <c r="J132" i="931"/>
  <c r="I132" i="931"/>
  <c r="E132" i="931"/>
  <c r="D132" i="931"/>
  <c r="C132" i="931"/>
  <c r="AS131" i="931"/>
  <c r="AR131" i="931"/>
  <c r="AQ131" i="931"/>
  <c r="AI131" i="931"/>
  <c r="AB131" i="931"/>
  <c r="Z131" i="931"/>
  <c r="T131" i="931"/>
  <c r="V131" i="931" s="1"/>
  <c r="J131" i="931"/>
  <c r="I131" i="931"/>
  <c r="U131" i="931" s="1"/>
  <c r="E131" i="931"/>
  <c r="D131" i="931"/>
  <c r="C131" i="931"/>
  <c r="AS130" i="931"/>
  <c r="AQ130" i="931"/>
  <c r="AI130" i="931"/>
  <c r="AR130" i="931" s="1"/>
  <c r="AB130" i="931"/>
  <c r="Z130" i="931"/>
  <c r="T130" i="931"/>
  <c r="V130" i="931" s="1"/>
  <c r="J130" i="931"/>
  <c r="I130" i="931"/>
  <c r="U130" i="931" s="1"/>
  <c r="E130" i="931"/>
  <c r="D130" i="931"/>
  <c r="C130" i="931"/>
  <c r="AS129" i="931"/>
  <c r="AR129" i="931"/>
  <c r="AQ129" i="931"/>
  <c r="AI129" i="931"/>
  <c r="AB129" i="931"/>
  <c r="Z129" i="931"/>
  <c r="T129" i="931"/>
  <c r="V129" i="931" s="1"/>
  <c r="J129" i="931"/>
  <c r="I129" i="931"/>
  <c r="U129" i="931" s="1"/>
  <c r="E129" i="931"/>
  <c r="D129" i="931"/>
  <c r="C129" i="931"/>
  <c r="AS128" i="931"/>
  <c r="AQ128" i="931"/>
  <c r="AI128" i="931"/>
  <c r="AR128" i="931" s="1"/>
  <c r="AB128" i="931"/>
  <c r="Z128" i="931"/>
  <c r="T128" i="931"/>
  <c r="V128" i="931" s="1"/>
  <c r="J128" i="931"/>
  <c r="I128" i="931"/>
  <c r="U128" i="931" s="1"/>
  <c r="E128" i="931"/>
  <c r="D128" i="931"/>
  <c r="C128" i="931"/>
  <c r="AS127" i="931"/>
  <c r="AR127" i="931"/>
  <c r="AQ127" i="931"/>
  <c r="AI127" i="931"/>
  <c r="AB127" i="931"/>
  <c r="Z127" i="931"/>
  <c r="T127" i="931"/>
  <c r="V127" i="931" s="1"/>
  <c r="J127" i="931"/>
  <c r="I127" i="931"/>
  <c r="U127" i="931" s="1"/>
  <c r="E127" i="931"/>
  <c r="D127" i="931"/>
  <c r="C127" i="931"/>
  <c r="AS126" i="931"/>
  <c r="AQ126" i="931"/>
  <c r="AI126" i="931"/>
  <c r="AR126" i="931" s="1"/>
  <c r="AB126" i="931"/>
  <c r="Z126" i="931"/>
  <c r="T126" i="931"/>
  <c r="V126" i="931" s="1"/>
  <c r="J126" i="931"/>
  <c r="S126" i="931" s="1"/>
  <c r="I126" i="931"/>
  <c r="U126" i="931" s="1"/>
  <c r="E126" i="931"/>
  <c r="D126" i="931"/>
  <c r="C126" i="931"/>
  <c r="AS125" i="931"/>
  <c r="AR125" i="931"/>
  <c r="AQ125" i="931"/>
  <c r="AI125" i="931"/>
  <c r="AB125" i="931"/>
  <c r="Z125" i="931"/>
  <c r="T125" i="931"/>
  <c r="V125" i="931" s="1"/>
  <c r="S125" i="931"/>
  <c r="J125" i="931"/>
  <c r="I125" i="931"/>
  <c r="U125" i="931" s="1"/>
  <c r="E125" i="931"/>
  <c r="D125" i="931"/>
  <c r="C125" i="931"/>
  <c r="AS124" i="931"/>
  <c r="AR124" i="931"/>
  <c r="AQ124" i="931"/>
  <c r="AI124" i="931"/>
  <c r="AB124" i="931"/>
  <c r="Z124" i="931"/>
  <c r="T124" i="931"/>
  <c r="V124" i="931" s="1"/>
  <c r="J124" i="931"/>
  <c r="S124" i="931" s="1"/>
  <c r="I124" i="931"/>
  <c r="U124" i="931" s="1"/>
  <c r="E124" i="931"/>
  <c r="D124" i="931"/>
  <c r="C124" i="931"/>
  <c r="AS123" i="931"/>
  <c r="AQ123" i="931"/>
  <c r="AI123" i="931"/>
  <c r="AR123" i="931" s="1"/>
  <c r="AB123" i="931"/>
  <c r="Z123" i="931"/>
  <c r="T123" i="931"/>
  <c r="V123" i="931" s="1"/>
  <c r="J123" i="931"/>
  <c r="S123" i="931" s="1"/>
  <c r="I123" i="931"/>
  <c r="U123" i="931" s="1"/>
  <c r="E123" i="931"/>
  <c r="D123" i="931"/>
  <c r="C123" i="931"/>
  <c r="AS122" i="931"/>
  <c r="AR122" i="931"/>
  <c r="AQ122" i="931"/>
  <c r="AI122" i="931"/>
  <c r="AB122" i="931"/>
  <c r="Z122" i="931"/>
  <c r="U122" i="931"/>
  <c r="T122" i="931"/>
  <c r="V122" i="931" s="1"/>
  <c r="J122" i="931"/>
  <c r="S122" i="931" s="1"/>
  <c r="I122" i="931"/>
  <c r="E122" i="931"/>
  <c r="D122" i="931"/>
  <c r="C122" i="931"/>
  <c r="AS121" i="931"/>
  <c r="AR121" i="931"/>
  <c r="AQ121" i="931"/>
  <c r="AI121" i="931"/>
  <c r="AB121" i="931"/>
  <c r="Z121" i="931"/>
  <c r="V121" i="931"/>
  <c r="U121" i="931"/>
  <c r="T121" i="931"/>
  <c r="J121" i="931"/>
  <c r="S121" i="931" s="1"/>
  <c r="I121" i="931"/>
  <c r="E121" i="931"/>
  <c r="D121" i="931"/>
  <c r="C121" i="931"/>
  <c r="AS120" i="931"/>
  <c r="AQ120" i="931"/>
  <c r="AI120" i="931"/>
  <c r="AR120" i="931" s="1"/>
  <c r="AB120" i="931"/>
  <c r="Z120" i="931"/>
  <c r="V120" i="931"/>
  <c r="T120" i="931"/>
  <c r="J120" i="931"/>
  <c r="S120" i="931" s="1"/>
  <c r="I120" i="931"/>
  <c r="U120" i="931" s="1"/>
  <c r="E120" i="931"/>
  <c r="D120" i="931"/>
  <c r="C120" i="931"/>
  <c r="AS119" i="931"/>
  <c r="AR119" i="931"/>
  <c r="AQ119" i="931"/>
  <c r="AI119" i="931"/>
  <c r="AB119" i="931"/>
  <c r="Z119" i="931"/>
  <c r="T119" i="931"/>
  <c r="V119" i="931" s="1"/>
  <c r="S119" i="931"/>
  <c r="J119" i="931"/>
  <c r="I119" i="931"/>
  <c r="U119" i="931" s="1"/>
  <c r="E119" i="931"/>
  <c r="D119" i="931"/>
  <c r="C119" i="931"/>
  <c r="AS118" i="931"/>
  <c r="AR118" i="931"/>
  <c r="AQ118" i="931"/>
  <c r="AI118" i="931"/>
  <c r="AB118" i="931"/>
  <c r="Z118" i="931"/>
  <c r="T118" i="931"/>
  <c r="V118" i="931" s="1"/>
  <c r="S118" i="931"/>
  <c r="J118" i="931"/>
  <c r="I118" i="931"/>
  <c r="U118" i="931" s="1"/>
  <c r="E118" i="931"/>
  <c r="D118" i="931"/>
  <c r="C118" i="931"/>
  <c r="AS117" i="931"/>
  <c r="AQ117" i="931"/>
  <c r="AI117" i="931"/>
  <c r="AR117" i="931" s="1"/>
  <c r="AB117" i="931"/>
  <c r="Z117" i="931"/>
  <c r="V117" i="931"/>
  <c r="T117" i="931"/>
  <c r="J117" i="931"/>
  <c r="S117" i="931" s="1"/>
  <c r="I117" i="931"/>
  <c r="U117" i="931" s="1"/>
  <c r="E117" i="931"/>
  <c r="D117" i="931"/>
  <c r="C117" i="931"/>
  <c r="AS116" i="931"/>
  <c r="AQ177" i="931" s="1"/>
  <c r="AQ116" i="931"/>
  <c r="AI116" i="931"/>
  <c r="AR116" i="931" s="1"/>
  <c r="AB116" i="931"/>
  <c r="Z116" i="931"/>
  <c r="T116" i="931"/>
  <c r="J116" i="931"/>
  <c r="S116" i="931" s="1"/>
  <c r="I116" i="931"/>
  <c r="U116" i="931" s="1"/>
  <c r="E116" i="931"/>
  <c r="D116" i="931"/>
  <c r="C116" i="931"/>
  <c r="R115" i="931"/>
  <c r="Q115" i="931"/>
  <c r="P115" i="931"/>
  <c r="O115" i="931"/>
  <c r="N115" i="931"/>
  <c r="M115" i="931"/>
  <c r="L115" i="931"/>
  <c r="K115" i="931"/>
  <c r="AT109" i="931"/>
  <c r="AQ109" i="931"/>
  <c r="AS109" i="931" s="1"/>
  <c r="AC109" i="931"/>
  <c r="AR109" i="931" s="1"/>
  <c r="AB109" i="931"/>
  <c r="AA109" i="931"/>
  <c r="Z109" i="931"/>
  <c r="Y109" i="931"/>
  <c r="W109" i="931"/>
  <c r="U109" i="931"/>
  <c r="T109" i="931"/>
  <c r="V109" i="931" s="1"/>
  <c r="C109" i="931"/>
  <c r="D109" i="931" s="1"/>
  <c r="E109" i="931" s="1"/>
  <c r="AT108" i="931"/>
  <c r="AS108" i="931"/>
  <c r="AR108" i="931"/>
  <c r="AQ108" i="931"/>
  <c r="AC108" i="931"/>
  <c r="AB108" i="931"/>
  <c r="AA108" i="931"/>
  <c r="Z108" i="931"/>
  <c r="Y108" i="931"/>
  <c r="W108" i="931"/>
  <c r="U108" i="931"/>
  <c r="T108" i="931"/>
  <c r="V108" i="931" s="1"/>
  <c r="C108" i="931"/>
  <c r="D108" i="931" s="1"/>
  <c r="E108" i="931" s="1"/>
  <c r="AT107" i="931"/>
  <c r="AQ107" i="931"/>
  <c r="AS107" i="931" s="1"/>
  <c r="AC107" i="931"/>
  <c r="AR107" i="931" s="1"/>
  <c r="AB107" i="931"/>
  <c r="AA107" i="931"/>
  <c r="Z107" i="931"/>
  <c r="Y107" i="931"/>
  <c r="W107" i="931"/>
  <c r="V107" i="931"/>
  <c r="U107" i="931"/>
  <c r="T107" i="931"/>
  <c r="C107" i="931"/>
  <c r="D107" i="931" s="1"/>
  <c r="E107" i="931" s="1"/>
  <c r="AT106" i="931"/>
  <c r="AS106" i="931"/>
  <c r="AQ106" i="931"/>
  <c r="AC106" i="931"/>
  <c r="AR106" i="931" s="1"/>
  <c r="AB106" i="931"/>
  <c r="AA106" i="931"/>
  <c r="Z106" i="931"/>
  <c r="Y106" i="931"/>
  <c r="W106" i="931"/>
  <c r="V106" i="931"/>
  <c r="U106" i="931"/>
  <c r="T106" i="931"/>
  <c r="C106" i="931"/>
  <c r="D106" i="931" s="1"/>
  <c r="E106" i="931" s="1"/>
  <c r="AT105" i="931"/>
  <c r="AQ105" i="931"/>
  <c r="AS105" i="931" s="1"/>
  <c r="AC105" i="931"/>
  <c r="AR105" i="931" s="1"/>
  <c r="AB105" i="931"/>
  <c r="AA105" i="931"/>
  <c r="Z105" i="931"/>
  <c r="Y105" i="931"/>
  <c r="W105" i="931"/>
  <c r="U105" i="931"/>
  <c r="T105" i="931"/>
  <c r="V105" i="931" s="1"/>
  <c r="C105" i="931"/>
  <c r="D105" i="931" s="1"/>
  <c r="E105" i="931" s="1"/>
  <c r="AT104" i="931"/>
  <c r="AS104" i="931"/>
  <c r="AR104" i="931"/>
  <c r="AQ104" i="931"/>
  <c r="AC104" i="931"/>
  <c r="AB104" i="931"/>
  <c r="AA104" i="931"/>
  <c r="Z104" i="931"/>
  <c r="Y104" i="931"/>
  <c r="W104" i="931"/>
  <c r="V104" i="931"/>
  <c r="U104" i="931"/>
  <c r="T104" i="931"/>
  <c r="C104" i="931"/>
  <c r="D104" i="931" s="1"/>
  <c r="E104" i="931" s="1"/>
  <c r="AT103" i="931"/>
  <c r="AQ103" i="931"/>
  <c r="AS103" i="931" s="1"/>
  <c r="AC103" i="931"/>
  <c r="AR103" i="931" s="1"/>
  <c r="AB103" i="931"/>
  <c r="AA103" i="931"/>
  <c r="Z103" i="931"/>
  <c r="Y103" i="931"/>
  <c r="W103" i="931"/>
  <c r="U103" i="931"/>
  <c r="T103" i="931"/>
  <c r="V103" i="931" s="1"/>
  <c r="C103" i="931"/>
  <c r="D103" i="931" s="1"/>
  <c r="E103" i="931" s="1"/>
  <c r="AT102" i="931"/>
  <c r="AS102" i="931"/>
  <c r="AQ102" i="931"/>
  <c r="AC102" i="931"/>
  <c r="AR102" i="931" s="1"/>
  <c r="AB102" i="931"/>
  <c r="AA102" i="931"/>
  <c r="Z102" i="931"/>
  <c r="Y102" i="931"/>
  <c r="W102" i="931"/>
  <c r="V102" i="931"/>
  <c r="U102" i="931"/>
  <c r="T102" i="931"/>
  <c r="C102" i="931"/>
  <c r="D102" i="931" s="1"/>
  <c r="E102" i="931" s="1"/>
  <c r="AT101" i="931"/>
  <c r="AQ101" i="931"/>
  <c r="AS101" i="931" s="1"/>
  <c r="AC101" i="931"/>
  <c r="AR101" i="931" s="1"/>
  <c r="AB101" i="931"/>
  <c r="AA101" i="931"/>
  <c r="Z101" i="931"/>
  <c r="Y101" i="931"/>
  <c r="W101" i="931"/>
  <c r="U101" i="931"/>
  <c r="T101" i="931"/>
  <c r="V101" i="931" s="1"/>
  <c r="C101" i="931"/>
  <c r="D101" i="931" s="1"/>
  <c r="E101" i="931" s="1"/>
  <c r="AT100" i="931"/>
  <c r="AS100" i="931"/>
  <c r="AR100" i="931"/>
  <c r="AQ100" i="931"/>
  <c r="AC100" i="931"/>
  <c r="AB100" i="931"/>
  <c r="AA100" i="931"/>
  <c r="Z100" i="931"/>
  <c r="Y100" i="931"/>
  <c r="W100" i="931"/>
  <c r="U100" i="931"/>
  <c r="T100" i="931"/>
  <c r="V100" i="931" s="1"/>
  <c r="C100" i="931"/>
  <c r="D100" i="931" s="1"/>
  <c r="E100" i="931" s="1"/>
  <c r="AT99" i="931"/>
  <c r="AQ99" i="931"/>
  <c r="AS99" i="931" s="1"/>
  <c r="AC99" i="931"/>
  <c r="AR99" i="931" s="1"/>
  <c r="AB99" i="931"/>
  <c r="AA99" i="931"/>
  <c r="Z99" i="931"/>
  <c r="Y99" i="931"/>
  <c r="W99" i="931"/>
  <c r="U99" i="931"/>
  <c r="T99" i="931"/>
  <c r="V99" i="931" s="1"/>
  <c r="C99" i="931"/>
  <c r="D99" i="931" s="1"/>
  <c r="E99" i="931" s="1"/>
  <c r="AT98" i="931"/>
  <c r="AS98" i="931"/>
  <c r="AQ98" i="931"/>
  <c r="AC98" i="931"/>
  <c r="AR98" i="931" s="1"/>
  <c r="AB98" i="931"/>
  <c r="AA98" i="931"/>
  <c r="Z98" i="931"/>
  <c r="Y98" i="931"/>
  <c r="W98" i="931"/>
  <c r="U98" i="931"/>
  <c r="T98" i="931"/>
  <c r="V98" i="931" s="1"/>
  <c r="C98" i="931"/>
  <c r="D98" i="931" s="1"/>
  <c r="E98" i="931" s="1"/>
  <c r="AT97" i="931"/>
  <c r="AQ97" i="931"/>
  <c r="AS97" i="931" s="1"/>
  <c r="AC97" i="931"/>
  <c r="AR97" i="931" s="1"/>
  <c r="AB97" i="931"/>
  <c r="AA97" i="931"/>
  <c r="Z97" i="931"/>
  <c r="Y97" i="931"/>
  <c r="W97" i="931"/>
  <c r="V97" i="931"/>
  <c r="U97" i="931"/>
  <c r="T97" i="931"/>
  <c r="C97" i="931"/>
  <c r="D97" i="931" s="1"/>
  <c r="E97" i="931" s="1"/>
  <c r="AT96" i="931"/>
  <c r="AS96" i="931"/>
  <c r="AR96" i="931"/>
  <c r="AQ96" i="931"/>
  <c r="AC96" i="931"/>
  <c r="AB96" i="931"/>
  <c r="AA96" i="931"/>
  <c r="Z96" i="931"/>
  <c r="Y96" i="931"/>
  <c r="W96" i="931"/>
  <c r="V96" i="931"/>
  <c r="U96" i="931"/>
  <c r="T96" i="931"/>
  <c r="C96" i="931"/>
  <c r="D96" i="931" s="1"/>
  <c r="E96" i="931" s="1"/>
  <c r="AT95" i="931"/>
  <c r="AQ95" i="931"/>
  <c r="AS95" i="931" s="1"/>
  <c r="AC95" i="931"/>
  <c r="AR95" i="931" s="1"/>
  <c r="AB95" i="931"/>
  <c r="AA95" i="931"/>
  <c r="Z95" i="931"/>
  <c r="Y95" i="931"/>
  <c r="W95" i="931"/>
  <c r="U95" i="931"/>
  <c r="T95" i="931"/>
  <c r="V95" i="931" s="1"/>
  <c r="C95" i="931"/>
  <c r="D95" i="931" s="1"/>
  <c r="E95" i="931" s="1"/>
  <c r="AT94" i="931"/>
  <c r="AS94" i="931"/>
  <c r="AQ94" i="931"/>
  <c r="AC94" i="931"/>
  <c r="AR94" i="931" s="1"/>
  <c r="AB94" i="931"/>
  <c r="AA94" i="931"/>
  <c r="Z94" i="931"/>
  <c r="Y94" i="931"/>
  <c r="W94" i="931"/>
  <c r="U94" i="931"/>
  <c r="T94" i="931"/>
  <c r="V94" i="931" s="1"/>
  <c r="C94" i="931"/>
  <c r="D94" i="931" s="1"/>
  <c r="E94" i="931" s="1"/>
  <c r="AT93" i="931"/>
  <c r="AQ93" i="931"/>
  <c r="AS93" i="931" s="1"/>
  <c r="AC93" i="931"/>
  <c r="AR93" i="931" s="1"/>
  <c r="AB93" i="931"/>
  <c r="AA93" i="931"/>
  <c r="Z93" i="931"/>
  <c r="Y93" i="931"/>
  <c r="W93" i="931"/>
  <c r="U93" i="931"/>
  <c r="T93" i="931"/>
  <c r="V93" i="931" s="1"/>
  <c r="C93" i="931"/>
  <c r="D93" i="931" s="1"/>
  <c r="E93" i="931" s="1"/>
  <c r="AT92" i="931"/>
  <c r="AS92" i="931"/>
  <c r="AR92" i="931"/>
  <c r="AQ92" i="931"/>
  <c r="AC92" i="931"/>
  <c r="AB92" i="931"/>
  <c r="AA92" i="931"/>
  <c r="Z92" i="931"/>
  <c r="Y92" i="931"/>
  <c r="W92" i="931"/>
  <c r="V92" i="931"/>
  <c r="U92" i="931"/>
  <c r="T92" i="931"/>
  <c r="C92" i="931"/>
  <c r="D92" i="931" s="1"/>
  <c r="E92" i="931" s="1"/>
  <c r="AT91" i="931"/>
  <c r="AQ91" i="931"/>
  <c r="AS91" i="931" s="1"/>
  <c r="AC91" i="931"/>
  <c r="AR91" i="931" s="1"/>
  <c r="AB91" i="931"/>
  <c r="AA91" i="931"/>
  <c r="Z91" i="931"/>
  <c r="Y91" i="931"/>
  <c r="W91" i="931"/>
  <c r="V91" i="931"/>
  <c r="U91" i="931"/>
  <c r="T91" i="931"/>
  <c r="C91" i="931"/>
  <c r="D91" i="931" s="1"/>
  <c r="E91" i="931" s="1"/>
  <c r="AT90" i="931"/>
  <c r="AS90" i="931"/>
  <c r="AQ90" i="931"/>
  <c r="AC90" i="931"/>
  <c r="AR90" i="931" s="1"/>
  <c r="AB90" i="931"/>
  <c r="AA90" i="931"/>
  <c r="Z90" i="931"/>
  <c r="Y90" i="931"/>
  <c r="W90" i="931"/>
  <c r="U90" i="931"/>
  <c r="T90" i="931"/>
  <c r="V90" i="931" s="1"/>
  <c r="C90" i="931"/>
  <c r="D90" i="931" s="1"/>
  <c r="E90" i="931" s="1"/>
  <c r="AT89" i="931"/>
  <c r="AQ89" i="931"/>
  <c r="AS89" i="931" s="1"/>
  <c r="AC89" i="931"/>
  <c r="AR89" i="931" s="1"/>
  <c r="AB89" i="931"/>
  <c r="AA89" i="931"/>
  <c r="Z89" i="931"/>
  <c r="Y89" i="931"/>
  <c r="W89" i="931"/>
  <c r="V89" i="931"/>
  <c r="U89" i="931"/>
  <c r="T89" i="931"/>
  <c r="C89" i="931"/>
  <c r="D89" i="931" s="1"/>
  <c r="E89" i="931" s="1"/>
  <c r="AT88" i="931"/>
  <c r="AS88" i="931"/>
  <c r="AR88" i="931"/>
  <c r="AQ88" i="931"/>
  <c r="AC88" i="931"/>
  <c r="AB88" i="931"/>
  <c r="AA88" i="931"/>
  <c r="Z88" i="931"/>
  <c r="Y88" i="931"/>
  <c r="W88" i="931"/>
  <c r="U88" i="931"/>
  <c r="T88" i="931"/>
  <c r="V88" i="931" s="1"/>
  <c r="C88" i="931"/>
  <c r="D88" i="931" s="1"/>
  <c r="E88" i="931" s="1"/>
  <c r="AT87" i="931"/>
  <c r="AQ87" i="931"/>
  <c r="AS87" i="931" s="1"/>
  <c r="AC87" i="931"/>
  <c r="AR87" i="931" s="1"/>
  <c r="AB87" i="931"/>
  <c r="AA87" i="931"/>
  <c r="Z87" i="931"/>
  <c r="Y87" i="931"/>
  <c r="W87" i="931"/>
  <c r="V87" i="931"/>
  <c r="U87" i="931"/>
  <c r="T87" i="931"/>
  <c r="C87" i="931"/>
  <c r="D87" i="931" s="1"/>
  <c r="E87" i="931" s="1"/>
  <c r="AT86" i="931"/>
  <c r="AS86" i="931"/>
  <c r="AQ86" i="931"/>
  <c r="AC86" i="931"/>
  <c r="AR86" i="931" s="1"/>
  <c r="AB86" i="931"/>
  <c r="AA86" i="931"/>
  <c r="Z86" i="931"/>
  <c r="Y86" i="931"/>
  <c r="W86" i="931"/>
  <c r="V86" i="931"/>
  <c r="U86" i="931"/>
  <c r="T86" i="931"/>
  <c r="C86" i="931"/>
  <c r="D86" i="931" s="1"/>
  <c r="E86" i="931" s="1"/>
  <c r="AT85" i="931"/>
  <c r="AQ85" i="931"/>
  <c r="AS85" i="931" s="1"/>
  <c r="AC85" i="931"/>
  <c r="AR85" i="931" s="1"/>
  <c r="AB85" i="931"/>
  <c r="AA85" i="931"/>
  <c r="Z85" i="931"/>
  <c r="Y85" i="931"/>
  <c r="W85" i="931"/>
  <c r="V85" i="931"/>
  <c r="U85" i="931"/>
  <c r="T85" i="931"/>
  <c r="C85" i="931"/>
  <c r="D85" i="931" s="1"/>
  <c r="E85" i="931" s="1"/>
  <c r="AT84" i="931"/>
  <c r="AS84" i="931"/>
  <c r="AR84" i="931"/>
  <c r="AQ84" i="931"/>
  <c r="AC84" i="931"/>
  <c r="AB84" i="931"/>
  <c r="AA84" i="931"/>
  <c r="Z84" i="931"/>
  <c r="Y84" i="931"/>
  <c r="W84" i="931"/>
  <c r="U84" i="931"/>
  <c r="T84" i="931"/>
  <c r="V84" i="931" s="1"/>
  <c r="C84" i="931"/>
  <c r="D84" i="931" s="1"/>
  <c r="E84" i="931" s="1"/>
  <c r="AT83" i="931"/>
  <c r="AQ83" i="931"/>
  <c r="AS83" i="931" s="1"/>
  <c r="AC83" i="931"/>
  <c r="AR83" i="931" s="1"/>
  <c r="AB83" i="931"/>
  <c r="AA83" i="931"/>
  <c r="Z83" i="931"/>
  <c r="Y83" i="931"/>
  <c r="W83" i="931"/>
  <c r="U83" i="931"/>
  <c r="T83" i="931"/>
  <c r="V83" i="931" s="1"/>
  <c r="C83" i="931"/>
  <c r="D83" i="931" s="1"/>
  <c r="E83" i="931" s="1"/>
  <c r="AT82" i="931"/>
  <c r="AS82" i="931"/>
  <c r="AQ82" i="931"/>
  <c r="AC82" i="931"/>
  <c r="AR82" i="931" s="1"/>
  <c r="AB82" i="931"/>
  <c r="AA82" i="931"/>
  <c r="Z82" i="931"/>
  <c r="Y82" i="931"/>
  <c r="W82" i="931"/>
  <c r="V82" i="931"/>
  <c r="U82" i="931"/>
  <c r="T82" i="931"/>
  <c r="C82" i="931"/>
  <c r="D82" i="931" s="1"/>
  <c r="E82" i="931" s="1"/>
  <c r="AT81" i="931"/>
  <c r="AQ81" i="931"/>
  <c r="AS81" i="931" s="1"/>
  <c r="AC81" i="931"/>
  <c r="AR81" i="931" s="1"/>
  <c r="AB81" i="931"/>
  <c r="AA81" i="931"/>
  <c r="Z81" i="931"/>
  <c r="Y81" i="931"/>
  <c r="W81" i="931"/>
  <c r="U81" i="931"/>
  <c r="T81" i="931"/>
  <c r="V81" i="931" s="1"/>
  <c r="C81" i="931"/>
  <c r="D81" i="931" s="1"/>
  <c r="E81" i="931" s="1"/>
  <c r="AT80" i="931"/>
  <c r="AS80" i="931"/>
  <c r="AR80" i="931"/>
  <c r="AQ80" i="931"/>
  <c r="AC80" i="931"/>
  <c r="AB80" i="931"/>
  <c r="AA80" i="931"/>
  <c r="Z80" i="931"/>
  <c r="Y80" i="931"/>
  <c r="W80" i="931"/>
  <c r="U80" i="931"/>
  <c r="T80" i="931"/>
  <c r="V80" i="931" s="1"/>
  <c r="C80" i="931"/>
  <c r="D80" i="931" s="1"/>
  <c r="E80" i="931" s="1"/>
  <c r="AT79" i="931"/>
  <c r="AQ79" i="931"/>
  <c r="AS79" i="931" s="1"/>
  <c r="AC79" i="931"/>
  <c r="AR79" i="931" s="1"/>
  <c r="AB79" i="931"/>
  <c r="AA79" i="931"/>
  <c r="Z79" i="931"/>
  <c r="Y79" i="931"/>
  <c r="W79" i="931"/>
  <c r="V79" i="931"/>
  <c r="U79" i="931"/>
  <c r="T79" i="931"/>
  <c r="C79" i="931"/>
  <c r="D79" i="931" s="1"/>
  <c r="E79" i="931" s="1"/>
  <c r="AT78" i="931"/>
  <c r="AS78" i="931"/>
  <c r="AQ78" i="931"/>
  <c r="AC78" i="931"/>
  <c r="AR78" i="931" s="1"/>
  <c r="AB78" i="931"/>
  <c r="AA78" i="931"/>
  <c r="Z78" i="931"/>
  <c r="Y78" i="931"/>
  <c r="W78" i="931"/>
  <c r="U78" i="931"/>
  <c r="T78" i="931"/>
  <c r="V78" i="931" s="1"/>
  <c r="C78" i="931"/>
  <c r="D78" i="931" s="1"/>
  <c r="E78" i="931" s="1"/>
  <c r="AT77" i="931"/>
  <c r="AQ77" i="931"/>
  <c r="AS77" i="931" s="1"/>
  <c r="AC77" i="931"/>
  <c r="AR77" i="931" s="1"/>
  <c r="AB77" i="931"/>
  <c r="AA77" i="931"/>
  <c r="Z77" i="931"/>
  <c r="Y77" i="931"/>
  <c r="W77" i="931"/>
  <c r="U77" i="931"/>
  <c r="T77" i="931"/>
  <c r="V77" i="931" s="1"/>
  <c r="C77" i="931"/>
  <c r="D77" i="931" s="1"/>
  <c r="E77" i="931" s="1"/>
  <c r="AT76" i="931"/>
  <c r="AS76" i="931"/>
  <c r="AR76" i="931"/>
  <c r="AQ76" i="931"/>
  <c r="AC76" i="931"/>
  <c r="AB76" i="931"/>
  <c r="AA76" i="931"/>
  <c r="Z76" i="931"/>
  <c r="Y76" i="931"/>
  <c r="W76" i="931"/>
  <c r="V76" i="931"/>
  <c r="U76" i="931"/>
  <c r="T76" i="931"/>
  <c r="C76" i="931"/>
  <c r="D76" i="931" s="1"/>
  <c r="E76" i="931" s="1"/>
  <c r="AT75" i="931"/>
  <c r="AQ75" i="931"/>
  <c r="AS75" i="931" s="1"/>
  <c r="AC75" i="931"/>
  <c r="AR75" i="931" s="1"/>
  <c r="AB75" i="931"/>
  <c r="AA75" i="931"/>
  <c r="Z75" i="931"/>
  <c r="Y75" i="931"/>
  <c r="W75" i="931"/>
  <c r="V75" i="931"/>
  <c r="U75" i="931"/>
  <c r="T75" i="931"/>
  <c r="C75" i="931"/>
  <c r="D75" i="931" s="1"/>
  <c r="E75" i="931" s="1"/>
  <c r="AT74" i="931"/>
  <c r="AS74" i="931"/>
  <c r="AQ74" i="931"/>
  <c r="AC74" i="931"/>
  <c r="AR74" i="931" s="1"/>
  <c r="AB74" i="931"/>
  <c r="AA74" i="931"/>
  <c r="Z74" i="931"/>
  <c r="Y74" i="931"/>
  <c r="W74" i="931"/>
  <c r="V74" i="931"/>
  <c r="U74" i="931"/>
  <c r="T74" i="931"/>
  <c r="C74" i="931"/>
  <c r="D74" i="931" s="1"/>
  <c r="E74" i="931" s="1"/>
  <c r="AT73" i="931"/>
  <c r="AQ73" i="931"/>
  <c r="AS73" i="931" s="1"/>
  <c r="AC73" i="931"/>
  <c r="AR73" i="931" s="1"/>
  <c r="AB73" i="931"/>
  <c r="AA73" i="931"/>
  <c r="Z73" i="931"/>
  <c r="Y73" i="931"/>
  <c r="W73" i="931"/>
  <c r="U73" i="931"/>
  <c r="T73" i="931"/>
  <c r="V73" i="931" s="1"/>
  <c r="C73" i="931"/>
  <c r="D73" i="931" s="1"/>
  <c r="E73" i="931" s="1"/>
  <c r="AT72" i="931"/>
  <c r="AS72" i="931"/>
  <c r="AR72" i="931"/>
  <c r="AQ72" i="931"/>
  <c r="AC72" i="931"/>
  <c r="AB72" i="931"/>
  <c r="AA72" i="931"/>
  <c r="Z72" i="931"/>
  <c r="Y72" i="931"/>
  <c r="W72" i="931"/>
  <c r="V72" i="931"/>
  <c r="U72" i="931"/>
  <c r="T72" i="931"/>
  <c r="C72" i="931"/>
  <c r="D72" i="931" s="1"/>
  <c r="E72" i="931" s="1"/>
  <c r="AT71" i="931"/>
  <c r="AQ71" i="931"/>
  <c r="AS71" i="931" s="1"/>
  <c r="AC71" i="931"/>
  <c r="AR71" i="931" s="1"/>
  <c r="AB71" i="931"/>
  <c r="AA71" i="931"/>
  <c r="Z71" i="931"/>
  <c r="Y71" i="931"/>
  <c r="W71" i="931"/>
  <c r="U71" i="931"/>
  <c r="T71" i="931"/>
  <c r="V71" i="931" s="1"/>
  <c r="C71" i="931"/>
  <c r="D71" i="931" s="1"/>
  <c r="E71" i="931" s="1"/>
  <c r="AT70" i="931"/>
  <c r="AS70" i="931"/>
  <c r="AQ70" i="931"/>
  <c r="AC70" i="931"/>
  <c r="AR70" i="931" s="1"/>
  <c r="AB70" i="931"/>
  <c r="AA70" i="931"/>
  <c r="Z70" i="931"/>
  <c r="Y70" i="931"/>
  <c r="W70" i="931"/>
  <c r="V70" i="931"/>
  <c r="U70" i="931"/>
  <c r="T70" i="931"/>
  <c r="C70" i="931"/>
  <c r="D70" i="931" s="1"/>
  <c r="E70" i="931" s="1"/>
  <c r="AT69" i="931"/>
  <c r="AQ69" i="931"/>
  <c r="AS69" i="931" s="1"/>
  <c r="AC69" i="931"/>
  <c r="AR69" i="931" s="1"/>
  <c r="AB69" i="931"/>
  <c r="AA69" i="931"/>
  <c r="Z69" i="931"/>
  <c r="Y69" i="931"/>
  <c r="W69" i="931"/>
  <c r="V69" i="931"/>
  <c r="U69" i="931"/>
  <c r="T69" i="931"/>
  <c r="C69" i="931"/>
  <c r="D69" i="931" s="1"/>
  <c r="E69" i="931" s="1"/>
  <c r="AT68" i="931"/>
  <c r="AS68" i="931"/>
  <c r="AR68" i="931"/>
  <c r="AQ68" i="931"/>
  <c r="AC68" i="931"/>
  <c r="AB68" i="931"/>
  <c r="AA68" i="931"/>
  <c r="Z68" i="931"/>
  <c r="Y68" i="931"/>
  <c r="W68" i="931"/>
  <c r="U68" i="931"/>
  <c r="T68" i="931"/>
  <c r="V68" i="931" s="1"/>
  <c r="C68" i="931"/>
  <c r="D68" i="931" s="1"/>
  <c r="E68" i="931" s="1"/>
  <c r="AT67" i="931"/>
  <c r="AQ67" i="931"/>
  <c r="AS67" i="931" s="1"/>
  <c r="AC67" i="931"/>
  <c r="AR67" i="931" s="1"/>
  <c r="AB67" i="931"/>
  <c r="AA67" i="931"/>
  <c r="Z67" i="931"/>
  <c r="Y67" i="931"/>
  <c r="W67" i="931"/>
  <c r="U67" i="931"/>
  <c r="T67" i="931"/>
  <c r="V67" i="931" s="1"/>
  <c r="C67" i="931"/>
  <c r="D67" i="931" s="1"/>
  <c r="E67" i="931" s="1"/>
  <c r="AT66" i="931"/>
  <c r="AS66" i="931"/>
  <c r="AQ66" i="931"/>
  <c r="AC66" i="931"/>
  <c r="AR66" i="931" s="1"/>
  <c r="AB66" i="931"/>
  <c r="AA66" i="931"/>
  <c r="Z66" i="931"/>
  <c r="Y66" i="931"/>
  <c r="W66" i="931"/>
  <c r="U66" i="931"/>
  <c r="T66" i="931"/>
  <c r="V66" i="931" s="1"/>
  <c r="C66" i="931"/>
  <c r="D66" i="931" s="1"/>
  <c r="E66" i="931" s="1"/>
  <c r="AT65" i="931"/>
  <c r="AQ65" i="931"/>
  <c r="AS65" i="931" s="1"/>
  <c r="AC65" i="931"/>
  <c r="AR65" i="931" s="1"/>
  <c r="AB65" i="931"/>
  <c r="AA65" i="931"/>
  <c r="Z65" i="931"/>
  <c r="Y65" i="931"/>
  <c r="W65" i="931"/>
  <c r="V65" i="931"/>
  <c r="U65" i="931"/>
  <c r="T65" i="931"/>
  <c r="C65" i="931"/>
  <c r="D65" i="931" s="1"/>
  <c r="E65" i="931" s="1"/>
  <c r="AT64" i="931"/>
  <c r="AS64" i="931"/>
  <c r="AR64" i="931"/>
  <c r="AQ64" i="931"/>
  <c r="AC64" i="931"/>
  <c r="AB64" i="931"/>
  <c r="AA64" i="931"/>
  <c r="Z64" i="931"/>
  <c r="Y64" i="931"/>
  <c r="W64" i="931"/>
  <c r="V64" i="931"/>
  <c r="U64" i="931"/>
  <c r="T64" i="931"/>
  <c r="C64" i="931"/>
  <c r="D64" i="931" s="1"/>
  <c r="E64" i="931" s="1"/>
  <c r="AT63" i="931"/>
  <c r="AQ63" i="931"/>
  <c r="AS63" i="931" s="1"/>
  <c r="AC63" i="931"/>
  <c r="AR63" i="931" s="1"/>
  <c r="AB63" i="931"/>
  <c r="AA63" i="931"/>
  <c r="Z63" i="931"/>
  <c r="Y63" i="931"/>
  <c r="W63" i="931"/>
  <c r="U63" i="931"/>
  <c r="T63" i="931"/>
  <c r="V63" i="931" s="1"/>
  <c r="C63" i="931"/>
  <c r="D63" i="931" s="1"/>
  <c r="E63" i="931" s="1"/>
  <c r="AT62" i="931"/>
  <c r="AS62" i="931"/>
  <c r="AQ62" i="931"/>
  <c r="AC62" i="931"/>
  <c r="AR62" i="931" s="1"/>
  <c r="AB62" i="931"/>
  <c r="AA62" i="931"/>
  <c r="Z62" i="931"/>
  <c r="Y62" i="931"/>
  <c r="W62" i="931"/>
  <c r="U62" i="931"/>
  <c r="T62" i="931"/>
  <c r="V62" i="931" s="1"/>
  <c r="C62" i="931"/>
  <c r="D62" i="931" s="1"/>
  <c r="E62" i="931" s="1"/>
  <c r="AT61" i="931"/>
  <c r="AQ61" i="931"/>
  <c r="AS61" i="931" s="1"/>
  <c r="AC61" i="931"/>
  <c r="AR61" i="931" s="1"/>
  <c r="AB61" i="931"/>
  <c r="AA61" i="931"/>
  <c r="Z61" i="931"/>
  <c r="Y61" i="931"/>
  <c r="W61" i="931"/>
  <c r="U61" i="931"/>
  <c r="T61" i="931"/>
  <c r="V61" i="931" s="1"/>
  <c r="C61" i="931"/>
  <c r="D61" i="931" s="1"/>
  <c r="E61" i="931" s="1"/>
  <c r="AT60" i="931"/>
  <c r="AS60" i="931"/>
  <c r="AR60" i="931"/>
  <c r="AQ60" i="931"/>
  <c r="AC60" i="931"/>
  <c r="AB60" i="931"/>
  <c r="AA60" i="931"/>
  <c r="Z60" i="931"/>
  <c r="Y60" i="931"/>
  <c r="W60" i="931"/>
  <c r="V60" i="931"/>
  <c r="U60" i="931"/>
  <c r="T60" i="931"/>
  <c r="C60" i="931"/>
  <c r="D60" i="931" s="1"/>
  <c r="E60" i="931" s="1"/>
  <c r="AT59" i="931"/>
  <c r="AQ59" i="931"/>
  <c r="AS59" i="931" s="1"/>
  <c r="AC59" i="931"/>
  <c r="AR59" i="931" s="1"/>
  <c r="AB59" i="931"/>
  <c r="AA59" i="931"/>
  <c r="Z59" i="931"/>
  <c r="Y59" i="931"/>
  <c r="W59" i="931"/>
  <c r="V59" i="931"/>
  <c r="U59" i="931"/>
  <c r="T59" i="931"/>
  <c r="C59" i="931"/>
  <c r="D59" i="931" s="1"/>
  <c r="E59" i="931" s="1"/>
  <c r="AT58" i="931"/>
  <c r="AS58" i="931"/>
  <c r="AQ58" i="931"/>
  <c r="AC58" i="931"/>
  <c r="AR58" i="931" s="1"/>
  <c r="AB58" i="931"/>
  <c r="AA58" i="931"/>
  <c r="Z58" i="931"/>
  <c r="Y58" i="931"/>
  <c r="W58" i="931"/>
  <c r="U58" i="931"/>
  <c r="T58" i="931"/>
  <c r="V58" i="931" s="1"/>
  <c r="C58" i="931"/>
  <c r="D58" i="931" s="1"/>
  <c r="E58" i="931" s="1"/>
  <c r="AT57" i="931"/>
  <c r="AQ57" i="931"/>
  <c r="AS57" i="931" s="1"/>
  <c r="AC57" i="931"/>
  <c r="AR57" i="931" s="1"/>
  <c r="AB57" i="931"/>
  <c r="AA57" i="931"/>
  <c r="Z57" i="931"/>
  <c r="Y57" i="931"/>
  <c r="W57" i="931"/>
  <c r="V57" i="931"/>
  <c r="U57" i="931"/>
  <c r="T57" i="931"/>
  <c r="C57" i="931"/>
  <c r="D57" i="931" s="1"/>
  <c r="E57" i="931" s="1"/>
  <c r="AT56" i="931"/>
  <c r="AS56" i="931"/>
  <c r="AR56" i="931"/>
  <c r="AQ56" i="931"/>
  <c r="AC56" i="931"/>
  <c r="AB56" i="931"/>
  <c r="AA56" i="931"/>
  <c r="Z56" i="931"/>
  <c r="Y56" i="931"/>
  <c r="W56" i="931"/>
  <c r="U56" i="931"/>
  <c r="T56" i="931"/>
  <c r="V56" i="931" s="1"/>
  <c r="C56" i="931"/>
  <c r="D56" i="931" s="1"/>
  <c r="E56" i="931" s="1"/>
  <c r="AT55" i="931"/>
  <c r="AQ55" i="931"/>
  <c r="AS55" i="931" s="1"/>
  <c r="AC55" i="931"/>
  <c r="AR55" i="931" s="1"/>
  <c r="AB55" i="931"/>
  <c r="AA55" i="931"/>
  <c r="Z55" i="931"/>
  <c r="Y55" i="931"/>
  <c r="W55" i="931"/>
  <c r="V55" i="931"/>
  <c r="U55" i="931"/>
  <c r="T55" i="931"/>
  <c r="C55" i="931"/>
  <c r="D55" i="931" s="1"/>
  <c r="E55" i="931" s="1"/>
  <c r="AT54" i="931"/>
  <c r="AS54" i="931"/>
  <c r="AQ54" i="931"/>
  <c r="AC54" i="931"/>
  <c r="AR54" i="931" s="1"/>
  <c r="AB54" i="931"/>
  <c r="AA54" i="931"/>
  <c r="Z54" i="931"/>
  <c r="Y54" i="931"/>
  <c r="W54" i="931"/>
  <c r="V54" i="931"/>
  <c r="U54" i="931"/>
  <c r="T54" i="931"/>
  <c r="C54" i="931"/>
  <c r="D54" i="931" s="1"/>
  <c r="E54" i="931" s="1"/>
  <c r="AT53" i="931"/>
  <c r="AQ53" i="931"/>
  <c r="AS53" i="931" s="1"/>
  <c r="AC53" i="931"/>
  <c r="AR53" i="931" s="1"/>
  <c r="AB53" i="931"/>
  <c r="AA53" i="931"/>
  <c r="Z53" i="931"/>
  <c r="Y53" i="931"/>
  <c r="W53" i="931"/>
  <c r="V53" i="931"/>
  <c r="U53" i="931"/>
  <c r="T53" i="931"/>
  <c r="C53" i="931"/>
  <c r="D53" i="931" s="1"/>
  <c r="E53" i="931" s="1"/>
  <c r="AT52" i="931"/>
  <c r="AS52" i="931"/>
  <c r="AR52" i="931"/>
  <c r="AQ52" i="931"/>
  <c r="AC52" i="931"/>
  <c r="AB52" i="931"/>
  <c r="AA52" i="931"/>
  <c r="Z52" i="931"/>
  <c r="Y52" i="931"/>
  <c r="W52" i="931"/>
  <c r="U52" i="931"/>
  <c r="T52" i="931"/>
  <c r="V52" i="931" s="1"/>
  <c r="C52" i="931"/>
  <c r="D52" i="931" s="1"/>
  <c r="E52" i="931" s="1"/>
  <c r="AT51" i="931"/>
  <c r="AQ51" i="931"/>
  <c r="AS51" i="931" s="1"/>
  <c r="AC51" i="931"/>
  <c r="AR51" i="931" s="1"/>
  <c r="AB51" i="931"/>
  <c r="AA51" i="931"/>
  <c r="Z51" i="931"/>
  <c r="Y51" i="931"/>
  <c r="W51" i="931"/>
  <c r="U51" i="931"/>
  <c r="T51" i="931"/>
  <c r="V51" i="931" s="1"/>
  <c r="C51" i="931"/>
  <c r="D51" i="931" s="1"/>
  <c r="E51" i="931" s="1"/>
  <c r="AT50" i="931"/>
  <c r="AS50" i="931"/>
  <c r="AQ50" i="931"/>
  <c r="AC50" i="931"/>
  <c r="AR50" i="931" s="1"/>
  <c r="AB50" i="931"/>
  <c r="AA50" i="931"/>
  <c r="Z50" i="931"/>
  <c r="Y50" i="931"/>
  <c r="W50" i="931"/>
  <c r="V50" i="931"/>
  <c r="U50" i="931"/>
  <c r="T50" i="931"/>
  <c r="C50" i="931"/>
  <c r="D50" i="931" s="1"/>
  <c r="E50" i="931" s="1"/>
  <c r="AT49" i="931"/>
  <c r="AQ49" i="931"/>
  <c r="AS49" i="931" s="1"/>
  <c r="AC49" i="931"/>
  <c r="AR49" i="931" s="1"/>
  <c r="AB49" i="931"/>
  <c r="AA49" i="931"/>
  <c r="Z49" i="931"/>
  <c r="Y49" i="931"/>
  <c r="W49" i="931"/>
  <c r="U49" i="931"/>
  <c r="T49" i="931"/>
  <c r="V49" i="931" s="1"/>
  <c r="C49" i="931"/>
  <c r="D49" i="931" s="1"/>
  <c r="E49" i="931" s="1"/>
  <c r="AT48" i="931"/>
  <c r="AS48" i="931"/>
  <c r="AR48" i="931"/>
  <c r="AQ48" i="931"/>
  <c r="AC48" i="931"/>
  <c r="AB48" i="931"/>
  <c r="AA48" i="931"/>
  <c r="Z48" i="931"/>
  <c r="Y48" i="931"/>
  <c r="W48" i="931"/>
  <c r="U48" i="931"/>
  <c r="T48" i="931"/>
  <c r="V48" i="931" s="1"/>
  <c r="C48" i="931"/>
  <c r="D48" i="931" s="1"/>
  <c r="E48" i="931" s="1"/>
  <c r="AT47" i="931"/>
  <c r="AQ47" i="931"/>
  <c r="AS47" i="931" s="1"/>
  <c r="AC47" i="931"/>
  <c r="AR47" i="931" s="1"/>
  <c r="AB47" i="931"/>
  <c r="AA47" i="931"/>
  <c r="Z47" i="931"/>
  <c r="Y47" i="931"/>
  <c r="W47" i="931"/>
  <c r="V47" i="931"/>
  <c r="U47" i="931"/>
  <c r="T47" i="931"/>
  <c r="C47" i="931"/>
  <c r="D47" i="931" s="1"/>
  <c r="E47" i="931" s="1"/>
  <c r="AT46" i="931"/>
  <c r="AS46" i="931"/>
  <c r="AQ46" i="931"/>
  <c r="AC46" i="931"/>
  <c r="AR46" i="931" s="1"/>
  <c r="AB46" i="931"/>
  <c r="AA46" i="931"/>
  <c r="Z46" i="931"/>
  <c r="Y46" i="931"/>
  <c r="W46" i="931"/>
  <c r="U46" i="931"/>
  <c r="T46" i="931"/>
  <c r="V46" i="931" s="1"/>
  <c r="C46" i="931"/>
  <c r="D46" i="931" s="1"/>
  <c r="E46" i="931" s="1"/>
  <c r="AT45" i="931"/>
  <c r="AQ45" i="931"/>
  <c r="AS45" i="931" s="1"/>
  <c r="AC45" i="931"/>
  <c r="AR45" i="931" s="1"/>
  <c r="AB45" i="931"/>
  <c r="AA45" i="931"/>
  <c r="Z45" i="931"/>
  <c r="Y45" i="931"/>
  <c r="W45" i="931"/>
  <c r="U45" i="931"/>
  <c r="T45" i="931"/>
  <c r="V45" i="931" s="1"/>
  <c r="C45" i="931"/>
  <c r="D45" i="931" s="1"/>
  <c r="E45" i="931" s="1"/>
  <c r="AT44" i="931"/>
  <c r="AS44" i="931"/>
  <c r="AR44" i="931"/>
  <c r="AQ44" i="931"/>
  <c r="AC44" i="931"/>
  <c r="AB44" i="931"/>
  <c r="AA44" i="931"/>
  <c r="Z44" i="931"/>
  <c r="Y44" i="931"/>
  <c r="W44" i="931"/>
  <c r="V44" i="931"/>
  <c r="U44" i="931"/>
  <c r="T44" i="931"/>
  <c r="C44" i="931"/>
  <c r="D44" i="931" s="1"/>
  <c r="E44" i="931" s="1"/>
  <c r="AT43" i="931"/>
  <c r="AQ43" i="931"/>
  <c r="AS43" i="931" s="1"/>
  <c r="AC43" i="931"/>
  <c r="AR43" i="931" s="1"/>
  <c r="AB43" i="931"/>
  <c r="AA43" i="931"/>
  <c r="Z43" i="931"/>
  <c r="Y43" i="931"/>
  <c r="W43" i="931"/>
  <c r="V43" i="931"/>
  <c r="U43" i="931"/>
  <c r="T43" i="931"/>
  <c r="C43" i="931"/>
  <c r="D43" i="931" s="1"/>
  <c r="E43" i="931" s="1"/>
  <c r="AT42" i="931"/>
  <c r="AS42" i="931"/>
  <c r="AQ42" i="931"/>
  <c r="AC42" i="931"/>
  <c r="AR42" i="931" s="1"/>
  <c r="AB42" i="931"/>
  <c r="AA42" i="931"/>
  <c r="Z42" i="931"/>
  <c r="Y42" i="931"/>
  <c r="W42" i="931"/>
  <c r="V42" i="931"/>
  <c r="U42" i="931"/>
  <c r="T42" i="931"/>
  <c r="C42" i="931"/>
  <c r="D42" i="931" s="1"/>
  <c r="E42" i="931" s="1"/>
  <c r="AT41" i="931"/>
  <c r="AQ41" i="931"/>
  <c r="AS41" i="931" s="1"/>
  <c r="AC41" i="931"/>
  <c r="AR41" i="931" s="1"/>
  <c r="AB41" i="931"/>
  <c r="AA41" i="931"/>
  <c r="Z41" i="931"/>
  <c r="Y41" i="931"/>
  <c r="W41" i="931"/>
  <c r="U41" i="931"/>
  <c r="T41" i="931"/>
  <c r="V41" i="931" s="1"/>
  <c r="C41" i="931"/>
  <c r="D41" i="931" s="1"/>
  <c r="E41" i="931" s="1"/>
  <c r="AT40" i="931"/>
  <c r="AS40" i="931"/>
  <c r="AR40" i="931"/>
  <c r="AQ40" i="931"/>
  <c r="AC40" i="931"/>
  <c r="AB40" i="931"/>
  <c r="AA40" i="931"/>
  <c r="Z40" i="931"/>
  <c r="Y40" i="931"/>
  <c r="W40" i="931"/>
  <c r="V40" i="931"/>
  <c r="U40" i="931"/>
  <c r="T40" i="931"/>
  <c r="C40" i="931"/>
  <c r="D40" i="931" s="1"/>
  <c r="E40" i="931" s="1"/>
  <c r="AT39" i="931"/>
  <c r="AQ39" i="931"/>
  <c r="AS39" i="931" s="1"/>
  <c r="AC39" i="931"/>
  <c r="AR39" i="931" s="1"/>
  <c r="AB39" i="931"/>
  <c r="AA39" i="931"/>
  <c r="Z39" i="931"/>
  <c r="Y39" i="931"/>
  <c r="W39" i="931"/>
  <c r="U39" i="931"/>
  <c r="T39" i="931"/>
  <c r="V39" i="931" s="1"/>
  <c r="C39" i="931"/>
  <c r="D39" i="931" s="1"/>
  <c r="E39" i="931" s="1"/>
  <c r="AT38" i="931"/>
  <c r="AS38" i="931"/>
  <c r="AR38" i="931"/>
  <c r="AQ38" i="931"/>
  <c r="AC38" i="931"/>
  <c r="AB38" i="931"/>
  <c r="AA38" i="931"/>
  <c r="Z38" i="931"/>
  <c r="Y38" i="931"/>
  <c r="W38" i="931"/>
  <c r="U38" i="931"/>
  <c r="T38" i="931"/>
  <c r="V38" i="931" s="1"/>
  <c r="C38" i="931"/>
  <c r="D38" i="931" s="1"/>
  <c r="E38" i="931" s="1"/>
  <c r="AT37" i="931"/>
  <c r="AQ37" i="931"/>
  <c r="AS37" i="931" s="1"/>
  <c r="AC37" i="931"/>
  <c r="AR37" i="931" s="1"/>
  <c r="AB37" i="931"/>
  <c r="AA37" i="931"/>
  <c r="Z37" i="931"/>
  <c r="Y37" i="931"/>
  <c r="W37" i="931"/>
  <c r="V37" i="931"/>
  <c r="U37" i="931"/>
  <c r="T37" i="931"/>
  <c r="C37" i="931"/>
  <c r="D37" i="931" s="1"/>
  <c r="E37" i="931" s="1"/>
  <c r="AT36" i="931"/>
  <c r="AS36" i="931"/>
  <c r="AR36" i="931"/>
  <c r="AQ36" i="931"/>
  <c r="AC36" i="931"/>
  <c r="AB36" i="931"/>
  <c r="AA36" i="931"/>
  <c r="Z36" i="931"/>
  <c r="Y36" i="931"/>
  <c r="W36" i="931"/>
  <c r="U36" i="931"/>
  <c r="T36" i="931"/>
  <c r="V36" i="931" s="1"/>
  <c r="C36" i="931"/>
  <c r="D36" i="931" s="1"/>
  <c r="E36" i="931" s="1"/>
  <c r="AT35" i="931"/>
  <c r="AQ35" i="931"/>
  <c r="AS35" i="931" s="1"/>
  <c r="AC35" i="931"/>
  <c r="AR35" i="931" s="1"/>
  <c r="AB35" i="931"/>
  <c r="AA35" i="931"/>
  <c r="Z35" i="931"/>
  <c r="Y35" i="931"/>
  <c r="W35" i="931"/>
  <c r="V35" i="931"/>
  <c r="U35" i="931"/>
  <c r="T35" i="931"/>
  <c r="C35" i="931"/>
  <c r="D35" i="931" s="1"/>
  <c r="E35" i="931" s="1"/>
  <c r="AT34" i="931"/>
  <c r="AS34" i="931"/>
  <c r="AR34" i="931"/>
  <c r="AQ34" i="931"/>
  <c r="AC34" i="931"/>
  <c r="AB34" i="931"/>
  <c r="AA34" i="931"/>
  <c r="Z34" i="931"/>
  <c r="Y34" i="931"/>
  <c r="W34" i="931"/>
  <c r="V34" i="931"/>
  <c r="U34" i="931"/>
  <c r="T34" i="931"/>
  <c r="C34" i="931"/>
  <c r="D34" i="931" s="1"/>
  <c r="E34" i="931" s="1"/>
  <c r="AT33" i="931"/>
  <c r="AQ33" i="931"/>
  <c r="AS33" i="931" s="1"/>
  <c r="AC33" i="931"/>
  <c r="AR33" i="931" s="1"/>
  <c r="AB33" i="931"/>
  <c r="AA33" i="931"/>
  <c r="Z33" i="931"/>
  <c r="Y33" i="931"/>
  <c r="W33" i="931"/>
  <c r="U33" i="931"/>
  <c r="T33" i="931"/>
  <c r="V33" i="931" s="1"/>
  <c r="C33" i="931"/>
  <c r="D33" i="931" s="1"/>
  <c r="E33" i="931" s="1"/>
  <c r="AT32" i="931"/>
  <c r="AS32" i="931"/>
  <c r="AR32" i="931"/>
  <c r="AQ32" i="931"/>
  <c r="AC32" i="931"/>
  <c r="AB32" i="931"/>
  <c r="AA32" i="931"/>
  <c r="Z32" i="931"/>
  <c r="Y32" i="931"/>
  <c r="W32" i="931"/>
  <c r="V32" i="931"/>
  <c r="U32" i="931"/>
  <c r="T32" i="931"/>
  <c r="C32" i="931"/>
  <c r="D32" i="931" s="1"/>
  <c r="E32" i="931" s="1"/>
  <c r="AT31" i="931"/>
  <c r="AQ31" i="931"/>
  <c r="AS31" i="931" s="1"/>
  <c r="AC31" i="931"/>
  <c r="AR31" i="931" s="1"/>
  <c r="AB31" i="931"/>
  <c r="AA31" i="931"/>
  <c r="Z31" i="931"/>
  <c r="Y31" i="931"/>
  <c r="W31" i="931"/>
  <c r="U31" i="931"/>
  <c r="T31" i="931"/>
  <c r="V31" i="931" s="1"/>
  <c r="C31" i="931"/>
  <c r="D31" i="931" s="1"/>
  <c r="E31" i="931" s="1"/>
  <c r="AT30" i="931"/>
  <c r="AS30" i="931"/>
  <c r="AR30" i="931"/>
  <c r="AQ30" i="931"/>
  <c r="AC30" i="931"/>
  <c r="AB30" i="931"/>
  <c r="AA30" i="931"/>
  <c r="Z30" i="931"/>
  <c r="Y30" i="931"/>
  <c r="W30" i="931"/>
  <c r="U30" i="931"/>
  <c r="T30" i="931"/>
  <c r="V30" i="931" s="1"/>
  <c r="C30" i="931"/>
  <c r="D30" i="931" s="1"/>
  <c r="E30" i="931" s="1"/>
  <c r="AT29" i="931"/>
  <c r="AQ29" i="931"/>
  <c r="AS29" i="931" s="1"/>
  <c r="AC29" i="931"/>
  <c r="AR29" i="931" s="1"/>
  <c r="AB29" i="931"/>
  <c r="AA29" i="931"/>
  <c r="Z29" i="931"/>
  <c r="Y29" i="931"/>
  <c r="W29" i="931"/>
  <c r="V29" i="931"/>
  <c r="U29" i="931"/>
  <c r="T29" i="931"/>
  <c r="C29" i="931"/>
  <c r="D29" i="931" s="1"/>
  <c r="E29" i="931" s="1"/>
  <c r="AT28" i="931"/>
  <c r="AS28" i="931"/>
  <c r="AR28" i="931"/>
  <c r="AQ28" i="931"/>
  <c r="AC28" i="931"/>
  <c r="AB28" i="931"/>
  <c r="AA28" i="931"/>
  <c r="Z28" i="931"/>
  <c r="Y28" i="931"/>
  <c r="W28" i="931"/>
  <c r="U28" i="931"/>
  <c r="T28" i="931"/>
  <c r="V28" i="931" s="1"/>
  <c r="C28" i="931"/>
  <c r="D28" i="931" s="1"/>
  <c r="E28" i="931" s="1"/>
  <c r="AT27" i="931"/>
  <c r="AQ27" i="931"/>
  <c r="AS27" i="931" s="1"/>
  <c r="AC27" i="931"/>
  <c r="AR27" i="931" s="1"/>
  <c r="AB27" i="931"/>
  <c r="AA27" i="931"/>
  <c r="Z27" i="931"/>
  <c r="Y27" i="931"/>
  <c r="W27" i="931"/>
  <c r="V27" i="931"/>
  <c r="U27" i="931"/>
  <c r="T27" i="931"/>
  <c r="C27" i="931"/>
  <c r="D27" i="931" s="1"/>
  <c r="E27" i="931" s="1"/>
  <c r="AT26" i="931"/>
  <c r="AS26" i="931"/>
  <c r="AR26" i="931"/>
  <c r="AQ26" i="931"/>
  <c r="AC26" i="931"/>
  <c r="AB26" i="931"/>
  <c r="AA26" i="931"/>
  <c r="Z26" i="931"/>
  <c r="Y26" i="931"/>
  <c r="W26" i="931"/>
  <c r="V26" i="931"/>
  <c r="U26" i="931"/>
  <c r="T26" i="931"/>
  <c r="C26" i="931"/>
  <c r="D26" i="931" s="1"/>
  <c r="E26" i="931" s="1"/>
  <c r="AT25" i="931"/>
  <c r="AQ25" i="931"/>
  <c r="AS25" i="931" s="1"/>
  <c r="AC25" i="931"/>
  <c r="AR25" i="931" s="1"/>
  <c r="AB25" i="931"/>
  <c r="AA25" i="931"/>
  <c r="Z25" i="931"/>
  <c r="Y25" i="931"/>
  <c r="W25" i="931"/>
  <c r="U25" i="931"/>
  <c r="T25" i="931"/>
  <c r="V25" i="931" s="1"/>
  <c r="C25" i="931"/>
  <c r="D25" i="931" s="1"/>
  <c r="E25" i="931" s="1"/>
  <c r="AT24" i="931"/>
  <c r="AS24" i="931"/>
  <c r="AR24" i="931"/>
  <c r="AQ24" i="931"/>
  <c r="AC24" i="931"/>
  <c r="AB24" i="931"/>
  <c r="AA24" i="931"/>
  <c r="Z24" i="931"/>
  <c r="Y24" i="931"/>
  <c r="W24" i="931"/>
  <c r="V24" i="931"/>
  <c r="U24" i="931"/>
  <c r="T24" i="931"/>
  <c r="C24" i="931"/>
  <c r="D24" i="931" s="1"/>
  <c r="E24" i="931" s="1"/>
  <c r="AT23" i="931"/>
  <c r="AQ23" i="931"/>
  <c r="AS23" i="931" s="1"/>
  <c r="AC23" i="931"/>
  <c r="AR23" i="931" s="1"/>
  <c r="AB23" i="931"/>
  <c r="AA23" i="931"/>
  <c r="Z23" i="931"/>
  <c r="Y23" i="931"/>
  <c r="W23" i="931"/>
  <c r="U23" i="931"/>
  <c r="T23" i="931"/>
  <c r="V23" i="931" s="1"/>
  <c r="C23" i="931"/>
  <c r="D23" i="931" s="1"/>
  <c r="E23" i="931" s="1"/>
  <c r="AT22" i="931"/>
  <c r="AS22" i="931"/>
  <c r="AR22" i="931"/>
  <c r="AQ22" i="931"/>
  <c r="AC22" i="931"/>
  <c r="AB22" i="931"/>
  <c r="AA22" i="931"/>
  <c r="Z22" i="931"/>
  <c r="Y22" i="931"/>
  <c r="W22" i="931"/>
  <c r="U22" i="931"/>
  <c r="T22" i="931"/>
  <c r="V22" i="931" s="1"/>
  <c r="C22" i="931"/>
  <c r="D22" i="931" s="1"/>
  <c r="E22" i="931" s="1"/>
  <c r="AT21" i="931"/>
  <c r="AQ21" i="931"/>
  <c r="AS21" i="931" s="1"/>
  <c r="AC21" i="931"/>
  <c r="AR21" i="931" s="1"/>
  <c r="AB21" i="931"/>
  <c r="AA21" i="931"/>
  <c r="Z21" i="931"/>
  <c r="Y21" i="931"/>
  <c r="W21" i="931"/>
  <c r="V21" i="931"/>
  <c r="U21" i="931"/>
  <c r="T21" i="931"/>
  <c r="C21" i="931"/>
  <c r="D21" i="931" s="1"/>
  <c r="E21" i="931" s="1"/>
  <c r="AT20" i="931"/>
  <c r="AS20" i="931"/>
  <c r="AR20" i="931"/>
  <c r="AQ20" i="931"/>
  <c r="AC20" i="931"/>
  <c r="AB20" i="931"/>
  <c r="AA20" i="931"/>
  <c r="Z20" i="931"/>
  <c r="Y20" i="931"/>
  <c r="W20" i="931"/>
  <c r="U20" i="931"/>
  <c r="T20" i="931"/>
  <c r="V20" i="931" s="1"/>
  <c r="C20" i="931"/>
  <c r="D20" i="931" s="1"/>
  <c r="E20" i="931" s="1"/>
  <c r="AT19" i="931"/>
  <c r="AQ19" i="931"/>
  <c r="AS19" i="931" s="1"/>
  <c r="AC19" i="931"/>
  <c r="AR19" i="931" s="1"/>
  <c r="AB19" i="931"/>
  <c r="AA19" i="931"/>
  <c r="Z19" i="931"/>
  <c r="Y19" i="931"/>
  <c r="W19" i="931"/>
  <c r="V19" i="931"/>
  <c r="U19" i="931"/>
  <c r="T19" i="931"/>
  <c r="C19" i="931"/>
  <c r="D19" i="931" s="1"/>
  <c r="E19" i="931" s="1"/>
  <c r="AT18" i="931"/>
  <c r="AS18" i="931"/>
  <c r="AR18" i="931"/>
  <c r="AQ18" i="931"/>
  <c r="AC18" i="931"/>
  <c r="AB18" i="931"/>
  <c r="AA18" i="931"/>
  <c r="Z18" i="931"/>
  <c r="Y18" i="931"/>
  <c r="W18" i="931"/>
  <c r="V18" i="931"/>
  <c r="U18" i="931"/>
  <c r="T18" i="931"/>
  <c r="C18" i="931"/>
  <c r="D18" i="931" s="1"/>
  <c r="E18" i="931" s="1"/>
  <c r="AT17" i="931"/>
  <c r="AQ17" i="931"/>
  <c r="AS17" i="931" s="1"/>
  <c r="AC17" i="931"/>
  <c r="AR17" i="931" s="1"/>
  <c r="AB17" i="931"/>
  <c r="AA17" i="931"/>
  <c r="Z17" i="931"/>
  <c r="Y17" i="931"/>
  <c r="W17" i="931"/>
  <c r="U17" i="931"/>
  <c r="T17" i="931"/>
  <c r="V17" i="931" s="1"/>
  <c r="C17" i="931"/>
  <c r="D17" i="931" s="1"/>
  <c r="E17" i="931" s="1"/>
  <c r="AT16" i="931"/>
  <c r="AS16" i="931"/>
  <c r="AR16" i="931"/>
  <c r="AQ16" i="931"/>
  <c r="AC16" i="931"/>
  <c r="AB16" i="931"/>
  <c r="AA16" i="931"/>
  <c r="Z16" i="931"/>
  <c r="Y16" i="931"/>
  <c r="W16" i="931"/>
  <c r="V16" i="931"/>
  <c r="U16" i="931"/>
  <c r="T16" i="931"/>
  <c r="C16" i="931"/>
  <c r="D16" i="931" s="1"/>
  <c r="E16" i="931" s="1"/>
  <c r="AT15" i="931"/>
  <c r="AQ15" i="931"/>
  <c r="AS15" i="931" s="1"/>
  <c r="AC15" i="931"/>
  <c r="AR15" i="931" s="1"/>
  <c r="AB15" i="931"/>
  <c r="AA15" i="931"/>
  <c r="Z15" i="931"/>
  <c r="Y15" i="931"/>
  <c r="W15" i="931"/>
  <c r="U15" i="931"/>
  <c r="T15" i="931"/>
  <c r="V15" i="931" s="1"/>
  <c r="C15" i="931"/>
  <c r="D15" i="931" s="1"/>
  <c r="E15" i="931" s="1"/>
  <c r="AT14" i="931"/>
  <c r="AS14" i="931"/>
  <c r="AR14" i="931"/>
  <c r="AQ14" i="931"/>
  <c r="AC14" i="931"/>
  <c r="AB14" i="931"/>
  <c r="AA14" i="931"/>
  <c r="Z14" i="931"/>
  <c r="Y14" i="931"/>
  <c r="W14" i="931"/>
  <c r="U14" i="931"/>
  <c r="T14" i="931"/>
  <c r="V14" i="931" s="1"/>
  <c r="C14" i="931"/>
  <c r="D14" i="931" s="1"/>
  <c r="E14" i="931" s="1"/>
  <c r="AT13" i="931"/>
  <c r="AQ13" i="931"/>
  <c r="AS13" i="931" s="1"/>
  <c r="AC13" i="931"/>
  <c r="AR13" i="931" s="1"/>
  <c r="AB13" i="931"/>
  <c r="AA13" i="931"/>
  <c r="Z13" i="931"/>
  <c r="Y13" i="931"/>
  <c r="W13" i="931"/>
  <c r="V13" i="931"/>
  <c r="U13" i="931"/>
  <c r="T13" i="931"/>
  <c r="C13" i="931"/>
  <c r="D13" i="931" s="1"/>
  <c r="E13" i="931" s="1"/>
  <c r="AT12" i="931"/>
  <c r="AS12" i="931"/>
  <c r="AR12" i="931"/>
  <c r="AQ12" i="931"/>
  <c r="AC12" i="931"/>
  <c r="AB12" i="931"/>
  <c r="AA12" i="931"/>
  <c r="Z12" i="931"/>
  <c r="Y12" i="931"/>
  <c r="W12" i="931"/>
  <c r="U12" i="931"/>
  <c r="T12" i="931"/>
  <c r="V12" i="931" s="1"/>
  <c r="C12" i="931"/>
  <c r="D12" i="931" s="1"/>
  <c r="E12" i="931" s="1"/>
  <c r="AT11" i="931"/>
  <c r="AQ11" i="931"/>
  <c r="AS11" i="931" s="1"/>
  <c r="AC11" i="931"/>
  <c r="AR11" i="931" s="1"/>
  <c r="AB11" i="931"/>
  <c r="AA11" i="931"/>
  <c r="Z11" i="931"/>
  <c r="Y11" i="931"/>
  <c r="W11" i="931"/>
  <c r="V11" i="931"/>
  <c r="U11" i="931"/>
  <c r="T11" i="931"/>
  <c r="C11" i="931"/>
  <c r="D11" i="931" s="1"/>
  <c r="E11" i="931" s="1"/>
  <c r="AT10" i="931"/>
  <c r="AS10" i="931"/>
  <c r="AR10" i="931"/>
  <c r="AQ10" i="931"/>
  <c r="AL111" i="931" s="1"/>
  <c r="AC10" i="931"/>
  <c r="AB10" i="931"/>
  <c r="AA10" i="931"/>
  <c r="Z10" i="931"/>
  <c r="Y10" i="931"/>
  <c r="W10" i="931"/>
  <c r="U10" i="931"/>
  <c r="T10" i="931"/>
  <c r="O111" i="931" s="1"/>
  <c r="C10" i="931"/>
  <c r="D10" i="931" s="1"/>
  <c r="E10" i="931" s="1"/>
  <c r="AO9" i="931"/>
  <c r="AN9" i="931"/>
  <c r="AM9" i="931"/>
  <c r="AL9" i="931"/>
  <c r="AK9" i="931"/>
  <c r="AJ9" i="931"/>
  <c r="AI9" i="931"/>
  <c r="AH9" i="931"/>
  <c r="R9" i="931"/>
  <c r="Q9" i="931"/>
  <c r="P9" i="931"/>
  <c r="AX121" i="931" s="1"/>
  <c r="BA121" i="931" s="1"/>
  <c r="BB121" i="931" s="1"/>
  <c r="O9" i="931"/>
  <c r="AX120" i="931" s="1"/>
  <c r="BA120" i="931" s="1"/>
  <c r="BB120" i="931" s="1"/>
  <c r="N9" i="931"/>
  <c r="AX119" i="931" s="1"/>
  <c r="BA119" i="931" s="1"/>
  <c r="BB119" i="931" s="1"/>
  <c r="M9" i="931"/>
  <c r="AX118" i="931" s="1"/>
  <c r="BA118" i="931" s="1"/>
  <c r="BB118" i="931" s="1"/>
  <c r="L9" i="931"/>
  <c r="AX117" i="931" s="1"/>
  <c r="BA117" i="931" s="1"/>
  <c r="BB117" i="931" s="1"/>
  <c r="K9" i="931"/>
  <c r="AX116" i="931" s="1"/>
  <c r="BA116" i="931" s="1"/>
  <c r="BB116" i="931" s="1"/>
  <c r="AF230" i="930"/>
  <c r="T230" i="930"/>
  <c r="B230" i="930"/>
  <c r="V208" i="930"/>
  <c r="U206" i="930"/>
  <c r="T206" i="930"/>
  <c r="V206" i="930" s="1"/>
  <c r="J206" i="930"/>
  <c r="S206" i="930" s="1"/>
  <c r="I206" i="930"/>
  <c r="E206" i="930"/>
  <c r="D206" i="930"/>
  <c r="C206" i="930"/>
  <c r="T205" i="930"/>
  <c r="V205" i="930" s="1"/>
  <c r="S205" i="930"/>
  <c r="J205" i="930"/>
  <c r="I205" i="930"/>
  <c r="U205" i="930" s="1"/>
  <c r="E205" i="930"/>
  <c r="D205" i="930"/>
  <c r="C205" i="930"/>
  <c r="T204" i="930"/>
  <c r="V204" i="930" s="1"/>
  <c r="S204" i="930"/>
  <c r="J204" i="930"/>
  <c r="I204" i="930"/>
  <c r="U204" i="930" s="1"/>
  <c r="E204" i="930"/>
  <c r="D204" i="930"/>
  <c r="C204" i="930"/>
  <c r="U203" i="930"/>
  <c r="T203" i="930"/>
  <c r="V203" i="930" s="1"/>
  <c r="S203" i="930"/>
  <c r="J203" i="930"/>
  <c r="I203" i="930"/>
  <c r="E203" i="930"/>
  <c r="D203" i="930"/>
  <c r="C203" i="930"/>
  <c r="T202" i="930"/>
  <c r="V202" i="930" s="1"/>
  <c r="J202" i="930"/>
  <c r="S202" i="930" s="1"/>
  <c r="I202" i="930"/>
  <c r="U202" i="930" s="1"/>
  <c r="E202" i="930"/>
  <c r="D202" i="930"/>
  <c r="C202" i="930"/>
  <c r="T201" i="930"/>
  <c r="V201" i="930" s="1"/>
  <c r="J201" i="930"/>
  <c r="S201" i="930" s="1"/>
  <c r="I201" i="930"/>
  <c r="U201" i="930" s="1"/>
  <c r="E201" i="930"/>
  <c r="D201" i="930"/>
  <c r="C201" i="930"/>
  <c r="T200" i="930"/>
  <c r="V200" i="930" s="1"/>
  <c r="S200" i="930"/>
  <c r="J200" i="930"/>
  <c r="I200" i="930"/>
  <c r="U200" i="930" s="1"/>
  <c r="E200" i="930"/>
  <c r="D200" i="930"/>
  <c r="C200" i="930"/>
  <c r="T199" i="930"/>
  <c r="V199" i="930" s="1"/>
  <c r="J199" i="930"/>
  <c r="S199" i="930" s="1"/>
  <c r="I199" i="930"/>
  <c r="U199" i="930" s="1"/>
  <c r="E199" i="930"/>
  <c r="D199" i="930"/>
  <c r="C199" i="930"/>
  <c r="V198" i="930"/>
  <c r="T198" i="930"/>
  <c r="J198" i="930"/>
  <c r="S198" i="930" s="1"/>
  <c r="I198" i="930"/>
  <c r="U198" i="930" s="1"/>
  <c r="E198" i="930"/>
  <c r="D198" i="930"/>
  <c r="C198" i="930"/>
  <c r="T197" i="930"/>
  <c r="V197" i="930" s="1"/>
  <c r="S197" i="930"/>
  <c r="J197" i="930"/>
  <c r="I197" i="930"/>
  <c r="U197" i="930" s="1"/>
  <c r="E197" i="930"/>
  <c r="D197" i="930"/>
  <c r="C197" i="930"/>
  <c r="U196" i="930"/>
  <c r="T196" i="930"/>
  <c r="V196" i="930" s="1"/>
  <c r="S196" i="930"/>
  <c r="J196" i="930"/>
  <c r="I196" i="930"/>
  <c r="E196" i="930"/>
  <c r="D196" i="930"/>
  <c r="C196" i="930"/>
  <c r="V195" i="930"/>
  <c r="U195" i="930"/>
  <c r="T195" i="930"/>
  <c r="S195" i="930"/>
  <c r="J195" i="930"/>
  <c r="I195" i="930"/>
  <c r="E195" i="930"/>
  <c r="D195" i="930"/>
  <c r="C195" i="930"/>
  <c r="V194" i="930"/>
  <c r="T194" i="930"/>
  <c r="J194" i="930"/>
  <c r="S194" i="930" s="1"/>
  <c r="I194" i="930"/>
  <c r="U194" i="930" s="1"/>
  <c r="E194" i="930"/>
  <c r="D194" i="930"/>
  <c r="C194" i="930"/>
  <c r="V193" i="930"/>
  <c r="U193" i="930"/>
  <c r="T193" i="930"/>
  <c r="J193" i="930"/>
  <c r="S193" i="930" s="1"/>
  <c r="I193" i="930"/>
  <c r="E193" i="930"/>
  <c r="D193" i="930"/>
  <c r="C193" i="930"/>
  <c r="T192" i="930"/>
  <c r="V192" i="930" s="1"/>
  <c r="S192" i="930"/>
  <c r="J192" i="930"/>
  <c r="I192" i="930"/>
  <c r="U192" i="930" s="1"/>
  <c r="E192" i="930"/>
  <c r="D192" i="930"/>
  <c r="C192" i="930"/>
  <c r="T191" i="930"/>
  <c r="V191" i="930" s="1"/>
  <c r="J191" i="930"/>
  <c r="S191" i="930" s="1"/>
  <c r="I191" i="930"/>
  <c r="U191" i="930" s="1"/>
  <c r="E191" i="930"/>
  <c r="D191" i="930"/>
  <c r="C191" i="930"/>
  <c r="T190" i="930"/>
  <c r="V190" i="930" s="1"/>
  <c r="J190" i="930"/>
  <c r="S190" i="930" s="1"/>
  <c r="I190" i="930"/>
  <c r="U190" i="930" s="1"/>
  <c r="E190" i="930"/>
  <c r="D190" i="930"/>
  <c r="C190" i="930"/>
  <c r="T189" i="930"/>
  <c r="V189" i="930" s="1"/>
  <c r="S189" i="930"/>
  <c r="J189" i="930"/>
  <c r="I189" i="930"/>
  <c r="U189" i="930" s="1"/>
  <c r="E189" i="930"/>
  <c r="D189" i="930"/>
  <c r="C189" i="930"/>
  <c r="T188" i="930"/>
  <c r="S188" i="930"/>
  <c r="J188" i="930"/>
  <c r="I188" i="930"/>
  <c r="U188" i="930" s="1"/>
  <c r="E188" i="930"/>
  <c r="D188" i="930"/>
  <c r="C188" i="930"/>
  <c r="T187" i="930"/>
  <c r="V187" i="930" s="1"/>
  <c r="S187" i="930"/>
  <c r="J187" i="930"/>
  <c r="I187" i="930"/>
  <c r="U187" i="930" s="1"/>
  <c r="E187" i="930"/>
  <c r="D187" i="930"/>
  <c r="C187" i="930"/>
  <c r="T186" i="930"/>
  <c r="V186" i="930" s="1"/>
  <c r="J186" i="930"/>
  <c r="S186" i="930" s="1"/>
  <c r="I186" i="930"/>
  <c r="U186" i="930" s="1"/>
  <c r="E186" i="930"/>
  <c r="D186" i="930"/>
  <c r="C186" i="930"/>
  <c r="T185" i="930"/>
  <c r="V185" i="930" s="1"/>
  <c r="J185" i="930"/>
  <c r="S185" i="930" s="1"/>
  <c r="I185" i="930"/>
  <c r="U185" i="930" s="1"/>
  <c r="E185" i="930"/>
  <c r="D185" i="930"/>
  <c r="C185" i="930"/>
  <c r="T184" i="930"/>
  <c r="V184" i="930" s="1"/>
  <c r="S184" i="930"/>
  <c r="J184" i="930"/>
  <c r="I184" i="930"/>
  <c r="U184" i="930" s="1"/>
  <c r="E184" i="930"/>
  <c r="D184" i="930"/>
  <c r="C184" i="930"/>
  <c r="T183" i="930"/>
  <c r="V183" i="930" s="1"/>
  <c r="J183" i="930"/>
  <c r="S183" i="930" s="1"/>
  <c r="I183" i="930"/>
  <c r="U183" i="930" s="1"/>
  <c r="E183" i="930"/>
  <c r="D183" i="930"/>
  <c r="C183" i="930"/>
  <c r="V182" i="930"/>
  <c r="T182" i="930"/>
  <c r="J182" i="930"/>
  <c r="S182" i="930" s="1"/>
  <c r="I182" i="930"/>
  <c r="U182" i="930" s="1"/>
  <c r="E182" i="930"/>
  <c r="D182" i="930"/>
  <c r="C182" i="930"/>
  <c r="T181" i="930"/>
  <c r="M208" i="930" s="1"/>
  <c r="S181" i="930"/>
  <c r="J181" i="930"/>
  <c r="I181" i="930"/>
  <c r="U181" i="930" s="1"/>
  <c r="E181" i="930"/>
  <c r="D181" i="930"/>
  <c r="C181" i="930"/>
  <c r="R180" i="930"/>
  <c r="B218" i="930" s="1"/>
  <c r="B228" i="930" s="1"/>
  <c r="Q180" i="930"/>
  <c r="B217" i="930" s="1"/>
  <c r="B227" i="930" s="1"/>
  <c r="P180" i="930"/>
  <c r="B216" i="930" s="1"/>
  <c r="B226" i="930" s="1"/>
  <c r="O180" i="930"/>
  <c r="B215" i="930" s="1"/>
  <c r="B225" i="930" s="1"/>
  <c r="N180" i="930"/>
  <c r="B214" i="930" s="1"/>
  <c r="B224" i="930" s="1"/>
  <c r="M180" i="930"/>
  <c r="B213" i="930" s="1"/>
  <c r="B223" i="930" s="1"/>
  <c r="L180" i="930"/>
  <c r="B212" i="930" s="1"/>
  <c r="B222" i="930" s="1"/>
  <c r="K180" i="930"/>
  <c r="B211" i="930" s="1"/>
  <c r="B221" i="930" s="1"/>
  <c r="E179" i="930"/>
  <c r="V177" i="930"/>
  <c r="AS175" i="930"/>
  <c r="AQ175" i="930"/>
  <c r="AI175" i="930"/>
  <c r="AR175" i="930" s="1"/>
  <c r="AB175" i="930"/>
  <c r="Z175" i="930"/>
  <c r="T175" i="930"/>
  <c r="J175" i="930"/>
  <c r="I175" i="930"/>
  <c r="E175" i="930"/>
  <c r="D175" i="930"/>
  <c r="C175" i="930"/>
  <c r="AS174" i="930"/>
  <c r="AR174" i="930"/>
  <c r="AQ174" i="930"/>
  <c r="AI174" i="930"/>
  <c r="AB174" i="930"/>
  <c r="Z174" i="930"/>
  <c r="T174" i="930"/>
  <c r="V174" i="930" s="1"/>
  <c r="J174" i="930"/>
  <c r="I174" i="930"/>
  <c r="U174" i="930" s="1"/>
  <c r="E174" i="930"/>
  <c r="D174" i="930"/>
  <c r="C174" i="930"/>
  <c r="AS173" i="930"/>
  <c r="AQ173" i="930"/>
  <c r="AI173" i="930"/>
  <c r="AR173" i="930" s="1"/>
  <c r="AB173" i="930"/>
  <c r="Z173" i="930"/>
  <c r="T173" i="930"/>
  <c r="V173" i="930" s="1"/>
  <c r="J173" i="930"/>
  <c r="I173" i="930"/>
  <c r="U173" i="930" s="1"/>
  <c r="E173" i="930"/>
  <c r="D173" i="930"/>
  <c r="C173" i="930"/>
  <c r="AS172" i="930"/>
  <c r="AQ172" i="930"/>
  <c r="AI172" i="930"/>
  <c r="AR172" i="930" s="1"/>
  <c r="AB172" i="930"/>
  <c r="Z172" i="930"/>
  <c r="V172" i="930"/>
  <c r="T172" i="930"/>
  <c r="J172" i="930"/>
  <c r="I172" i="930"/>
  <c r="U172" i="930" s="1"/>
  <c r="E172" i="930"/>
  <c r="D172" i="930"/>
  <c r="C172" i="930"/>
  <c r="AS171" i="930"/>
  <c r="AR171" i="930"/>
  <c r="AQ171" i="930"/>
  <c r="AI171" i="930"/>
  <c r="AB171" i="930"/>
  <c r="Z171" i="930"/>
  <c r="T171" i="930"/>
  <c r="V171" i="930" s="1"/>
  <c r="J171" i="930"/>
  <c r="I171" i="930"/>
  <c r="U171" i="930" s="1"/>
  <c r="E171" i="930"/>
  <c r="D171" i="930"/>
  <c r="C171" i="930"/>
  <c r="AS170" i="930"/>
  <c r="AR170" i="930"/>
  <c r="AQ170" i="930"/>
  <c r="AI170" i="930"/>
  <c r="AB170" i="930"/>
  <c r="Z170" i="930"/>
  <c r="T170" i="930"/>
  <c r="V170" i="930" s="1"/>
  <c r="J170" i="930"/>
  <c r="I170" i="930"/>
  <c r="U170" i="930" s="1"/>
  <c r="E170" i="930"/>
  <c r="D170" i="930"/>
  <c r="C170" i="930"/>
  <c r="AS169" i="930"/>
  <c r="AQ169" i="930"/>
  <c r="AI169" i="930"/>
  <c r="AR169" i="930" s="1"/>
  <c r="AB169" i="930"/>
  <c r="Z169" i="930"/>
  <c r="T169" i="930"/>
  <c r="V169" i="930" s="1"/>
  <c r="J169" i="930"/>
  <c r="I169" i="930"/>
  <c r="U169" i="930" s="1"/>
  <c r="E169" i="930"/>
  <c r="D169" i="930"/>
  <c r="C169" i="930"/>
  <c r="AS168" i="930"/>
  <c r="AQ168" i="930"/>
  <c r="AI168" i="930"/>
  <c r="AR168" i="930" s="1"/>
  <c r="AB168" i="930"/>
  <c r="Z168" i="930"/>
  <c r="T168" i="930"/>
  <c r="V168" i="930" s="1"/>
  <c r="J168" i="930"/>
  <c r="I168" i="930"/>
  <c r="U168" i="930" s="1"/>
  <c r="E168" i="930"/>
  <c r="D168" i="930"/>
  <c r="C168" i="930"/>
  <c r="AS167" i="930"/>
  <c r="AR167" i="930"/>
  <c r="AQ167" i="930"/>
  <c r="AI167" i="930"/>
  <c r="AB167" i="930"/>
  <c r="Z167" i="930"/>
  <c r="T167" i="930"/>
  <c r="V167" i="930" s="1"/>
  <c r="J167" i="930"/>
  <c r="I167" i="930"/>
  <c r="U167" i="930" s="1"/>
  <c r="E167" i="930"/>
  <c r="D167" i="930"/>
  <c r="C167" i="930"/>
  <c r="AS166" i="930"/>
  <c r="AR166" i="930"/>
  <c r="AQ166" i="930"/>
  <c r="AI166" i="930"/>
  <c r="AB166" i="930"/>
  <c r="Z166" i="930"/>
  <c r="T166" i="930"/>
  <c r="V166" i="930" s="1"/>
  <c r="J166" i="930"/>
  <c r="I166" i="930"/>
  <c r="U166" i="930" s="1"/>
  <c r="E166" i="930"/>
  <c r="D166" i="930"/>
  <c r="C166" i="930"/>
  <c r="AS165" i="930"/>
  <c r="AQ165" i="930"/>
  <c r="AI165" i="930"/>
  <c r="AR165" i="930" s="1"/>
  <c r="AB165" i="930"/>
  <c r="Z165" i="930"/>
  <c r="T165" i="930"/>
  <c r="V165" i="930" s="1"/>
  <c r="J165" i="930"/>
  <c r="I165" i="930"/>
  <c r="U165" i="930" s="1"/>
  <c r="E165" i="930"/>
  <c r="D165" i="930"/>
  <c r="C165" i="930"/>
  <c r="AS164" i="930"/>
  <c r="AQ164" i="930"/>
  <c r="AI164" i="930"/>
  <c r="AR164" i="930" s="1"/>
  <c r="AB164" i="930"/>
  <c r="Z164" i="930"/>
  <c r="T164" i="930"/>
  <c r="V164" i="930" s="1"/>
  <c r="J164" i="930"/>
  <c r="I164" i="930"/>
  <c r="U164" i="930" s="1"/>
  <c r="E164" i="930"/>
  <c r="D164" i="930"/>
  <c r="C164" i="930"/>
  <c r="AS163" i="930"/>
  <c r="AR163" i="930"/>
  <c r="AQ163" i="930"/>
  <c r="AI163" i="930"/>
  <c r="AB163" i="930"/>
  <c r="Z163" i="930"/>
  <c r="T163" i="930"/>
  <c r="V163" i="930" s="1"/>
  <c r="J163" i="930"/>
  <c r="I163" i="930"/>
  <c r="U163" i="930" s="1"/>
  <c r="E163" i="930"/>
  <c r="D163" i="930"/>
  <c r="C163" i="930"/>
  <c r="AS162" i="930"/>
  <c r="AR162" i="930"/>
  <c r="AQ162" i="930"/>
  <c r="AI162" i="930"/>
  <c r="AB162" i="930"/>
  <c r="Z162" i="930"/>
  <c r="T162" i="930"/>
  <c r="V162" i="930" s="1"/>
  <c r="J162" i="930"/>
  <c r="I162" i="930"/>
  <c r="U162" i="930" s="1"/>
  <c r="E162" i="930"/>
  <c r="D162" i="930"/>
  <c r="C162" i="930"/>
  <c r="AS161" i="930"/>
  <c r="AQ161" i="930"/>
  <c r="AI161" i="930"/>
  <c r="AR161" i="930" s="1"/>
  <c r="AB161" i="930"/>
  <c r="Z161" i="930"/>
  <c r="T161" i="930"/>
  <c r="V161" i="930" s="1"/>
  <c r="J161" i="930"/>
  <c r="I161" i="930"/>
  <c r="U161" i="930" s="1"/>
  <c r="E161" i="930"/>
  <c r="D161" i="930"/>
  <c r="C161" i="930"/>
  <c r="AS160" i="930"/>
  <c r="AQ160" i="930"/>
  <c r="AI160" i="930"/>
  <c r="AR160" i="930" s="1"/>
  <c r="AB160" i="930"/>
  <c r="Z160" i="930"/>
  <c r="T160" i="930"/>
  <c r="V160" i="930" s="1"/>
  <c r="J160" i="930"/>
  <c r="I160" i="930"/>
  <c r="U160" i="930" s="1"/>
  <c r="E160" i="930"/>
  <c r="D160" i="930"/>
  <c r="C160" i="930"/>
  <c r="AS159" i="930"/>
  <c r="AR159" i="930"/>
  <c r="AQ159" i="930"/>
  <c r="AI159" i="930"/>
  <c r="AB159" i="930"/>
  <c r="Z159" i="930"/>
  <c r="T159" i="930"/>
  <c r="V159" i="930" s="1"/>
  <c r="J159" i="930"/>
  <c r="I159" i="930"/>
  <c r="U159" i="930" s="1"/>
  <c r="E159" i="930"/>
  <c r="D159" i="930"/>
  <c r="C159" i="930"/>
  <c r="AS158" i="930"/>
  <c r="AR158" i="930"/>
  <c r="AQ158" i="930"/>
  <c r="AI158" i="930"/>
  <c r="AB158" i="930"/>
  <c r="Z158" i="930"/>
  <c r="T158" i="930"/>
  <c r="V158" i="930" s="1"/>
  <c r="J158" i="930"/>
  <c r="I158" i="930"/>
  <c r="U158" i="930" s="1"/>
  <c r="E158" i="930"/>
  <c r="D158" i="930"/>
  <c r="C158" i="930"/>
  <c r="AS157" i="930"/>
  <c r="AQ157" i="930"/>
  <c r="AI157" i="930"/>
  <c r="AR157" i="930" s="1"/>
  <c r="AB157" i="930"/>
  <c r="Z157" i="930"/>
  <c r="T157" i="930"/>
  <c r="V157" i="930" s="1"/>
  <c r="J157" i="930"/>
  <c r="I157" i="930"/>
  <c r="U157" i="930" s="1"/>
  <c r="E157" i="930"/>
  <c r="D157" i="930"/>
  <c r="C157" i="930"/>
  <c r="AS156" i="930"/>
  <c r="AQ156" i="930"/>
  <c r="AI156" i="930"/>
  <c r="AR156" i="930" s="1"/>
  <c r="AB156" i="930"/>
  <c r="Z156" i="930"/>
  <c r="T156" i="930"/>
  <c r="V156" i="930" s="1"/>
  <c r="J156" i="930"/>
  <c r="I156" i="930"/>
  <c r="U156" i="930" s="1"/>
  <c r="E156" i="930"/>
  <c r="D156" i="930"/>
  <c r="C156" i="930"/>
  <c r="AS155" i="930"/>
  <c r="AR155" i="930"/>
  <c r="AQ155" i="930"/>
  <c r="AI155" i="930"/>
  <c r="AB155" i="930"/>
  <c r="Z155" i="930"/>
  <c r="T155" i="930"/>
  <c r="V155" i="930" s="1"/>
  <c r="J155" i="930"/>
  <c r="I155" i="930"/>
  <c r="U155" i="930" s="1"/>
  <c r="E155" i="930"/>
  <c r="D155" i="930"/>
  <c r="C155" i="930"/>
  <c r="AS154" i="930"/>
  <c r="AR154" i="930"/>
  <c r="AQ154" i="930"/>
  <c r="AI154" i="930"/>
  <c r="AB154" i="930"/>
  <c r="Z154" i="930"/>
  <c r="T154" i="930"/>
  <c r="V154" i="930" s="1"/>
  <c r="J154" i="930"/>
  <c r="I154" i="930"/>
  <c r="U154" i="930" s="1"/>
  <c r="E154" i="930"/>
  <c r="D154" i="930"/>
  <c r="C154" i="930"/>
  <c r="AS153" i="930"/>
  <c r="AQ153" i="930"/>
  <c r="AI153" i="930"/>
  <c r="AR153" i="930" s="1"/>
  <c r="AB153" i="930"/>
  <c r="Z153" i="930"/>
  <c r="T153" i="930"/>
  <c r="V153" i="930" s="1"/>
  <c r="J153" i="930"/>
  <c r="I153" i="930"/>
  <c r="U153" i="930" s="1"/>
  <c r="E153" i="930"/>
  <c r="D153" i="930"/>
  <c r="C153" i="930"/>
  <c r="AS152" i="930"/>
  <c r="AQ152" i="930"/>
  <c r="AI152" i="930"/>
  <c r="AR152" i="930" s="1"/>
  <c r="AB152" i="930"/>
  <c r="Z152" i="930"/>
  <c r="T152" i="930"/>
  <c r="V152" i="930" s="1"/>
  <c r="J152" i="930"/>
  <c r="I152" i="930"/>
  <c r="U152" i="930" s="1"/>
  <c r="E152" i="930"/>
  <c r="D152" i="930"/>
  <c r="C152" i="930"/>
  <c r="AS151" i="930"/>
  <c r="AR151" i="930"/>
  <c r="AQ151" i="930"/>
  <c r="AI151" i="930"/>
  <c r="AB151" i="930"/>
  <c r="Z151" i="930"/>
  <c r="T151" i="930"/>
  <c r="V151" i="930" s="1"/>
  <c r="J151" i="930"/>
  <c r="I151" i="930"/>
  <c r="U151" i="930" s="1"/>
  <c r="E151" i="930"/>
  <c r="D151" i="930"/>
  <c r="C151" i="930"/>
  <c r="AS150" i="930"/>
  <c r="AR150" i="930"/>
  <c r="AQ150" i="930"/>
  <c r="AI150" i="930"/>
  <c r="AB150" i="930"/>
  <c r="Z150" i="930"/>
  <c r="T150" i="930"/>
  <c r="V150" i="930" s="1"/>
  <c r="J150" i="930"/>
  <c r="I150" i="930"/>
  <c r="U150" i="930" s="1"/>
  <c r="E150" i="930"/>
  <c r="D150" i="930"/>
  <c r="C150" i="930"/>
  <c r="AS149" i="930"/>
  <c r="AQ149" i="930"/>
  <c r="AI149" i="930"/>
  <c r="AR149" i="930" s="1"/>
  <c r="AB149" i="930"/>
  <c r="Z149" i="930"/>
  <c r="T149" i="930"/>
  <c r="V149" i="930" s="1"/>
  <c r="J149" i="930"/>
  <c r="I149" i="930"/>
  <c r="U149" i="930" s="1"/>
  <c r="E149" i="930"/>
  <c r="D149" i="930"/>
  <c r="C149" i="930"/>
  <c r="AS148" i="930"/>
  <c r="AQ148" i="930"/>
  <c r="AI148" i="930"/>
  <c r="AR148" i="930" s="1"/>
  <c r="AB148" i="930"/>
  <c r="Z148" i="930"/>
  <c r="T148" i="930"/>
  <c r="V148" i="930" s="1"/>
  <c r="J148" i="930"/>
  <c r="I148" i="930"/>
  <c r="U148" i="930" s="1"/>
  <c r="E148" i="930"/>
  <c r="D148" i="930"/>
  <c r="C148" i="930"/>
  <c r="AS147" i="930"/>
  <c r="AR147" i="930"/>
  <c r="AQ147" i="930"/>
  <c r="AI147" i="930"/>
  <c r="AB147" i="930"/>
  <c r="Z147" i="930"/>
  <c r="T147" i="930"/>
  <c r="V147" i="930" s="1"/>
  <c r="J147" i="930"/>
  <c r="I147" i="930"/>
  <c r="U147" i="930" s="1"/>
  <c r="E147" i="930"/>
  <c r="D147" i="930"/>
  <c r="C147" i="930"/>
  <c r="AS146" i="930"/>
  <c r="AR146" i="930"/>
  <c r="AQ146" i="930"/>
  <c r="AI146" i="930"/>
  <c r="AB146" i="930"/>
  <c r="Z146" i="930"/>
  <c r="V146" i="930"/>
  <c r="T146" i="930"/>
  <c r="J146" i="930"/>
  <c r="I146" i="930"/>
  <c r="U146" i="930" s="1"/>
  <c r="E146" i="930"/>
  <c r="D146" i="930"/>
  <c r="C146" i="930"/>
  <c r="AS145" i="930"/>
  <c r="AQ145" i="930"/>
  <c r="AI145" i="930"/>
  <c r="AR145" i="930" s="1"/>
  <c r="AB145" i="930"/>
  <c r="Z145" i="930"/>
  <c r="T145" i="930"/>
  <c r="V145" i="930" s="1"/>
  <c r="J145" i="930"/>
  <c r="I145" i="930"/>
  <c r="U145" i="930" s="1"/>
  <c r="E145" i="930"/>
  <c r="D145" i="930"/>
  <c r="C145" i="930"/>
  <c r="AS144" i="930"/>
  <c r="AQ144" i="930"/>
  <c r="AI144" i="930"/>
  <c r="AR144" i="930" s="1"/>
  <c r="AB144" i="930"/>
  <c r="Z144" i="930"/>
  <c r="T144" i="930"/>
  <c r="V144" i="930" s="1"/>
  <c r="J144" i="930"/>
  <c r="I144" i="930"/>
  <c r="U144" i="930" s="1"/>
  <c r="E144" i="930"/>
  <c r="D144" i="930"/>
  <c r="C144" i="930"/>
  <c r="AS143" i="930"/>
  <c r="AR143" i="930"/>
  <c r="AQ143" i="930"/>
  <c r="AI143" i="930"/>
  <c r="AB143" i="930"/>
  <c r="Z143" i="930"/>
  <c r="T143" i="930"/>
  <c r="V143" i="930" s="1"/>
  <c r="J143" i="930"/>
  <c r="I143" i="930"/>
  <c r="U143" i="930" s="1"/>
  <c r="E143" i="930"/>
  <c r="D143" i="930"/>
  <c r="C143" i="930"/>
  <c r="AS142" i="930"/>
  <c r="AR142" i="930"/>
  <c r="AQ142" i="930"/>
  <c r="AI142" i="930"/>
  <c r="AB142" i="930"/>
  <c r="Z142" i="930"/>
  <c r="T142" i="930"/>
  <c r="V142" i="930" s="1"/>
  <c r="J142" i="930"/>
  <c r="I142" i="930"/>
  <c r="U142" i="930" s="1"/>
  <c r="E142" i="930"/>
  <c r="D142" i="930"/>
  <c r="C142" i="930"/>
  <c r="AS141" i="930"/>
  <c r="AQ141" i="930"/>
  <c r="AI141" i="930"/>
  <c r="AR141" i="930" s="1"/>
  <c r="AB141" i="930"/>
  <c r="Z141" i="930"/>
  <c r="T141" i="930"/>
  <c r="V141" i="930" s="1"/>
  <c r="J141" i="930"/>
  <c r="I141" i="930"/>
  <c r="U141" i="930" s="1"/>
  <c r="E141" i="930"/>
  <c r="D141" i="930"/>
  <c r="C141" i="930"/>
  <c r="AS140" i="930"/>
  <c r="AQ140" i="930"/>
  <c r="AI140" i="930"/>
  <c r="AR140" i="930" s="1"/>
  <c r="AB140" i="930"/>
  <c r="Z140" i="930"/>
  <c r="T140" i="930"/>
  <c r="V140" i="930" s="1"/>
  <c r="J140" i="930"/>
  <c r="I140" i="930"/>
  <c r="U140" i="930" s="1"/>
  <c r="E140" i="930"/>
  <c r="D140" i="930"/>
  <c r="C140" i="930"/>
  <c r="AS139" i="930"/>
  <c r="AR139" i="930"/>
  <c r="AQ139" i="930"/>
  <c r="AI139" i="930"/>
  <c r="AB139" i="930"/>
  <c r="Z139" i="930"/>
  <c r="T139" i="930"/>
  <c r="V139" i="930" s="1"/>
  <c r="J139" i="930"/>
  <c r="I139" i="930"/>
  <c r="U139" i="930" s="1"/>
  <c r="E139" i="930"/>
  <c r="D139" i="930"/>
  <c r="C139" i="930"/>
  <c r="AS138" i="930"/>
  <c r="AR138" i="930"/>
  <c r="AQ138" i="930"/>
  <c r="AI138" i="930"/>
  <c r="AB138" i="930"/>
  <c r="Z138" i="930"/>
  <c r="T138" i="930"/>
  <c r="V138" i="930" s="1"/>
  <c r="J138" i="930"/>
  <c r="I138" i="930"/>
  <c r="U138" i="930" s="1"/>
  <c r="E138" i="930"/>
  <c r="D138" i="930"/>
  <c r="C138" i="930"/>
  <c r="AS137" i="930"/>
  <c r="AQ137" i="930"/>
  <c r="AI137" i="930"/>
  <c r="AR137" i="930" s="1"/>
  <c r="AB137" i="930"/>
  <c r="Z137" i="930"/>
  <c r="T137" i="930"/>
  <c r="V137" i="930" s="1"/>
  <c r="J137" i="930"/>
  <c r="I137" i="930"/>
  <c r="U137" i="930" s="1"/>
  <c r="E137" i="930"/>
  <c r="D137" i="930"/>
  <c r="C137" i="930"/>
  <c r="AS136" i="930"/>
  <c r="AQ136" i="930"/>
  <c r="AI136" i="930"/>
  <c r="AR136" i="930" s="1"/>
  <c r="AB136" i="930"/>
  <c r="Z136" i="930"/>
  <c r="T136" i="930"/>
  <c r="V136" i="930" s="1"/>
  <c r="J136" i="930"/>
  <c r="I136" i="930"/>
  <c r="U136" i="930" s="1"/>
  <c r="E136" i="930"/>
  <c r="D136" i="930"/>
  <c r="C136" i="930"/>
  <c r="AS135" i="930"/>
  <c r="AR135" i="930"/>
  <c r="AQ135" i="930"/>
  <c r="AI135" i="930"/>
  <c r="AB135" i="930"/>
  <c r="Z135" i="930"/>
  <c r="T135" i="930"/>
  <c r="V135" i="930" s="1"/>
  <c r="J135" i="930"/>
  <c r="I135" i="930"/>
  <c r="U135" i="930" s="1"/>
  <c r="E135" i="930"/>
  <c r="D135" i="930"/>
  <c r="C135" i="930"/>
  <c r="AS134" i="930"/>
  <c r="AR134" i="930"/>
  <c r="AQ134" i="930"/>
  <c r="AI134" i="930"/>
  <c r="AB134" i="930"/>
  <c r="Z134" i="930"/>
  <c r="T134" i="930"/>
  <c r="V134" i="930" s="1"/>
  <c r="J134" i="930"/>
  <c r="I134" i="930"/>
  <c r="U134" i="930" s="1"/>
  <c r="E134" i="930"/>
  <c r="D134" i="930"/>
  <c r="C134" i="930"/>
  <c r="AS133" i="930"/>
  <c r="AQ133" i="930"/>
  <c r="AI133" i="930"/>
  <c r="AR133" i="930" s="1"/>
  <c r="AB133" i="930"/>
  <c r="Z133" i="930"/>
  <c r="T133" i="930"/>
  <c r="V133" i="930" s="1"/>
  <c r="J133" i="930"/>
  <c r="I133" i="930"/>
  <c r="U133" i="930" s="1"/>
  <c r="E133" i="930"/>
  <c r="D133" i="930"/>
  <c r="C133" i="930"/>
  <c r="AS132" i="930"/>
  <c r="AQ132" i="930"/>
  <c r="AI132" i="930"/>
  <c r="AR132" i="930" s="1"/>
  <c r="AB132" i="930"/>
  <c r="Z132" i="930"/>
  <c r="T132" i="930"/>
  <c r="V132" i="930" s="1"/>
  <c r="J132" i="930"/>
  <c r="I132" i="930"/>
  <c r="U132" i="930" s="1"/>
  <c r="E132" i="930"/>
  <c r="D132" i="930"/>
  <c r="C132" i="930"/>
  <c r="AS131" i="930"/>
  <c r="AR131" i="930"/>
  <c r="AQ131" i="930"/>
  <c r="AI131" i="930"/>
  <c r="AB131" i="930"/>
  <c r="Z131" i="930"/>
  <c r="T131" i="930"/>
  <c r="V131" i="930" s="1"/>
  <c r="J131" i="930"/>
  <c r="I131" i="930"/>
  <c r="U131" i="930" s="1"/>
  <c r="E131" i="930"/>
  <c r="D131" i="930"/>
  <c r="C131" i="930"/>
  <c r="AS130" i="930"/>
  <c r="AR130" i="930"/>
  <c r="AQ130" i="930"/>
  <c r="AI130" i="930"/>
  <c r="AB130" i="930"/>
  <c r="Z130" i="930"/>
  <c r="V130" i="930"/>
  <c r="T130" i="930"/>
  <c r="J130" i="930"/>
  <c r="I130" i="930"/>
  <c r="U130" i="930" s="1"/>
  <c r="E130" i="930"/>
  <c r="D130" i="930"/>
  <c r="C130" i="930"/>
  <c r="AS129" i="930"/>
  <c r="AQ129" i="930"/>
  <c r="AI129" i="930"/>
  <c r="AR129" i="930" s="1"/>
  <c r="AB129" i="930"/>
  <c r="Z129" i="930"/>
  <c r="T129" i="930"/>
  <c r="V129" i="930" s="1"/>
  <c r="J129" i="930"/>
  <c r="I129" i="930"/>
  <c r="U129" i="930" s="1"/>
  <c r="E129" i="930"/>
  <c r="D129" i="930"/>
  <c r="C129" i="930"/>
  <c r="AS128" i="930"/>
  <c r="AQ128" i="930"/>
  <c r="AI128" i="930"/>
  <c r="AR128" i="930" s="1"/>
  <c r="AB128" i="930"/>
  <c r="Z128" i="930"/>
  <c r="T128" i="930"/>
  <c r="V128" i="930" s="1"/>
  <c r="J128" i="930"/>
  <c r="I128" i="930"/>
  <c r="U128" i="930" s="1"/>
  <c r="E128" i="930"/>
  <c r="D128" i="930"/>
  <c r="C128" i="930"/>
  <c r="AS127" i="930"/>
  <c r="AR127" i="930"/>
  <c r="AQ127" i="930"/>
  <c r="AI127" i="930"/>
  <c r="AB127" i="930"/>
  <c r="Z127" i="930"/>
  <c r="T127" i="930"/>
  <c r="V127" i="930" s="1"/>
  <c r="J127" i="930"/>
  <c r="I127" i="930"/>
  <c r="U127" i="930" s="1"/>
  <c r="E127" i="930"/>
  <c r="D127" i="930"/>
  <c r="C127" i="930"/>
  <c r="AS126" i="930"/>
  <c r="AR126" i="930"/>
  <c r="AQ126" i="930"/>
  <c r="AI126" i="930"/>
  <c r="AB126" i="930"/>
  <c r="Z126" i="930"/>
  <c r="U126" i="930"/>
  <c r="T126" i="930"/>
  <c r="V126" i="930" s="1"/>
  <c r="J126" i="930"/>
  <c r="S126" i="930" s="1"/>
  <c r="I126" i="930"/>
  <c r="E126" i="930"/>
  <c r="D126" i="930"/>
  <c r="C126" i="930"/>
  <c r="AS125" i="930"/>
  <c r="AQ125" i="930"/>
  <c r="AI125" i="930"/>
  <c r="AR125" i="930" s="1"/>
  <c r="AB125" i="930"/>
  <c r="Z125" i="930"/>
  <c r="T125" i="930"/>
  <c r="V125" i="930" s="1"/>
  <c r="J125" i="930"/>
  <c r="S125" i="930" s="1"/>
  <c r="I125" i="930"/>
  <c r="U125" i="930" s="1"/>
  <c r="E125" i="930"/>
  <c r="D125" i="930"/>
  <c r="C125" i="930"/>
  <c r="AS124" i="930"/>
  <c r="AQ124" i="930"/>
  <c r="AI124" i="930"/>
  <c r="AR124" i="930" s="1"/>
  <c r="AB124" i="930"/>
  <c r="Z124" i="930"/>
  <c r="T124" i="930"/>
  <c r="V124" i="930" s="1"/>
  <c r="S124" i="930"/>
  <c r="J124" i="930"/>
  <c r="I124" i="930"/>
  <c r="U124" i="930" s="1"/>
  <c r="E124" i="930"/>
  <c r="D124" i="930"/>
  <c r="C124" i="930"/>
  <c r="AS123" i="930"/>
  <c r="AR123" i="930"/>
  <c r="AQ123" i="930"/>
  <c r="AI123" i="930"/>
  <c r="AB123" i="930"/>
  <c r="Z123" i="930"/>
  <c r="T123" i="930"/>
  <c r="V123" i="930" s="1"/>
  <c r="J123" i="930"/>
  <c r="S123" i="930" s="1"/>
  <c r="I123" i="930"/>
  <c r="U123" i="930" s="1"/>
  <c r="E123" i="930"/>
  <c r="D123" i="930"/>
  <c r="C123" i="930"/>
  <c r="AS122" i="930"/>
  <c r="AQ122" i="930"/>
  <c r="AI122" i="930"/>
  <c r="AR122" i="930" s="1"/>
  <c r="AB122" i="930"/>
  <c r="Z122" i="930"/>
  <c r="T122" i="930"/>
  <c r="V122" i="930" s="1"/>
  <c r="S122" i="930"/>
  <c r="J122" i="930"/>
  <c r="I122" i="930"/>
  <c r="U122" i="930" s="1"/>
  <c r="E122" i="930"/>
  <c r="D122" i="930"/>
  <c r="C122" i="930"/>
  <c r="AS121" i="930"/>
  <c r="AR121" i="930"/>
  <c r="AQ121" i="930"/>
  <c r="AI121" i="930"/>
  <c r="AB121" i="930"/>
  <c r="Z121" i="930"/>
  <c r="T121" i="930"/>
  <c r="V121" i="930" s="1"/>
  <c r="S121" i="930"/>
  <c r="J121" i="930"/>
  <c r="I121" i="930"/>
  <c r="U121" i="930" s="1"/>
  <c r="E121" i="930"/>
  <c r="D121" i="930"/>
  <c r="C121" i="930"/>
  <c r="AS120" i="930"/>
  <c r="AQ120" i="930"/>
  <c r="AI120" i="930"/>
  <c r="AR120" i="930" s="1"/>
  <c r="AB120" i="930"/>
  <c r="Z120" i="930"/>
  <c r="V120" i="930"/>
  <c r="T120" i="930"/>
  <c r="J120" i="930"/>
  <c r="S120" i="930" s="1"/>
  <c r="I120" i="930"/>
  <c r="U120" i="930" s="1"/>
  <c r="E120" i="930"/>
  <c r="D120" i="930"/>
  <c r="C120" i="930"/>
  <c r="AS119" i="930"/>
  <c r="AQ119" i="930"/>
  <c r="AI119" i="930"/>
  <c r="AR119" i="930" s="1"/>
  <c r="AB119" i="930"/>
  <c r="Z119" i="930"/>
  <c r="T119" i="930"/>
  <c r="V119" i="930" s="1"/>
  <c r="J119" i="930"/>
  <c r="S119" i="930" s="1"/>
  <c r="I119" i="930"/>
  <c r="U119" i="930" s="1"/>
  <c r="E119" i="930"/>
  <c r="D119" i="930"/>
  <c r="C119" i="930"/>
  <c r="AS118" i="930"/>
  <c r="AR118" i="930"/>
  <c r="AQ118" i="930"/>
  <c r="AI118" i="930"/>
  <c r="AB118" i="930"/>
  <c r="Z118" i="930"/>
  <c r="T118" i="930"/>
  <c r="S118" i="930"/>
  <c r="J118" i="930"/>
  <c r="I118" i="930"/>
  <c r="U118" i="930" s="1"/>
  <c r="E118" i="930"/>
  <c r="D118" i="930"/>
  <c r="C118" i="930"/>
  <c r="AS117" i="930"/>
  <c r="AR117" i="930"/>
  <c r="AQ117" i="930"/>
  <c r="AI117" i="930"/>
  <c r="AB117" i="930"/>
  <c r="Z117" i="930"/>
  <c r="T117" i="930"/>
  <c r="V117" i="930" s="1"/>
  <c r="J117" i="930"/>
  <c r="S117" i="930" s="1"/>
  <c r="I117" i="930"/>
  <c r="U117" i="930" s="1"/>
  <c r="E117" i="930"/>
  <c r="D117" i="930"/>
  <c r="C117" i="930"/>
  <c r="AS116" i="930"/>
  <c r="AR116" i="930"/>
  <c r="AQ116" i="930"/>
  <c r="AI116" i="930"/>
  <c r="AB116" i="930"/>
  <c r="Z116" i="930"/>
  <c r="V116" i="930"/>
  <c r="T116" i="930"/>
  <c r="J116" i="930"/>
  <c r="S116" i="930" s="1"/>
  <c r="I116" i="930"/>
  <c r="U116" i="930" s="1"/>
  <c r="E116" i="930"/>
  <c r="D116" i="930"/>
  <c r="C116" i="930"/>
  <c r="R115" i="930"/>
  <c r="Q115" i="930"/>
  <c r="P115" i="930"/>
  <c r="O115" i="930"/>
  <c r="N115" i="930"/>
  <c r="M115" i="930"/>
  <c r="L115" i="930"/>
  <c r="K115" i="930"/>
  <c r="AT109" i="930"/>
  <c r="AQ109" i="930"/>
  <c r="AS109" i="930" s="1"/>
  <c r="AC109" i="930"/>
  <c r="AR109" i="930" s="1"/>
  <c r="AB109" i="930"/>
  <c r="AA109" i="930"/>
  <c r="Z109" i="930"/>
  <c r="Y109" i="930"/>
  <c r="W109" i="930"/>
  <c r="V109" i="930"/>
  <c r="U109" i="930"/>
  <c r="T109" i="930"/>
  <c r="C109" i="930"/>
  <c r="D109" i="930" s="1"/>
  <c r="E109" i="930" s="1"/>
  <c r="AT108" i="930"/>
  <c r="AQ108" i="930"/>
  <c r="AS108" i="930" s="1"/>
  <c r="AC108" i="930"/>
  <c r="AR108" i="930" s="1"/>
  <c r="AB108" i="930"/>
  <c r="AA108" i="930"/>
  <c r="Z108" i="930"/>
  <c r="Y108" i="930"/>
  <c r="W108" i="930"/>
  <c r="V108" i="930"/>
  <c r="U108" i="930"/>
  <c r="T108" i="930"/>
  <c r="D108" i="930"/>
  <c r="E108" i="930" s="1"/>
  <c r="C108" i="930"/>
  <c r="AT107" i="930"/>
  <c r="AS107" i="930"/>
  <c r="AQ107" i="930"/>
  <c r="AC107" i="930"/>
  <c r="AR107" i="930" s="1"/>
  <c r="AB107" i="930"/>
  <c r="AA107" i="930"/>
  <c r="Z107" i="930"/>
  <c r="Y107" i="930"/>
  <c r="W107" i="930"/>
  <c r="U107" i="930"/>
  <c r="T107" i="930"/>
  <c r="V107" i="930" s="1"/>
  <c r="C107" i="930"/>
  <c r="D107" i="930" s="1"/>
  <c r="E107" i="930" s="1"/>
  <c r="AT106" i="930"/>
  <c r="AS106" i="930"/>
  <c r="AR106" i="930"/>
  <c r="AQ106" i="930"/>
  <c r="AC106" i="930"/>
  <c r="AB106" i="930"/>
  <c r="AA106" i="930"/>
  <c r="Z106" i="930"/>
  <c r="Y106" i="930"/>
  <c r="W106" i="930"/>
  <c r="U106" i="930"/>
  <c r="T106" i="930"/>
  <c r="V106" i="930" s="1"/>
  <c r="D106" i="930"/>
  <c r="E106" i="930" s="1"/>
  <c r="C106" i="930"/>
  <c r="AT105" i="930"/>
  <c r="AR105" i="930"/>
  <c r="AQ105" i="930"/>
  <c r="AS105" i="930" s="1"/>
  <c r="AC105" i="930"/>
  <c r="AB105" i="930"/>
  <c r="AA105" i="930"/>
  <c r="Z105" i="930"/>
  <c r="Y105" i="930"/>
  <c r="W105" i="930"/>
  <c r="V105" i="930"/>
  <c r="U105" i="930"/>
  <c r="T105" i="930"/>
  <c r="C105" i="930"/>
  <c r="D105" i="930" s="1"/>
  <c r="E105" i="930" s="1"/>
  <c r="AT104" i="930"/>
  <c r="AQ104" i="930"/>
  <c r="AS104" i="930" s="1"/>
  <c r="AC104" i="930"/>
  <c r="AR104" i="930" s="1"/>
  <c r="AB104" i="930"/>
  <c r="AA104" i="930"/>
  <c r="Z104" i="930"/>
  <c r="Y104" i="930"/>
  <c r="W104" i="930"/>
  <c r="V104" i="930"/>
  <c r="U104" i="930"/>
  <c r="T104" i="930"/>
  <c r="D104" i="930"/>
  <c r="E104" i="930" s="1"/>
  <c r="C104" i="930"/>
  <c r="AT103" i="930"/>
  <c r="AS103" i="930"/>
  <c r="AQ103" i="930"/>
  <c r="AC103" i="930"/>
  <c r="AR103" i="930" s="1"/>
  <c r="AB103" i="930"/>
  <c r="AA103" i="930"/>
  <c r="Z103" i="930"/>
  <c r="Y103" i="930"/>
  <c r="W103" i="930"/>
  <c r="U103" i="930"/>
  <c r="T103" i="930"/>
  <c r="V103" i="930" s="1"/>
  <c r="C103" i="930"/>
  <c r="D103" i="930" s="1"/>
  <c r="E103" i="930" s="1"/>
  <c r="AT102" i="930"/>
  <c r="AR102" i="930"/>
  <c r="AQ102" i="930"/>
  <c r="AS102" i="930" s="1"/>
  <c r="AC102" i="930"/>
  <c r="AB102" i="930"/>
  <c r="AA102" i="930"/>
  <c r="Z102" i="930"/>
  <c r="Y102" i="930"/>
  <c r="W102" i="930"/>
  <c r="U102" i="930"/>
  <c r="T102" i="930"/>
  <c r="V102" i="930" s="1"/>
  <c r="C102" i="930"/>
  <c r="D102" i="930" s="1"/>
  <c r="E102" i="930" s="1"/>
  <c r="AT101" i="930"/>
  <c r="AQ101" i="930"/>
  <c r="AS101" i="930" s="1"/>
  <c r="AC101" i="930"/>
  <c r="AR101" i="930" s="1"/>
  <c r="AB101" i="930"/>
  <c r="AA101" i="930"/>
  <c r="Z101" i="930"/>
  <c r="Y101" i="930"/>
  <c r="W101" i="930"/>
  <c r="V101" i="930"/>
  <c r="U101" i="930"/>
  <c r="T101" i="930"/>
  <c r="D101" i="930"/>
  <c r="E101" i="930" s="1"/>
  <c r="C101" i="930"/>
  <c r="AT100" i="930"/>
  <c r="AQ100" i="930"/>
  <c r="AS100" i="930" s="1"/>
  <c r="AC100" i="930"/>
  <c r="AR100" i="930" s="1"/>
  <c r="AB100" i="930"/>
  <c r="AA100" i="930"/>
  <c r="Z100" i="930"/>
  <c r="Y100" i="930"/>
  <c r="W100" i="930"/>
  <c r="U100" i="930"/>
  <c r="T100" i="930"/>
  <c r="V100" i="930" s="1"/>
  <c r="C100" i="930"/>
  <c r="D100" i="930" s="1"/>
  <c r="E100" i="930" s="1"/>
  <c r="AT99" i="930"/>
  <c r="AS99" i="930"/>
  <c r="AQ99" i="930"/>
  <c r="AC99" i="930"/>
  <c r="AR99" i="930" s="1"/>
  <c r="AB99" i="930"/>
  <c r="AA99" i="930"/>
  <c r="Z99" i="930"/>
  <c r="Y99" i="930"/>
  <c r="W99" i="930"/>
  <c r="U99" i="930"/>
  <c r="T99" i="930"/>
  <c r="V99" i="930" s="1"/>
  <c r="C99" i="930"/>
  <c r="D99" i="930" s="1"/>
  <c r="E99" i="930" s="1"/>
  <c r="AT98" i="930"/>
  <c r="AS98" i="930"/>
  <c r="AR98" i="930"/>
  <c r="AQ98" i="930"/>
  <c r="AC98" i="930"/>
  <c r="AB98" i="930"/>
  <c r="AA98" i="930"/>
  <c r="Z98" i="930"/>
  <c r="Y98" i="930"/>
  <c r="W98" i="930"/>
  <c r="V98" i="930"/>
  <c r="U98" i="930"/>
  <c r="T98" i="930"/>
  <c r="C98" i="930"/>
  <c r="D98" i="930" s="1"/>
  <c r="E98" i="930" s="1"/>
  <c r="AT97" i="930"/>
  <c r="AR97" i="930"/>
  <c r="AQ97" i="930"/>
  <c r="AS97" i="930" s="1"/>
  <c r="AC97" i="930"/>
  <c r="AB97" i="930"/>
  <c r="AA97" i="930"/>
  <c r="Z97" i="930"/>
  <c r="Y97" i="930"/>
  <c r="W97" i="930"/>
  <c r="V97" i="930"/>
  <c r="U97" i="930"/>
  <c r="T97" i="930"/>
  <c r="D97" i="930"/>
  <c r="E97" i="930" s="1"/>
  <c r="C97" i="930"/>
  <c r="AT96" i="930"/>
  <c r="AQ96" i="930"/>
  <c r="AS96" i="930" s="1"/>
  <c r="AC96" i="930"/>
  <c r="AR96" i="930" s="1"/>
  <c r="AB96" i="930"/>
  <c r="AA96" i="930"/>
  <c r="Z96" i="930"/>
  <c r="Y96" i="930"/>
  <c r="W96" i="930"/>
  <c r="U96" i="930"/>
  <c r="T96" i="930"/>
  <c r="V96" i="930" s="1"/>
  <c r="C96" i="930"/>
  <c r="D96" i="930" s="1"/>
  <c r="E96" i="930" s="1"/>
  <c r="AT95" i="930"/>
  <c r="AS95" i="930"/>
  <c r="AQ95" i="930"/>
  <c r="AC95" i="930"/>
  <c r="AR95" i="930" s="1"/>
  <c r="AB95" i="930"/>
  <c r="AA95" i="930"/>
  <c r="Z95" i="930"/>
  <c r="Y95" i="930"/>
  <c r="W95" i="930"/>
  <c r="U95" i="930"/>
  <c r="T95" i="930"/>
  <c r="V95" i="930" s="1"/>
  <c r="C95" i="930"/>
  <c r="D95" i="930" s="1"/>
  <c r="E95" i="930" s="1"/>
  <c r="AT94" i="930"/>
  <c r="AR94" i="930"/>
  <c r="AQ94" i="930"/>
  <c r="AS94" i="930" s="1"/>
  <c r="AC94" i="930"/>
  <c r="AB94" i="930"/>
  <c r="AA94" i="930"/>
  <c r="Z94" i="930"/>
  <c r="Y94" i="930"/>
  <c r="W94" i="930"/>
  <c r="V94" i="930"/>
  <c r="U94" i="930"/>
  <c r="T94" i="930"/>
  <c r="C94" i="930"/>
  <c r="D94" i="930" s="1"/>
  <c r="E94" i="930" s="1"/>
  <c r="AT93" i="930"/>
  <c r="AQ93" i="930"/>
  <c r="AS93" i="930" s="1"/>
  <c r="AC93" i="930"/>
  <c r="AR93" i="930" s="1"/>
  <c r="AB93" i="930"/>
  <c r="AA93" i="930"/>
  <c r="Z93" i="930"/>
  <c r="Y93" i="930"/>
  <c r="W93" i="930"/>
  <c r="V93" i="930"/>
  <c r="U93" i="930"/>
  <c r="T93" i="930"/>
  <c r="D93" i="930"/>
  <c r="E93" i="930" s="1"/>
  <c r="C93" i="930"/>
  <c r="AT92" i="930"/>
  <c r="AQ92" i="930"/>
  <c r="AS92" i="930" s="1"/>
  <c r="AC92" i="930"/>
  <c r="AR92" i="930" s="1"/>
  <c r="AB92" i="930"/>
  <c r="AA92" i="930"/>
  <c r="Z92" i="930"/>
  <c r="Y92" i="930"/>
  <c r="W92" i="930"/>
  <c r="U92" i="930"/>
  <c r="T92" i="930"/>
  <c r="V92" i="930" s="1"/>
  <c r="C92" i="930"/>
  <c r="D92" i="930" s="1"/>
  <c r="E92" i="930" s="1"/>
  <c r="AT91" i="930"/>
  <c r="AS91" i="930"/>
  <c r="AQ91" i="930"/>
  <c r="AC91" i="930"/>
  <c r="AR91" i="930" s="1"/>
  <c r="AB91" i="930"/>
  <c r="AA91" i="930"/>
  <c r="Z91" i="930"/>
  <c r="Y91" i="930"/>
  <c r="W91" i="930"/>
  <c r="V91" i="930"/>
  <c r="U91" i="930"/>
  <c r="T91" i="930"/>
  <c r="C91" i="930"/>
  <c r="D91" i="930" s="1"/>
  <c r="E91" i="930" s="1"/>
  <c r="AT90" i="930"/>
  <c r="AS90" i="930"/>
  <c r="AR90" i="930"/>
  <c r="AQ90" i="930"/>
  <c r="AC90" i="930"/>
  <c r="AB90" i="930"/>
  <c r="AA90" i="930"/>
  <c r="Z90" i="930"/>
  <c r="Y90" i="930"/>
  <c r="W90" i="930"/>
  <c r="V90" i="930"/>
  <c r="U90" i="930"/>
  <c r="T90" i="930"/>
  <c r="D90" i="930"/>
  <c r="E90" i="930" s="1"/>
  <c r="C90" i="930"/>
  <c r="AT89" i="930"/>
  <c r="AR89" i="930"/>
  <c r="AQ89" i="930"/>
  <c r="AS89" i="930" s="1"/>
  <c r="AC89" i="930"/>
  <c r="AB89" i="930"/>
  <c r="AA89" i="930"/>
  <c r="Z89" i="930"/>
  <c r="Y89" i="930"/>
  <c r="W89" i="930"/>
  <c r="V89" i="930"/>
  <c r="U89" i="930"/>
  <c r="T89" i="930"/>
  <c r="D89" i="930"/>
  <c r="E89" i="930" s="1"/>
  <c r="C89" i="930"/>
  <c r="AT88" i="930"/>
  <c r="AQ88" i="930"/>
  <c r="AS88" i="930" s="1"/>
  <c r="AC88" i="930"/>
  <c r="AR88" i="930" s="1"/>
  <c r="AB88" i="930"/>
  <c r="AA88" i="930"/>
  <c r="Z88" i="930"/>
  <c r="Y88" i="930"/>
  <c r="W88" i="930"/>
  <c r="U88" i="930"/>
  <c r="T88" i="930"/>
  <c r="V88" i="930" s="1"/>
  <c r="C88" i="930"/>
  <c r="D88" i="930" s="1"/>
  <c r="E88" i="930" s="1"/>
  <c r="AT87" i="930"/>
  <c r="AS87" i="930"/>
  <c r="AQ87" i="930"/>
  <c r="AC87" i="930"/>
  <c r="AR87" i="930" s="1"/>
  <c r="AB87" i="930"/>
  <c r="AA87" i="930"/>
  <c r="Z87" i="930"/>
  <c r="Y87" i="930"/>
  <c r="W87" i="930"/>
  <c r="V87" i="930"/>
  <c r="U87" i="930"/>
  <c r="T87" i="930"/>
  <c r="C87" i="930"/>
  <c r="D87" i="930" s="1"/>
  <c r="E87" i="930" s="1"/>
  <c r="AT86" i="930"/>
  <c r="AR86" i="930"/>
  <c r="AQ86" i="930"/>
  <c r="AS86" i="930" s="1"/>
  <c r="AC86" i="930"/>
  <c r="AB86" i="930"/>
  <c r="AA86" i="930"/>
  <c r="Z86" i="930"/>
  <c r="Y86" i="930"/>
  <c r="W86" i="930"/>
  <c r="V86" i="930"/>
  <c r="U86" i="930"/>
  <c r="T86" i="930"/>
  <c r="D86" i="930"/>
  <c r="E86" i="930" s="1"/>
  <c r="C86" i="930"/>
  <c r="AT85" i="930"/>
  <c r="AQ85" i="930"/>
  <c r="AS85" i="930" s="1"/>
  <c r="AC85" i="930"/>
  <c r="AR85" i="930" s="1"/>
  <c r="AB85" i="930"/>
  <c r="AA85" i="930"/>
  <c r="Z85" i="930"/>
  <c r="Y85" i="930"/>
  <c r="W85" i="930"/>
  <c r="U85" i="930"/>
  <c r="T85" i="930"/>
  <c r="V85" i="930" s="1"/>
  <c r="D85" i="930"/>
  <c r="E85" i="930" s="1"/>
  <c r="C85" i="930"/>
  <c r="AT84" i="930"/>
  <c r="AQ84" i="930"/>
  <c r="AS84" i="930" s="1"/>
  <c r="AC84" i="930"/>
  <c r="AR84" i="930" s="1"/>
  <c r="AB84" i="930"/>
  <c r="AA84" i="930"/>
  <c r="Z84" i="930"/>
  <c r="Y84" i="930"/>
  <c r="W84" i="930"/>
  <c r="V84" i="930"/>
  <c r="U84" i="930"/>
  <c r="T84" i="930"/>
  <c r="C84" i="930"/>
  <c r="D84" i="930" s="1"/>
  <c r="E84" i="930" s="1"/>
  <c r="AT83" i="930"/>
  <c r="AS83" i="930"/>
  <c r="AQ83" i="930"/>
  <c r="AC83" i="930"/>
  <c r="AR83" i="930" s="1"/>
  <c r="AB83" i="930"/>
  <c r="AA83" i="930"/>
  <c r="Z83" i="930"/>
  <c r="Y83" i="930"/>
  <c r="W83" i="930"/>
  <c r="V83" i="930"/>
  <c r="U83" i="930"/>
  <c r="T83" i="930"/>
  <c r="D83" i="930"/>
  <c r="E83" i="930" s="1"/>
  <c r="C83" i="930"/>
  <c r="AT82" i="930"/>
  <c r="AS82" i="930"/>
  <c r="AR82" i="930"/>
  <c r="AQ82" i="930"/>
  <c r="AC82" i="930"/>
  <c r="AB82" i="930"/>
  <c r="AA82" i="930"/>
  <c r="Z82" i="930"/>
  <c r="Y82" i="930"/>
  <c r="W82" i="930"/>
  <c r="V82" i="930"/>
  <c r="U82" i="930"/>
  <c r="T82" i="930"/>
  <c r="D82" i="930"/>
  <c r="E82" i="930" s="1"/>
  <c r="C82" i="930"/>
  <c r="AT81" i="930"/>
  <c r="AR81" i="930"/>
  <c r="AQ81" i="930"/>
  <c r="AS81" i="930" s="1"/>
  <c r="AC81" i="930"/>
  <c r="AB81" i="930"/>
  <c r="AA81" i="930"/>
  <c r="Z81" i="930"/>
  <c r="Y81" i="930"/>
  <c r="W81" i="930"/>
  <c r="U81" i="930"/>
  <c r="T81" i="930"/>
  <c r="V81" i="930" s="1"/>
  <c r="D81" i="930"/>
  <c r="E81" i="930" s="1"/>
  <c r="C81" i="930"/>
  <c r="AT80" i="930"/>
  <c r="AQ80" i="930"/>
  <c r="AS80" i="930" s="1"/>
  <c r="AC80" i="930"/>
  <c r="AR80" i="930" s="1"/>
  <c r="AB80" i="930"/>
  <c r="AA80" i="930"/>
  <c r="Z80" i="930"/>
  <c r="Y80" i="930"/>
  <c r="W80" i="930"/>
  <c r="V80" i="930"/>
  <c r="U80" i="930"/>
  <c r="T80" i="930"/>
  <c r="C80" i="930"/>
  <c r="D80" i="930" s="1"/>
  <c r="E80" i="930" s="1"/>
  <c r="AT79" i="930"/>
  <c r="AS79" i="930"/>
  <c r="AQ79" i="930"/>
  <c r="AC79" i="930"/>
  <c r="AR79" i="930" s="1"/>
  <c r="AB79" i="930"/>
  <c r="AA79" i="930"/>
  <c r="Z79" i="930"/>
  <c r="Y79" i="930"/>
  <c r="W79" i="930"/>
  <c r="V79" i="930"/>
  <c r="U79" i="930"/>
  <c r="T79" i="930"/>
  <c r="D79" i="930"/>
  <c r="E79" i="930" s="1"/>
  <c r="C79" i="930"/>
  <c r="AT78" i="930"/>
  <c r="AR78" i="930"/>
  <c r="AQ78" i="930"/>
  <c r="AS78" i="930" s="1"/>
  <c r="AC78" i="930"/>
  <c r="AB78" i="930"/>
  <c r="AA78" i="930"/>
  <c r="Z78" i="930"/>
  <c r="Y78" i="930"/>
  <c r="W78" i="930"/>
  <c r="U78" i="930"/>
  <c r="T78" i="930"/>
  <c r="V78" i="930" s="1"/>
  <c r="C78" i="930"/>
  <c r="D78" i="930" s="1"/>
  <c r="E78" i="930" s="1"/>
  <c r="AT77" i="930"/>
  <c r="AQ77" i="930"/>
  <c r="AS77" i="930" s="1"/>
  <c r="AC77" i="930"/>
  <c r="AR77" i="930" s="1"/>
  <c r="AB77" i="930"/>
  <c r="AA77" i="930"/>
  <c r="Z77" i="930"/>
  <c r="Y77" i="930"/>
  <c r="W77" i="930"/>
  <c r="V77" i="930"/>
  <c r="U77" i="930"/>
  <c r="T77" i="930"/>
  <c r="C77" i="930"/>
  <c r="D77" i="930" s="1"/>
  <c r="E77" i="930" s="1"/>
  <c r="AT76" i="930"/>
  <c r="AQ76" i="930"/>
  <c r="AS76" i="930" s="1"/>
  <c r="AC76" i="930"/>
  <c r="AR76" i="930" s="1"/>
  <c r="AB76" i="930"/>
  <c r="AA76" i="930"/>
  <c r="Z76" i="930"/>
  <c r="Y76" i="930"/>
  <c r="W76" i="930"/>
  <c r="V76" i="930"/>
  <c r="U76" i="930"/>
  <c r="T76" i="930"/>
  <c r="D76" i="930"/>
  <c r="E76" i="930" s="1"/>
  <c r="C76" i="930"/>
  <c r="AT75" i="930"/>
  <c r="AS75" i="930"/>
  <c r="AQ75" i="930"/>
  <c r="AC75" i="930"/>
  <c r="AR75" i="930" s="1"/>
  <c r="AB75" i="930"/>
  <c r="AA75" i="930"/>
  <c r="Z75" i="930"/>
  <c r="Y75" i="930"/>
  <c r="W75" i="930"/>
  <c r="U75" i="930"/>
  <c r="T75" i="930"/>
  <c r="V75" i="930" s="1"/>
  <c r="C75" i="930"/>
  <c r="D75" i="930" s="1"/>
  <c r="E75" i="930" s="1"/>
  <c r="AT74" i="930"/>
  <c r="AS74" i="930"/>
  <c r="AR74" i="930"/>
  <c r="AQ74" i="930"/>
  <c r="AC74" i="930"/>
  <c r="AB74" i="930"/>
  <c r="AA74" i="930"/>
  <c r="Z74" i="930"/>
  <c r="Y74" i="930"/>
  <c r="W74" i="930"/>
  <c r="U74" i="930"/>
  <c r="T74" i="930"/>
  <c r="V74" i="930" s="1"/>
  <c r="D74" i="930"/>
  <c r="E74" i="930" s="1"/>
  <c r="C74" i="930"/>
  <c r="AT73" i="930"/>
  <c r="AR73" i="930"/>
  <c r="AQ73" i="930"/>
  <c r="AS73" i="930" s="1"/>
  <c r="AC73" i="930"/>
  <c r="AB73" i="930"/>
  <c r="AA73" i="930"/>
  <c r="Z73" i="930"/>
  <c r="Y73" i="930"/>
  <c r="W73" i="930"/>
  <c r="V73" i="930"/>
  <c r="U73" i="930"/>
  <c r="T73" i="930"/>
  <c r="C73" i="930"/>
  <c r="D73" i="930" s="1"/>
  <c r="E73" i="930" s="1"/>
  <c r="AT72" i="930"/>
  <c r="AQ72" i="930"/>
  <c r="AS72" i="930" s="1"/>
  <c r="AC72" i="930"/>
  <c r="AR72" i="930" s="1"/>
  <c r="AB72" i="930"/>
  <c r="AA72" i="930"/>
  <c r="Z72" i="930"/>
  <c r="Y72" i="930"/>
  <c r="W72" i="930"/>
  <c r="V72" i="930"/>
  <c r="U72" i="930"/>
  <c r="T72" i="930"/>
  <c r="D72" i="930"/>
  <c r="E72" i="930" s="1"/>
  <c r="C72" i="930"/>
  <c r="AT71" i="930"/>
  <c r="AS71" i="930"/>
  <c r="AQ71" i="930"/>
  <c r="AC71" i="930"/>
  <c r="AR71" i="930" s="1"/>
  <c r="AB71" i="930"/>
  <c r="AA71" i="930"/>
  <c r="Z71" i="930"/>
  <c r="Y71" i="930"/>
  <c r="W71" i="930"/>
  <c r="U71" i="930"/>
  <c r="T71" i="930"/>
  <c r="V71" i="930" s="1"/>
  <c r="C71" i="930"/>
  <c r="D71" i="930" s="1"/>
  <c r="E71" i="930" s="1"/>
  <c r="AT70" i="930"/>
  <c r="AS70" i="930"/>
  <c r="AR70" i="930"/>
  <c r="AQ70" i="930"/>
  <c r="AC70" i="930"/>
  <c r="AB70" i="930"/>
  <c r="AA70" i="930"/>
  <c r="Z70" i="930"/>
  <c r="Y70" i="930"/>
  <c r="W70" i="930"/>
  <c r="U70" i="930"/>
  <c r="T70" i="930"/>
  <c r="V70" i="930" s="1"/>
  <c r="D70" i="930"/>
  <c r="E70" i="930" s="1"/>
  <c r="C70" i="930"/>
  <c r="AT69" i="930"/>
  <c r="AR69" i="930"/>
  <c r="AQ69" i="930"/>
  <c r="AS69" i="930" s="1"/>
  <c r="AC69" i="930"/>
  <c r="AB69" i="930"/>
  <c r="AA69" i="930"/>
  <c r="Z69" i="930"/>
  <c r="Y69" i="930"/>
  <c r="W69" i="930"/>
  <c r="V69" i="930"/>
  <c r="U69" i="930"/>
  <c r="T69" i="930"/>
  <c r="C69" i="930"/>
  <c r="D69" i="930" s="1"/>
  <c r="E69" i="930" s="1"/>
  <c r="AT68" i="930"/>
  <c r="AQ68" i="930"/>
  <c r="AS68" i="930" s="1"/>
  <c r="AC68" i="930"/>
  <c r="AR68" i="930" s="1"/>
  <c r="AB68" i="930"/>
  <c r="AA68" i="930"/>
  <c r="Z68" i="930"/>
  <c r="Y68" i="930"/>
  <c r="W68" i="930"/>
  <c r="V68" i="930"/>
  <c r="U68" i="930"/>
  <c r="T68" i="930"/>
  <c r="D68" i="930"/>
  <c r="E68" i="930" s="1"/>
  <c r="C68" i="930"/>
  <c r="AT67" i="930"/>
  <c r="AS67" i="930"/>
  <c r="AQ67" i="930"/>
  <c r="AC67" i="930"/>
  <c r="AR67" i="930" s="1"/>
  <c r="AB67" i="930"/>
  <c r="AA67" i="930"/>
  <c r="Z67" i="930"/>
  <c r="Y67" i="930"/>
  <c r="W67" i="930"/>
  <c r="U67" i="930"/>
  <c r="T67" i="930"/>
  <c r="V67" i="930" s="1"/>
  <c r="C67" i="930"/>
  <c r="D67" i="930" s="1"/>
  <c r="E67" i="930" s="1"/>
  <c r="AT66" i="930"/>
  <c r="AS66" i="930"/>
  <c r="AR66" i="930"/>
  <c r="AQ66" i="930"/>
  <c r="AC66" i="930"/>
  <c r="AB66" i="930"/>
  <c r="AA66" i="930"/>
  <c r="Z66" i="930"/>
  <c r="Y66" i="930"/>
  <c r="W66" i="930"/>
  <c r="U66" i="930"/>
  <c r="T66" i="930"/>
  <c r="V66" i="930" s="1"/>
  <c r="D66" i="930"/>
  <c r="E66" i="930" s="1"/>
  <c r="C66" i="930"/>
  <c r="AT65" i="930"/>
  <c r="AR65" i="930"/>
  <c r="AQ65" i="930"/>
  <c r="AS65" i="930" s="1"/>
  <c r="AC65" i="930"/>
  <c r="AB65" i="930"/>
  <c r="AA65" i="930"/>
  <c r="Z65" i="930"/>
  <c r="Y65" i="930"/>
  <c r="W65" i="930"/>
  <c r="V65" i="930"/>
  <c r="U65" i="930"/>
  <c r="T65" i="930"/>
  <c r="C65" i="930"/>
  <c r="D65" i="930" s="1"/>
  <c r="E65" i="930" s="1"/>
  <c r="AT64" i="930"/>
  <c r="AQ64" i="930"/>
  <c r="AS64" i="930" s="1"/>
  <c r="AC64" i="930"/>
  <c r="AR64" i="930" s="1"/>
  <c r="AB64" i="930"/>
  <c r="AA64" i="930"/>
  <c r="Z64" i="930"/>
  <c r="Y64" i="930"/>
  <c r="W64" i="930"/>
  <c r="V64" i="930"/>
  <c r="U64" i="930"/>
  <c r="T64" i="930"/>
  <c r="D64" i="930"/>
  <c r="E64" i="930" s="1"/>
  <c r="C64" i="930"/>
  <c r="AT63" i="930"/>
  <c r="AS63" i="930"/>
  <c r="AQ63" i="930"/>
  <c r="AC63" i="930"/>
  <c r="AR63" i="930" s="1"/>
  <c r="AB63" i="930"/>
  <c r="AA63" i="930"/>
  <c r="Z63" i="930"/>
  <c r="Y63" i="930"/>
  <c r="W63" i="930"/>
  <c r="U63" i="930"/>
  <c r="T63" i="930"/>
  <c r="V63" i="930" s="1"/>
  <c r="C63" i="930"/>
  <c r="D63" i="930" s="1"/>
  <c r="E63" i="930" s="1"/>
  <c r="AT62" i="930"/>
  <c r="AS62" i="930"/>
  <c r="AR62" i="930"/>
  <c r="AQ62" i="930"/>
  <c r="AC62" i="930"/>
  <c r="AB62" i="930"/>
  <c r="AA62" i="930"/>
  <c r="Z62" i="930"/>
  <c r="Y62" i="930"/>
  <c r="W62" i="930"/>
  <c r="U62" i="930"/>
  <c r="T62" i="930"/>
  <c r="V62" i="930" s="1"/>
  <c r="D62" i="930"/>
  <c r="E62" i="930" s="1"/>
  <c r="C62" i="930"/>
  <c r="AT61" i="930"/>
  <c r="AR61" i="930"/>
  <c r="AQ61" i="930"/>
  <c r="AS61" i="930" s="1"/>
  <c r="AC61" i="930"/>
  <c r="AB61" i="930"/>
  <c r="AA61" i="930"/>
  <c r="Z61" i="930"/>
  <c r="Y61" i="930"/>
  <c r="W61" i="930"/>
  <c r="V61" i="930"/>
  <c r="U61" i="930"/>
  <c r="T61" i="930"/>
  <c r="C61" i="930"/>
  <c r="D61" i="930" s="1"/>
  <c r="E61" i="930" s="1"/>
  <c r="AT60" i="930"/>
  <c r="AQ60" i="930"/>
  <c r="AS60" i="930" s="1"/>
  <c r="AC60" i="930"/>
  <c r="AR60" i="930" s="1"/>
  <c r="AB60" i="930"/>
  <c r="AA60" i="930"/>
  <c r="Z60" i="930"/>
  <c r="Y60" i="930"/>
  <c r="W60" i="930"/>
  <c r="V60" i="930"/>
  <c r="U60" i="930"/>
  <c r="T60" i="930"/>
  <c r="D60" i="930"/>
  <c r="E60" i="930" s="1"/>
  <c r="C60" i="930"/>
  <c r="AT59" i="930"/>
  <c r="AS59" i="930"/>
  <c r="AQ59" i="930"/>
  <c r="AC59" i="930"/>
  <c r="AR59" i="930" s="1"/>
  <c r="AB59" i="930"/>
  <c r="AA59" i="930"/>
  <c r="Z59" i="930"/>
  <c r="Y59" i="930"/>
  <c r="W59" i="930"/>
  <c r="U59" i="930"/>
  <c r="T59" i="930"/>
  <c r="V59" i="930" s="1"/>
  <c r="C59" i="930"/>
  <c r="D59" i="930" s="1"/>
  <c r="E59" i="930" s="1"/>
  <c r="AT58" i="930"/>
  <c r="AS58" i="930"/>
  <c r="AR58" i="930"/>
  <c r="AQ58" i="930"/>
  <c r="AC58" i="930"/>
  <c r="AB58" i="930"/>
  <c r="AA58" i="930"/>
  <c r="Z58" i="930"/>
  <c r="Y58" i="930"/>
  <c r="W58" i="930"/>
  <c r="U58" i="930"/>
  <c r="T58" i="930"/>
  <c r="V58" i="930" s="1"/>
  <c r="D58" i="930"/>
  <c r="E58" i="930" s="1"/>
  <c r="C58" i="930"/>
  <c r="AT57" i="930"/>
  <c r="AR57" i="930"/>
  <c r="AQ57" i="930"/>
  <c r="AS57" i="930" s="1"/>
  <c r="AC57" i="930"/>
  <c r="AB57" i="930"/>
  <c r="AA57" i="930"/>
  <c r="Z57" i="930"/>
  <c r="Y57" i="930"/>
  <c r="W57" i="930"/>
  <c r="V57" i="930"/>
  <c r="U57" i="930"/>
  <c r="T57" i="930"/>
  <c r="C57" i="930"/>
  <c r="D57" i="930" s="1"/>
  <c r="E57" i="930" s="1"/>
  <c r="AT56" i="930"/>
  <c r="AQ56" i="930"/>
  <c r="AS56" i="930" s="1"/>
  <c r="AC56" i="930"/>
  <c r="AR56" i="930" s="1"/>
  <c r="AB56" i="930"/>
  <c r="AA56" i="930"/>
  <c r="Z56" i="930"/>
  <c r="Y56" i="930"/>
  <c r="W56" i="930"/>
  <c r="V56" i="930"/>
  <c r="U56" i="930"/>
  <c r="T56" i="930"/>
  <c r="D56" i="930"/>
  <c r="E56" i="930" s="1"/>
  <c r="C56" i="930"/>
  <c r="AT55" i="930"/>
  <c r="AS55" i="930"/>
  <c r="AQ55" i="930"/>
  <c r="AC55" i="930"/>
  <c r="AR55" i="930" s="1"/>
  <c r="AB55" i="930"/>
  <c r="AA55" i="930"/>
  <c r="Z55" i="930"/>
  <c r="Y55" i="930"/>
  <c r="W55" i="930"/>
  <c r="U55" i="930"/>
  <c r="T55" i="930"/>
  <c r="V55" i="930" s="1"/>
  <c r="C55" i="930"/>
  <c r="D55" i="930" s="1"/>
  <c r="E55" i="930" s="1"/>
  <c r="AT54" i="930"/>
  <c r="AS54" i="930"/>
  <c r="AR54" i="930"/>
  <c r="AQ54" i="930"/>
  <c r="AC54" i="930"/>
  <c r="AB54" i="930"/>
  <c r="AA54" i="930"/>
  <c r="Z54" i="930"/>
  <c r="Y54" i="930"/>
  <c r="W54" i="930"/>
  <c r="U54" i="930"/>
  <c r="T54" i="930"/>
  <c r="V54" i="930" s="1"/>
  <c r="D54" i="930"/>
  <c r="E54" i="930" s="1"/>
  <c r="C54" i="930"/>
  <c r="AT53" i="930"/>
  <c r="AR53" i="930"/>
  <c r="AQ53" i="930"/>
  <c r="AS53" i="930" s="1"/>
  <c r="AC53" i="930"/>
  <c r="AB53" i="930"/>
  <c r="AA53" i="930"/>
  <c r="Z53" i="930"/>
  <c r="Y53" i="930"/>
  <c r="W53" i="930"/>
  <c r="V53" i="930"/>
  <c r="U53" i="930"/>
  <c r="T53" i="930"/>
  <c r="C53" i="930"/>
  <c r="D53" i="930" s="1"/>
  <c r="E53" i="930" s="1"/>
  <c r="AT52" i="930"/>
  <c r="AQ52" i="930"/>
  <c r="AS52" i="930" s="1"/>
  <c r="AC52" i="930"/>
  <c r="AR52" i="930" s="1"/>
  <c r="AB52" i="930"/>
  <c r="AA52" i="930"/>
  <c r="Z52" i="930"/>
  <c r="Y52" i="930"/>
  <c r="W52" i="930"/>
  <c r="V52" i="930"/>
  <c r="U52" i="930"/>
  <c r="T52" i="930"/>
  <c r="D52" i="930"/>
  <c r="E52" i="930" s="1"/>
  <c r="C52" i="930"/>
  <c r="AT51" i="930"/>
  <c r="AS51" i="930"/>
  <c r="AQ51" i="930"/>
  <c r="AC51" i="930"/>
  <c r="AR51" i="930" s="1"/>
  <c r="AB51" i="930"/>
  <c r="AA51" i="930"/>
  <c r="Z51" i="930"/>
  <c r="Y51" i="930"/>
  <c r="W51" i="930"/>
  <c r="U51" i="930"/>
  <c r="T51" i="930"/>
  <c r="V51" i="930" s="1"/>
  <c r="C51" i="930"/>
  <c r="D51" i="930" s="1"/>
  <c r="E51" i="930" s="1"/>
  <c r="AT50" i="930"/>
  <c r="AS50" i="930"/>
  <c r="AR50" i="930"/>
  <c r="AQ50" i="930"/>
  <c r="AC50" i="930"/>
  <c r="AB50" i="930"/>
  <c r="AA50" i="930"/>
  <c r="Z50" i="930"/>
  <c r="Y50" i="930"/>
  <c r="W50" i="930"/>
  <c r="U50" i="930"/>
  <c r="T50" i="930"/>
  <c r="V50" i="930" s="1"/>
  <c r="D50" i="930"/>
  <c r="E50" i="930" s="1"/>
  <c r="C50" i="930"/>
  <c r="AT49" i="930"/>
  <c r="AR49" i="930"/>
  <c r="AQ49" i="930"/>
  <c r="AS49" i="930" s="1"/>
  <c r="AC49" i="930"/>
  <c r="AB49" i="930"/>
  <c r="AA49" i="930"/>
  <c r="Z49" i="930"/>
  <c r="Y49" i="930"/>
  <c r="W49" i="930"/>
  <c r="V49" i="930"/>
  <c r="U49" i="930"/>
  <c r="T49" i="930"/>
  <c r="C49" i="930"/>
  <c r="D49" i="930" s="1"/>
  <c r="E49" i="930" s="1"/>
  <c r="AT48" i="930"/>
  <c r="AQ48" i="930"/>
  <c r="AS48" i="930" s="1"/>
  <c r="AC48" i="930"/>
  <c r="AR48" i="930" s="1"/>
  <c r="AB48" i="930"/>
  <c r="AA48" i="930"/>
  <c r="Z48" i="930"/>
  <c r="Y48" i="930"/>
  <c r="W48" i="930"/>
  <c r="V48" i="930"/>
  <c r="U48" i="930"/>
  <c r="T48" i="930"/>
  <c r="D48" i="930"/>
  <c r="E48" i="930" s="1"/>
  <c r="C48" i="930"/>
  <c r="AT47" i="930"/>
  <c r="AS47" i="930"/>
  <c r="AQ47" i="930"/>
  <c r="AC47" i="930"/>
  <c r="AR47" i="930" s="1"/>
  <c r="AB47" i="930"/>
  <c r="AA47" i="930"/>
  <c r="Z47" i="930"/>
  <c r="Y47" i="930"/>
  <c r="W47" i="930"/>
  <c r="U47" i="930"/>
  <c r="T47" i="930"/>
  <c r="V47" i="930" s="1"/>
  <c r="C47" i="930"/>
  <c r="D47" i="930" s="1"/>
  <c r="E47" i="930" s="1"/>
  <c r="AT46" i="930"/>
  <c r="AS46" i="930"/>
  <c r="AR46" i="930"/>
  <c r="AQ46" i="930"/>
  <c r="AC46" i="930"/>
  <c r="AB46" i="930"/>
  <c r="AA46" i="930"/>
  <c r="Z46" i="930"/>
  <c r="Y46" i="930"/>
  <c r="W46" i="930"/>
  <c r="U46" i="930"/>
  <c r="T46" i="930"/>
  <c r="V46" i="930" s="1"/>
  <c r="D46" i="930"/>
  <c r="E46" i="930" s="1"/>
  <c r="C46" i="930"/>
  <c r="AT45" i="930"/>
  <c r="AR45" i="930"/>
  <c r="AQ45" i="930"/>
  <c r="AS45" i="930" s="1"/>
  <c r="AC45" i="930"/>
  <c r="AB45" i="930"/>
  <c r="AA45" i="930"/>
  <c r="Z45" i="930"/>
  <c r="Y45" i="930"/>
  <c r="W45" i="930"/>
  <c r="V45" i="930"/>
  <c r="U45" i="930"/>
  <c r="T45" i="930"/>
  <c r="C45" i="930"/>
  <c r="D45" i="930" s="1"/>
  <c r="E45" i="930" s="1"/>
  <c r="AT44" i="930"/>
  <c r="AQ44" i="930"/>
  <c r="AS44" i="930" s="1"/>
  <c r="AC44" i="930"/>
  <c r="AR44" i="930" s="1"/>
  <c r="AB44" i="930"/>
  <c r="AA44" i="930"/>
  <c r="Z44" i="930"/>
  <c r="Y44" i="930"/>
  <c r="W44" i="930"/>
  <c r="V44" i="930"/>
  <c r="U44" i="930"/>
  <c r="T44" i="930"/>
  <c r="D44" i="930"/>
  <c r="E44" i="930" s="1"/>
  <c r="C44" i="930"/>
  <c r="AT43" i="930"/>
  <c r="AS43" i="930"/>
  <c r="AQ43" i="930"/>
  <c r="AC43" i="930"/>
  <c r="AR43" i="930" s="1"/>
  <c r="AB43" i="930"/>
  <c r="AA43" i="930"/>
  <c r="Z43" i="930"/>
  <c r="Y43" i="930"/>
  <c r="W43" i="930"/>
  <c r="U43" i="930"/>
  <c r="T43" i="930"/>
  <c r="V43" i="930" s="1"/>
  <c r="C43" i="930"/>
  <c r="D43" i="930" s="1"/>
  <c r="E43" i="930" s="1"/>
  <c r="AT42" i="930"/>
  <c r="AS42" i="930"/>
  <c r="AR42" i="930"/>
  <c r="AQ42" i="930"/>
  <c r="AC42" i="930"/>
  <c r="AB42" i="930"/>
  <c r="AA42" i="930"/>
  <c r="Z42" i="930"/>
  <c r="Y42" i="930"/>
  <c r="W42" i="930"/>
  <c r="U42" i="930"/>
  <c r="T42" i="930"/>
  <c r="V42" i="930" s="1"/>
  <c r="D42" i="930"/>
  <c r="E42" i="930" s="1"/>
  <c r="C42" i="930"/>
  <c r="AT41" i="930"/>
  <c r="AR41" i="930"/>
  <c r="AQ41" i="930"/>
  <c r="AS41" i="930" s="1"/>
  <c r="AC41" i="930"/>
  <c r="AB41" i="930"/>
  <c r="AA41" i="930"/>
  <c r="Z41" i="930"/>
  <c r="Y41" i="930"/>
  <c r="W41" i="930"/>
  <c r="V41" i="930"/>
  <c r="U41" i="930"/>
  <c r="T41" i="930"/>
  <c r="C41" i="930"/>
  <c r="D41" i="930" s="1"/>
  <c r="E41" i="930" s="1"/>
  <c r="AT40" i="930"/>
  <c r="AQ40" i="930"/>
  <c r="AS40" i="930" s="1"/>
  <c r="AC40" i="930"/>
  <c r="AR40" i="930" s="1"/>
  <c r="AB40" i="930"/>
  <c r="AA40" i="930"/>
  <c r="Z40" i="930"/>
  <c r="Y40" i="930"/>
  <c r="W40" i="930"/>
  <c r="V40" i="930"/>
  <c r="U40" i="930"/>
  <c r="T40" i="930"/>
  <c r="D40" i="930"/>
  <c r="E40" i="930" s="1"/>
  <c r="C40" i="930"/>
  <c r="AT39" i="930"/>
  <c r="AS39" i="930"/>
  <c r="AQ39" i="930"/>
  <c r="AC39" i="930"/>
  <c r="AR39" i="930" s="1"/>
  <c r="AB39" i="930"/>
  <c r="AA39" i="930"/>
  <c r="Z39" i="930"/>
  <c r="Y39" i="930"/>
  <c r="W39" i="930"/>
  <c r="U39" i="930"/>
  <c r="T39" i="930"/>
  <c r="V39" i="930" s="1"/>
  <c r="C39" i="930"/>
  <c r="D39" i="930" s="1"/>
  <c r="E39" i="930" s="1"/>
  <c r="AT38" i="930"/>
  <c r="AS38" i="930"/>
  <c r="AR38" i="930"/>
  <c r="AQ38" i="930"/>
  <c r="AC38" i="930"/>
  <c r="AB38" i="930"/>
  <c r="AA38" i="930"/>
  <c r="Z38" i="930"/>
  <c r="Y38" i="930"/>
  <c r="W38" i="930"/>
  <c r="U38" i="930"/>
  <c r="T38" i="930"/>
  <c r="V38" i="930" s="1"/>
  <c r="D38" i="930"/>
  <c r="E38" i="930" s="1"/>
  <c r="C38" i="930"/>
  <c r="AT37" i="930"/>
  <c r="AR37" i="930"/>
  <c r="AQ37" i="930"/>
  <c r="AS37" i="930" s="1"/>
  <c r="AC37" i="930"/>
  <c r="AB37" i="930"/>
  <c r="AA37" i="930"/>
  <c r="Z37" i="930"/>
  <c r="Y37" i="930"/>
  <c r="W37" i="930"/>
  <c r="V37" i="930"/>
  <c r="U37" i="930"/>
  <c r="T37" i="930"/>
  <c r="C37" i="930"/>
  <c r="D37" i="930" s="1"/>
  <c r="E37" i="930" s="1"/>
  <c r="AT36" i="930"/>
  <c r="AQ36" i="930"/>
  <c r="AS36" i="930" s="1"/>
  <c r="AC36" i="930"/>
  <c r="AR36" i="930" s="1"/>
  <c r="AB36" i="930"/>
  <c r="AA36" i="930"/>
  <c r="Z36" i="930"/>
  <c r="Y36" i="930"/>
  <c r="W36" i="930"/>
  <c r="V36" i="930"/>
  <c r="U36" i="930"/>
  <c r="T36" i="930"/>
  <c r="D36" i="930"/>
  <c r="E36" i="930" s="1"/>
  <c r="C36" i="930"/>
  <c r="AT35" i="930"/>
  <c r="AS35" i="930"/>
  <c r="AQ35" i="930"/>
  <c r="AC35" i="930"/>
  <c r="AR35" i="930" s="1"/>
  <c r="AB35" i="930"/>
  <c r="AA35" i="930"/>
  <c r="Z35" i="930"/>
  <c r="Y35" i="930"/>
  <c r="W35" i="930"/>
  <c r="U35" i="930"/>
  <c r="T35" i="930"/>
  <c r="V35" i="930" s="1"/>
  <c r="C35" i="930"/>
  <c r="D35" i="930" s="1"/>
  <c r="E35" i="930" s="1"/>
  <c r="AT34" i="930"/>
  <c r="AS34" i="930"/>
  <c r="AR34" i="930"/>
  <c r="AQ34" i="930"/>
  <c r="AC34" i="930"/>
  <c r="AB34" i="930"/>
  <c r="AA34" i="930"/>
  <c r="Z34" i="930"/>
  <c r="Y34" i="930"/>
  <c r="W34" i="930"/>
  <c r="U34" i="930"/>
  <c r="T34" i="930"/>
  <c r="V34" i="930" s="1"/>
  <c r="D34" i="930"/>
  <c r="E34" i="930" s="1"/>
  <c r="C34" i="930"/>
  <c r="AT33" i="930"/>
  <c r="AR33" i="930"/>
  <c r="AQ33" i="930"/>
  <c r="AS33" i="930" s="1"/>
  <c r="AC33" i="930"/>
  <c r="AB33" i="930"/>
  <c r="AA33" i="930"/>
  <c r="Z33" i="930"/>
  <c r="Y33" i="930"/>
  <c r="W33" i="930"/>
  <c r="V33" i="930"/>
  <c r="U33" i="930"/>
  <c r="T33" i="930"/>
  <c r="C33" i="930"/>
  <c r="D33" i="930" s="1"/>
  <c r="E33" i="930" s="1"/>
  <c r="AT32" i="930"/>
  <c r="AQ32" i="930"/>
  <c r="AS32" i="930" s="1"/>
  <c r="AC32" i="930"/>
  <c r="AR32" i="930" s="1"/>
  <c r="AB32" i="930"/>
  <c r="AA32" i="930"/>
  <c r="Z32" i="930"/>
  <c r="Y32" i="930"/>
  <c r="W32" i="930"/>
  <c r="V32" i="930"/>
  <c r="U32" i="930"/>
  <c r="T32" i="930"/>
  <c r="D32" i="930"/>
  <c r="E32" i="930" s="1"/>
  <c r="C32" i="930"/>
  <c r="AT31" i="930"/>
  <c r="AS31" i="930"/>
  <c r="AQ31" i="930"/>
  <c r="AC31" i="930"/>
  <c r="AR31" i="930" s="1"/>
  <c r="AB31" i="930"/>
  <c r="AA31" i="930"/>
  <c r="Z31" i="930"/>
  <c r="Y31" i="930"/>
  <c r="W31" i="930"/>
  <c r="U31" i="930"/>
  <c r="T31" i="930"/>
  <c r="V31" i="930" s="1"/>
  <c r="C31" i="930"/>
  <c r="D31" i="930" s="1"/>
  <c r="E31" i="930" s="1"/>
  <c r="AT30" i="930"/>
  <c r="AS30" i="930"/>
  <c r="AR30" i="930"/>
  <c r="AQ30" i="930"/>
  <c r="AC30" i="930"/>
  <c r="AB30" i="930"/>
  <c r="AA30" i="930"/>
  <c r="Z30" i="930"/>
  <c r="Y30" i="930"/>
  <c r="W30" i="930"/>
  <c r="U30" i="930"/>
  <c r="T30" i="930"/>
  <c r="V30" i="930" s="1"/>
  <c r="D30" i="930"/>
  <c r="E30" i="930" s="1"/>
  <c r="C30" i="930"/>
  <c r="AT29" i="930"/>
  <c r="AR29" i="930"/>
  <c r="AQ29" i="930"/>
  <c r="AS29" i="930" s="1"/>
  <c r="AC29" i="930"/>
  <c r="AB29" i="930"/>
  <c r="AA29" i="930"/>
  <c r="Z29" i="930"/>
  <c r="Y29" i="930"/>
  <c r="W29" i="930"/>
  <c r="V29" i="930"/>
  <c r="U29" i="930"/>
  <c r="T29" i="930"/>
  <c r="C29" i="930"/>
  <c r="D29" i="930" s="1"/>
  <c r="E29" i="930" s="1"/>
  <c r="AT28" i="930"/>
  <c r="AQ28" i="930"/>
  <c r="AS28" i="930" s="1"/>
  <c r="AC28" i="930"/>
  <c r="AR28" i="930" s="1"/>
  <c r="AB28" i="930"/>
  <c r="AA28" i="930"/>
  <c r="Z28" i="930"/>
  <c r="Y28" i="930"/>
  <c r="W28" i="930"/>
  <c r="V28" i="930"/>
  <c r="U28" i="930"/>
  <c r="T28" i="930"/>
  <c r="D28" i="930"/>
  <c r="E28" i="930" s="1"/>
  <c r="C28" i="930"/>
  <c r="AT27" i="930"/>
  <c r="AS27" i="930"/>
  <c r="AQ27" i="930"/>
  <c r="AC27" i="930"/>
  <c r="AR27" i="930" s="1"/>
  <c r="AB27" i="930"/>
  <c r="AA27" i="930"/>
  <c r="Z27" i="930"/>
  <c r="Y27" i="930"/>
  <c r="W27" i="930"/>
  <c r="U27" i="930"/>
  <c r="T27" i="930"/>
  <c r="V27" i="930" s="1"/>
  <c r="C27" i="930"/>
  <c r="D27" i="930" s="1"/>
  <c r="E27" i="930" s="1"/>
  <c r="AT26" i="930"/>
  <c r="AS26" i="930"/>
  <c r="AR26" i="930"/>
  <c r="AQ26" i="930"/>
  <c r="AC26" i="930"/>
  <c r="AB26" i="930"/>
  <c r="AA26" i="930"/>
  <c r="Z26" i="930"/>
  <c r="Y26" i="930"/>
  <c r="W26" i="930"/>
  <c r="U26" i="930"/>
  <c r="T26" i="930"/>
  <c r="V26" i="930" s="1"/>
  <c r="D26" i="930"/>
  <c r="E26" i="930" s="1"/>
  <c r="C26" i="930"/>
  <c r="AT25" i="930"/>
  <c r="AR25" i="930"/>
  <c r="AQ25" i="930"/>
  <c r="AS25" i="930" s="1"/>
  <c r="AC25" i="930"/>
  <c r="AB25" i="930"/>
  <c r="AA25" i="930"/>
  <c r="Z25" i="930"/>
  <c r="Y25" i="930"/>
  <c r="W25" i="930"/>
  <c r="V25" i="930"/>
  <c r="U25" i="930"/>
  <c r="T25" i="930"/>
  <c r="C25" i="930"/>
  <c r="D25" i="930" s="1"/>
  <c r="E25" i="930" s="1"/>
  <c r="AT24" i="930"/>
  <c r="AQ24" i="930"/>
  <c r="AS24" i="930" s="1"/>
  <c r="AC24" i="930"/>
  <c r="AR24" i="930" s="1"/>
  <c r="AB24" i="930"/>
  <c r="AA24" i="930"/>
  <c r="Z24" i="930"/>
  <c r="Y24" i="930"/>
  <c r="W24" i="930"/>
  <c r="V24" i="930"/>
  <c r="U24" i="930"/>
  <c r="T24" i="930"/>
  <c r="D24" i="930"/>
  <c r="E24" i="930" s="1"/>
  <c r="C24" i="930"/>
  <c r="AT23" i="930"/>
  <c r="AS23" i="930"/>
  <c r="AQ23" i="930"/>
  <c r="AC23" i="930"/>
  <c r="AR23" i="930" s="1"/>
  <c r="AB23" i="930"/>
  <c r="AA23" i="930"/>
  <c r="Z23" i="930"/>
  <c r="Y23" i="930"/>
  <c r="W23" i="930"/>
  <c r="U23" i="930"/>
  <c r="T23" i="930"/>
  <c r="V23" i="930" s="1"/>
  <c r="C23" i="930"/>
  <c r="D23" i="930" s="1"/>
  <c r="E23" i="930" s="1"/>
  <c r="AT22" i="930"/>
  <c r="AS22" i="930"/>
  <c r="AR22" i="930"/>
  <c r="AQ22" i="930"/>
  <c r="AC22" i="930"/>
  <c r="AB22" i="930"/>
  <c r="AA22" i="930"/>
  <c r="Z22" i="930"/>
  <c r="Y22" i="930"/>
  <c r="W22" i="930"/>
  <c r="U22" i="930"/>
  <c r="T22" i="930"/>
  <c r="V22" i="930" s="1"/>
  <c r="D22" i="930"/>
  <c r="E22" i="930" s="1"/>
  <c r="C22" i="930"/>
  <c r="AT21" i="930"/>
  <c r="AR21" i="930"/>
  <c r="AQ21" i="930"/>
  <c r="AS21" i="930" s="1"/>
  <c r="AC21" i="930"/>
  <c r="AB21" i="930"/>
  <c r="AA21" i="930"/>
  <c r="Z21" i="930"/>
  <c r="Y21" i="930"/>
  <c r="W21" i="930"/>
  <c r="V21" i="930"/>
  <c r="U21" i="930"/>
  <c r="T21" i="930"/>
  <c r="C21" i="930"/>
  <c r="D21" i="930" s="1"/>
  <c r="E21" i="930" s="1"/>
  <c r="AT20" i="930"/>
  <c r="AQ20" i="930"/>
  <c r="AS20" i="930" s="1"/>
  <c r="AC20" i="930"/>
  <c r="AR20" i="930" s="1"/>
  <c r="AB20" i="930"/>
  <c r="AA20" i="930"/>
  <c r="Z20" i="930"/>
  <c r="Y20" i="930"/>
  <c r="W20" i="930"/>
  <c r="V20" i="930"/>
  <c r="U20" i="930"/>
  <c r="T20" i="930"/>
  <c r="D20" i="930"/>
  <c r="E20" i="930" s="1"/>
  <c r="C20" i="930"/>
  <c r="AT19" i="930"/>
  <c r="AS19" i="930"/>
  <c r="AQ19" i="930"/>
  <c r="AC19" i="930"/>
  <c r="AR19" i="930" s="1"/>
  <c r="AB19" i="930"/>
  <c r="AA19" i="930"/>
  <c r="Z19" i="930"/>
  <c r="Y19" i="930"/>
  <c r="W19" i="930"/>
  <c r="U19" i="930"/>
  <c r="T19" i="930"/>
  <c r="V19" i="930" s="1"/>
  <c r="C19" i="930"/>
  <c r="D19" i="930" s="1"/>
  <c r="E19" i="930" s="1"/>
  <c r="AT18" i="930"/>
  <c r="AS18" i="930"/>
  <c r="AR18" i="930"/>
  <c r="AQ18" i="930"/>
  <c r="AC18" i="930"/>
  <c r="AB18" i="930"/>
  <c r="AA18" i="930"/>
  <c r="Z18" i="930"/>
  <c r="Y18" i="930"/>
  <c r="W18" i="930"/>
  <c r="U18" i="930"/>
  <c r="T18" i="930"/>
  <c r="V18" i="930" s="1"/>
  <c r="D18" i="930"/>
  <c r="E18" i="930" s="1"/>
  <c r="C18" i="930"/>
  <c r="AT17" i="930"/>
  <c r="AR17" i="930"/>
  <c r="AQ17" i="930"/>
  <c r="AS17" i="930" s="1"/>
  <c r="AC17" i="930"/>
  <c r="AB17" i="930"/>
  <c r="AA17" i="930"/>
  <c r="Z17" i="930"/>
  <c r="Y17" i="930"/>
  <c r="W17" i="930"/>
  <c r="V17" i="930"/>
  <c r="U17" i="930"/>
  <c r="T17" i="930"/>
  <c r="C17" i="930"/>
  <c r="D17" i="930" s="1"/>
  <c r="E17" i="930" s="1"/>
  <c r="AT16" i="930"/>
  <c r="AQ16" i="930"/>
  <c r="AS16" i="930" s="1"/>
  <c r="AC16" i="930"/>
  <c r="AR16" i="930" s="1"/>
  <c r="AB16" i="930"/>
  <c r="AA16" i="930"/>
  <c r="Z16" i="930"/>
  <c r="Y16" i="930"/>
  <c r="W16" i="930"/>
  <c r="V16" i="930"/>
  <c r="U16" i="930"/>
  <c r="T16" i="930"/>
  <c r="D16" i="930"/>
  <c r="E16" i="930" s="1"/>
  <c r="C16" i="930"/>
  <c r="AT15" i="930"/>
  <c r="AS15" i="930"/>
  <c r="AQ15" i="930"/>
  <c r="AC15" i="930"/>
  <c r="AR15" i="930" s="1"/>
  <c r="AB15" i="930"/>
  <c r="AA15" i="930"/>
  <c r="Z15" i="930"/>
  <c r="Y15" i="930"/>
  <c r="W15" i="930"/>
  <c r="U15" i="930"/>
  <c r="T15" i="930"/>
  <c r="V15" i="930" s="1"/>
  <c r="C15" i="930"/>
  <c r="D15" i="930" s="1"/>
  <c r="E15" i="930" s="1"/>
  <c r="AT14" i="930"/>
  <c r="AS14" i="930"/>
  <c r="AR14" i="930"/>
  <c r="AQ14" i="930"/>
  <c r="AC14" i="930"/>
  <c r="AB14" i="930"/>
  <c r="AA14" i="930"/>
  <c r="Z14" i="930"/>
  <c r="Y14" i="930"/>
  <c r="W14" i="930"/>
  <c r="U14" i="930"/>
  <c r="T14" i="930"/>
  <c r="V14" i="930" s="1"/>
  <c r="D14" i="930"/>
  <c r="E14" i="930" s="1"/>
  <c r="C14" i="930"/>
  <c r="AT13" i="930"/>
  <c r="AR13" i="930"/>
  <c r="AQ13" i="930"/>
  <c r="AS13" i="930" s="1"/>
  <c r="AC13" i="930"/>
  <c r="AB13" i="930"/>
  <c r="AA13" i="930"/>
  <c r="Z13" i="930"/>
  <c r="Y13" i="930"/>
  <c r="W13" i="930"/>
  <c r="V13" i="930"/>
  <c r="U13" i="930"/>
  <c r="T13" i="930"/>
  <c r="C13" i="930"/>
  <c r="D13" i="930" s="1"/>
  <c r="E13" i="930" s="1"/>
  <c r="AT12" i="930"/>
  <c r="AQ12" i="930"/>
  <c r="AS12" i="930" s="1"/>
  <c r="AC12" i="930"/>
  <c r="AR12" i="930" s="1"/>
  <c r="AB12" i="930"/>
  <c r="AA12" i="930"/>
  <c r="Z12" i="930"/>
  <c r="Y12" i="930"/>
  <c r="W12" i="930"/>
  <c r="V12" i="930"/>
  <c r="U12" i="930"/>
  <c r="T12" i="930"/>
  <c r="D12" i="930"/>
  <c r="E12" i="930" s="1"/>
  <c r="C12" i="930"/>
  <c r="AT11" i="930"/>
  <c r="AS11" i="930"/>
  <c r="AQ11" i="930"/>
  <c r="AC11" i="930"/>
  <c r="AR11" i="930" s="1"/>
  <c r="AB11" i="930"/>
  <c r="AA11" i="930"/>
  <c r="Z11" i="930"/>
  <c r="Y11" i="930"/>
  <c r="W11" i="930"/>
  <c r="U11" i="930"/>
  <c r="T11" i="930"/>
  <c r="V11" i="930" s="1"/>
  <c r="C11" i="930"/>
  <c r="D11" i="930" s="1"/>
  <c r="E11" i="930" s="1"/>
  <c r="AT10" i="930"/>
  <c r="AS10" i="930"/>
  <c r="AR10" i="930"/>
  <c r="AQ10" i="930"/>
  <c r="AC10" i="930"/>
  <c r="AB10" i="930"/>
  <c r="AA10" i="930"/>
  <c r="Z10" i="930"/>
  <c r="Y10" i="930"/>
  <c r="W10" i="930"/>
  <c r="U10" i="930"/>
  <c r="T10" i="930"/>
  <c r="R111" i="930" s="1"/>
  <c r="D10" i="930"/>
  <c r="E10" i="930" s="1"/>
  <c r="C10" i="930"/>
  <c r="AO9" i="930"/>
  <c r="AN9" i="930"/>
  <c r="AM9" i="930"/>
  <c r="AL9" i="930"/>
  <c r="AK9" i="930"/>
  <c r="AJ9" i="930"/>
  <c r="AI9" i="930"/>
  <c r="AH9" i="930"/>
  <c r="R9" i="930"/>
  <c r="Q9" i="930"/>
  <c r="P9" i="930"/>
  <c r="AX121" i="930" s="1"/>
  <c r="BA121" i="930" s="1"/>
  <c r="O9" i="930"/>
  <c r="AX120" i="930" s="1"/>
  <c r="BA120" i="930" s="1"/>
  <c r="N9" i="930"/>
  <c r="AX119" i="930" s="1"/>
  <c r="BA119" i="930" s="1"/>
  <c r="M9" i="930"/>
  <c r="AX118" i="930" s="1"/>
  <c r="BA118" i="930" s="1"/>
  <c r="L9" i="930"/>
  <c r="AX117" i="930" s="1"/>
  <c r="BA117" i="930" s="1"/>
  <c r="BB117" i="930" s="1"/>
  <c r="K9" i="930"/>
  <c r="AX116" i="930" s="1"/>
  <c r="BA116" i="930" s="1"/>
  <c r="AF230" i="929"/>
  <c r="T230" i="929"/>
  <c r="B230" i="929"/>
  <c r="B214" i="929"/>
  <c r="B224" i="929" s="1"/>
  <c r="V208" i="929"/>
  <c r="V206" i="929"/>
  <c r="U206" i="929"/>
  <c r="T206" i="929"/>
  <c r="S206" i="929"/>
  <c r="J206" i="929"/>
  <c r="I206" i="929"/>
  <c r="E206" i="929"/>
  <c r="D206" i="929"/>
  <c r="C206" i="929"/>
  <c r="U205" i="929"/>
  <c r="T205" i="929"/>
  <c r="V205" i="929" s="1"/>
  <c r="S205" i="929"/>
  <c r="J205" i="929"/>
  <c r="I205" i="929"/>
  <c r="E205" i="929"/>
  <c r="D205" i="929"/>
  <c r="C205" i="929"/>
  <c r="V204" i="929"/>
  <c r="U204" i="929"/>
  <c r="T204" i="929"/>
  <c r="J204" i="929"/>
  <c r="S204" i="929" s="1"/>
  <c r="I204" i="929"/>
  <c r="E204" i="929"/>
  <c r="D204" i="929"/>
  <c r="C204" i="929"/>
  <c r="V203" i="929"/>
  <c r="T203" i="929"/>
  <c r="J203" i="929"/>
  <c r="S203" i="929" s="1"/>
  <c r="I203" i="929"/>
  <c r="U203" i="929" s="1"/>
  <c r="E203" i="929"/>
  <c r="D203" i="929"/>
  <c r="C203" i="929"/>
  <c r="T202" i="929"/>
  <c r="V202" i="929" s="1"/>
  <c r="J202" i="929"/>
  <c r="S202" i="929" s="1"/>
  <c r="I202" i="929"/>
  <c r="U202" i="929" s="1"/>
  <c r="E202" i="929"/>
  <c r="D202" i="929"/>
  <c r="C202" i="929"/>
  <c r="T201" i="929"/>
  <c r="V201" i="929" s="1"/>
  <c r="S201" i="929"/>
  <c r="J201" i="929"/>
  <c r="I201" i="929"/>
  <c r="U201" i="929" s="1"/>
  <c r="E201" i="929"/>
  <c r="D201" i="929"/>
  <c r="C201" i="929"/>
  <c r="T200" i="929"/>
  <c r="V200" i="929" s="1"/>
  <c r="J200" i="929"/>
  <c r="S200" i="929" s="1"/>
  <c r="I200" i="929"/>
  <c r="U200" i="929" s="1"/>
  <c r="E200" i="929"/>
  <c r="D200" i="929"/>
  <c r="C200" i="929"/>
  <c r="T199" i="929"/>
  <c r="V199" i="929" s="1"/>
  <c r="J199" i="929"/>
  <c r="S199" i="929" s="1"/>
  <c r="I199" i="929"/>
  <c r="U199" i="929" s="1"/>
  <c r="E199" i="929"/>
  <c r="D199" i="929"/>
  <c r="C199" i="929"/>
  <c r="V198" i="929"/>
  <c r="T198" i="929"/>
  <c r="S198" i="929"/>
  <c r="J198" i="929"/>
  <c r="I198" i="929"/>
  <c r="U198" i="929" s="1"/>
  <c r="E198" i="929"/>
  <c r="D198" i="929"/>
  <c r="C198" i="929"/>
  <c r="T197" i="929"/>
  <c r="V197" i="929" s="1"/>
  <c r="S197" i="929"/>
  <c r="J197" i="929"/>
  <c r="I197" i="929"/>
  <c r="U197" i="929" s="1"/>
  <c r="E197" i="929"/>
  <c r="D197" i="929"/>
  <c r="C197" i="929"/>
  <c r="V196" i="929"/>
  <c r="T196" i="929"/>
  <c r="J196" i="929"/>
  <c r="S196" i="929" s="1"/>
  <c r="I196" i="929"/>
  <c r="U196" i="929" s="1"/>
  <c r="E196" i="929"/>
  <c r="D196" i="929"/>
  <c r="C196" i="929"/>
  <c r="V195" i="929"/>
  <c r="T195" i="929"/>
  <c r="J195" i="929"/>
  <c r="S195" i="929" s="1"/>
  <c r="I195" i="929"/>
  <c r="U195" i="929" s="1"/>
  <c r="E195" i="929"/>
  <c r="D195" i="929"/>
  <c r="C195" i="929"/>
  <c r="T194" i="929"/>
  <c r="V194" i="929" s="1"/>
  <c r="J194" i="929"/>
  <c r="S194" i="929" s="1"/>
  <c r="I194" i="929"/>
  <c r="U194" i="929" s="1"/>
  <c r="E194" i="929"/>
  <c r="D194" i="929"/>
  <c r="C194" i="929"/>
  <c r="T193" i="929"/>
  <c r="V193" i="929" s="1"/>
  <c r="S193" i="929"/>
  <c r="J193" i="929"/>
  <c r="I193" i="929"/>
  <c r="U193" i="929" s="1"/>
  <c r="E193" i="929"/>
  <c r="D193" i="929"/>
  <c r="C193" i="929"/>
  <c r="T192" i="929"/>
  <c r="V192" i="929" s="1"/>
  <c r="J192" i="929"/>
  <c r="S192" i="929" s="1"/>
  <c r="I192" i="929"/>
  <c r="U192" i="929" s="1"/>
  <c r="E192" i="929"/>
  <c r="D192" i="929"/>
  <c r="C192" i="929"/>
  <c r="U191" i="929"/>
  <c r="T191" i="929"/>
  <c r="V191" i="929" s="1"/>
  <c r="J191" i="929"/>
  <c r="S191" i="929" s="1"/>
  <c r="I191" i="929"/>
  <c r="E191" i="929"/>
  <c r="D191" i="929"/>
  <c r="C191" i="929"/>
  <c r="U190" i="929"/>
  <c r="T190" i="929"/>
  <c r="V190" i="929" s="1"/>
  <c r="S190" i="929"/>
  <c r="J190" i="929"/>
  <c r="I190" i="929"/>
  <c r="E190" i="929"/>
  <c r="D190" i="929"/>
  <c r="C190" i="929"/>
  <c r="U189" i="929"/>
  <c r="T189" i="929"/>
  <c r="V189" i="929" s="1"/>
  <c r="S189" i="929"/>
  <c r="J189" i="929"/>
  <c r="I189" i="929"/>
  <c r="E189" i="929"/>
  <c r="D189" i="929"/>
  <c r="C189" i="929"/>
  <c r="U188" i="929"/>
  <c r="T188" i="929"/>
  <c r="V188" i="929" s="1"/>
  <c r="J188" i="929"/>
  <c r="S188" i="929" s="1"/>
  <c r="I188" i="929"/>
  <c r="E188" i="929"/>
  <c r="D188" i="929"/>
  <c r="C188" i="929"/>
  <c r="T187" i="929"/>
  <c r="V187" i="929" s="1"/>
  <c r="J187" i="929"/>
  <c r="S187" i="929" s="1"/>
  <c r="I187" i="929"/>
  <c r="U187" i="929" s="1"/>
  <c r="E187" i="929"/>
  <c r="D187" i="929"/>
  <c r="C187" i="929"/>
  <c r="T186" i="929"/>
  <c r="V186" i="929" s="1"/>
  <c r="J186" i="929"/>
  <c r="S186" i="929" s="1"/>
  <c r="I186" i="929"/>
  <c r="U186" i="929" s="1"/>
  <c r="E186" i="929"/>
  <c r="D186" i="929"/>
  <c r="C186" i="929"/>
  <c r="T185" i="929"/>
  <c r="V185" i="929" s="1"/>
  <c r="S185" i="929"/>
  <c r="J185" i="929"/>
  <c r="I185" i="929"/>
  <c r="U185" i="929" s="1"/>
  <c r="E185" i="929"/>
  <c r="D185" i="929"/>
  <c r="C185" i="929"/>
  <c r="T184" i="929"/>
  <c r="V184" i="929" s="1"/>
  <c r="J184" i="929"/>
  <c r="S184" i="929" s="1"/>
  <c r="I184" i="929"/>
  <c r="U184" i="929" s="1"/>
  <c r="E184" i="929"/>
  <c r="D184" i="929"/>
  <c r="C184" i="929"/>
  <c r="U183" i="929"/>
  <c r="T183" i="929"/>
  <c r="V183" i="929" s="1"/>
  <c r="J183" i="929"/>
  <c r="S183" i="929" s="1"/>
  <c r="I183" i="929"/>
  <c r="E183" i="929"/>
  <c r="D183" i="929"/>
  <c r="C183" i="929"/>
  <c r="V182" i="929"/>
  <c r="U182" i="929"/>
  <c r="T182" i="929"/>
  <c r="S182" i="929"/>
  <c r="J182" i="929"/>
  <c r="I182" i="929"/>
  <c r="E182" i="929"/>
  <c r="D182" i="929"/>
  <c r="C182" i="929"/>
  <c r="U181" i="929"/>
  <c r="T181" i="929"/>
  <c r="S181" i="929"/>
  <c r="J181" i="929"/>
  <c r="I181" i="929"/>
  <c r="E181" i="929"/>
  <c r="D181" i="929"/>
  <c r="C181" i="929"/>
  <c r="R180" i="929"/>
  <c r="B218" i="929" s="1"/>
  <c r="B228" i="929" s="1"/>
  <c r="Q180" i="929"/>
  <c r="B217" i="929" s="1"/>
  <c r="B227" i="929" s="1"/>
  <c r="P180" i="929"/>
  <c r="B216" i="929" s="1"/>
  <c r="B226" i="929" s="1"/>
  <c r="O180" i="929"/>
  <c r="B215" i="929" s="1"/>
  <c r="B225" i="929" s="1"/>
  <c r="N180" i="929"/>
  <c r="M180" i="929"/>
  <c r="B213" i="929" s="1"/>
  <c r="B223" i="929" s="1"/>
  <c r="L180" i="929"/>
  <c r="B212" i="929" s="1"/>
  <c r="B222" i="929" s="1"/>
  <c r="K180" i="929"/>
  <c r="B211" i="929" s="1"/>
  <c r="B221" i="929" s="1"/>
  <c r="E179" i="929"/>
  <c r="V177" i="929"/>
  <c r="AS175" i="929"/>
  <c r="AQ175" i="929"/>
  <c r="AI175" i="929"/>
  <c r="AR175" i="929" s="1"/>
  <c r="AB175" i="929"/>
  <c r="Z175" i="929"/>
  <c r="T175" i="929"/>
  <c r="J175" i="929"/>
  <c r="I175" i="929"/>
  <c r="E175" i="929"/>
  <c r="D175" i="929"/>
  <c r="C175" i="929"/>
  <c r="AS174" i="929"/>
  <c r="AR174" i="929"/>
  <c r="AQ174" i="929"/>
  <c r="AI174" i="929"/>
  <c r="AB174" i="929"/>
  <c r="Z174" i="929"/>
  <c r="V174" i="929"/>
  <c r="T174" i="929"/>
  <c r="J174" i="929"/>
  <c r="I174" i="929"/>
  <c r="U174" i="929" s="1"/>
  <c r="E174" i="929"/>
  <c r="D174" i="929"/>
  <c r="C174" i="929"/>
  <c r="AS173" i="929"/>
  <c r="AQ173" i="929"/>
  <c r="AI173" i="929"/>
  <c r="AR173" i="929" s="1"/>
  <c r="AB173" i="929"/>
  <c r="Z173" i="929"/>
  <c r="T173" i="929"/>
  <c r="V173" i="929" s="1"/>
  <c r="J173" i="929"/>
  <c r="I173" i="929"/>
  <c r="U173" i="929" s="1"/>
  <c r="E173" i="929"/>
  <c r="D173" i="929"/>
  <c r="C173" i="929"/>
  <c r="AS172" i="929"/>
  <c r="AQ172" i="929"/>
  <c r="AI172" i="929"/>
  <c r="AR172" i="929" s="1"/>
  <c r="AB172" i="929"/>
  <c r="Z172" i="929"/>
  <c r="T172" i="929"/>
  <c r="V172" i="929" s="1"/>
  <c r="J172" i="929"/>
  <c r="I172" i="929"/>
  <c r="U172" i="929" s="1"/>
  <c r="E172" i="929"/>
  <c r="D172" i="929"/>
  <c r="C172" i="929"/>
  <c r="AS171" i="929"/>
  <c r="AR171" i="929"/>
  <c r="AQ171" i="929"/>
  <c r="AI171" i="929"/>
  <c r="AB171" i="929"/>
  <c r="Z171" i="929"/>
  <c r="T171" i="929"/>
  <c r="V171" i="929" s="1"/>
  <c r="J171" i="929"/>
  <c r="I171" i="929"/>
  <c r="U171" i="929" s="1"/>
  <c r="E171" i="929"/>
  <c r="D171" i="929"/>
  <c r="C171" i="929"/>
  <c r="AS170" i="929"/>
  <c r="AR170" i="929"/>
  <c r="AQ170" i="929"/>
  <c r="AI170" i="929"/>
  <c r="AB170" i="929"/>
  <c r="Z170" i="929"/>
  <c r="V170" i="929"/>
  <c r="T170" i="929"/>
  <c r="J170" i="929"/>
  <c r="I170" i="929"/>
  <c r="U170" i="929" s="1"/>
  <c r="E170" i="929"/>
  <c r="D170" i="929"/>
  <c r="C170" i="929"/>
  <c r="AS169" i="929"/>
  <c r="AQ169" i="929"/>
  <c r="AI169" i="929"/>
  <c r="AR169" i="929" s="1"/>
  <c r="AB169" i="929"/>
  <c r="Z169" i="929"/>
  <c r="T169" i="929"/>
  <c r="V169" i="929" s="1"/>
  <c r="J169" i="929"/>
  <c r="I169" i="929"/>
  <c r="U169" i="929" s="1"/>
  <c r="E169" i="929"/>
  <c r="D169" i="929"/>
  <c r="C169" i="929"/>
  <c r="AS168" i="929"/>
  <c r="AQ168" i="929"/>
  <c r="AI168" i="929"/>
  <c r="AR168" i="929" s="1"/>
  <c r="AB168" i="929"/>
  <c r="Z168" i="929"/>
  <c r="V168" i="929"/>
  <c r="T168" i="929"/>
  <c r="J168" i="929"/>
  <c r="I168" i="929"/>
  <c r="U168" i="929" s="1"/>
  <c r="E168" i="929"/>
  <c r="D168" i="929"/>
  <c r="C168" i="929"/>
  <c r="AS167" i="929"/>
  <c r="AR167" i="929"/>
  <c r="AQ167" i="929"/>
  <c r="AI167" i="929"/>
  <c r="AB167" i="929"/>
  <c r="Z167" i="929"/>
  <c r="T167" i="929"/>
  <c r="V167" i="929" s="1"/>
  <c r="J167" i="929"/>
  <c r="I167" i="929"/>
  <c r="U167" i="929" s="1"/>
  <c r="E167" i="929"/>
  <c r="D167" i="929"/>
  <c r="C167" i="929"/>
  <c r="AS166" i="929"/>
  <c r="AR166" i="929"/>
  <c r="AQ166" i="929"/>
  <c r="AI166" i="929"/>
  <c r="AB166" i="929"/>
  <c r="Z166" i="929"/>
  <c r="T166" i="929"/>
  <c r="V166" i="929" s="1"/>
  <c r="J166" i="929"/>
  <c r="I166" i="929"/>
  <c r="U166" i="929" s="1"/>
  <c r="E166" i="929"/>
  <c r="D166" i="929"/>
  <c r="C166" i="929"/>
  <c r="AS165" i="929"/>
  <c r="AQ165" i="929"/>
  <c r="AI165" i="929"/>
  <c r="AR165" i="929" s="1"/>
  <c r="AB165" i="929"/>
  <c r="Z165" i="929"/>
  <c r="T165" i="929"/>
  <c r="V165" i="929" s="1"/>
  <c r="J165" i="929"/>
  <c r="I165" i="929"/>
  <c r="U165" i="929" s="1"/>
  <c r="E165" i="929"/>
  <c r="D165" i="929"/>
  <c r="C165" i="929"/>
  <c r="AS164" i="929"/>
  <c r="AQ164" i="929"/>
  <c r="AI164" i="929"/>
  <c r="AR164" i="929" s="1"/>
  <c r="AB164" i="929"/>
  <c r="Z164" i="929"/>
  <c r="T164" i="929"/>
  <c r="V164" i="929" s="1"/>
  <c r="J164" i="929"/>
  <c r="I164" i="929"/>
  <c r="U164" i="929" s="1"/>
  <c r="E164" i="929"/>
  <c r="D164" i="929"/>
  <c r="C164" i="929"/>
  <c r="AS163" i="929"/>
  <c r="AR163" i="929"/>
  <c r="AQ163" i="929"/>
  <c r="AI163" i="929"/>
  <c r="AB163" i="929"/>
  <c r="Z163" i="929"/>
  <c r="U163" i="929"/>
  <c r="T163" i="929"/>
  <c r="V163" i="929" s="1"/>
  <c r="J163" i="929"/>
  <c r="I163" i="929"/>
  <c r="E163" i="929"/>
  <c r="D163" i="929"/>
  <c r="C163" i="929"/>
  <c r="AS162" i="929"/>
  <c r="AR162" i="929"/>
  <c r="AQ162" i="929"/>
  <c r="AI162" i="929"/>
  <c r="AB162" i="929"/>
  <c r="Z162" i="929"/>
  <c r="V162" i="929"/>
  <c r="T162" i="929"/>
  <c r="J162" i="929"/>
  <c r="I162" i="929"/>
  <c r="U162" i="929" s="1"/>
  <c r="E162" i="929"/>
  <c r="D162" i="929"/>
  <c r="C162" i="929"/>
  <c r="AS161" i="929"/>
  <c r="AQ161" i="929"/>
  <c r="AI161" i="929"/>
  <c r="AR161" i="929" s="1"/>
  <c r="AB161" i="929"/>
  <c r="Z161" i="929"/>
  <c r="T161" i="929"/>
  <c r="V161" i="929" s="1"/>
  <c r="J161" i="929"/>
  <c r="I161" i="929"/>
  <c r="U161" i="929" s="1"/>
  <c r="E161" i="929"/>
  <c r="D161" i="929"/>
  <c r="C161" i="929"/>
  <c r="AS160" i="929"/>
  <c r="AQ160" i="929"/>
  <c r="AI160" i="929"/>
  <c r="AR160" i="929" s="1"/>
  <c r="AB160" i="929"/>
  <c r="Z160" i="929"/>
  <c r="V160" i="929"/>
  <c r="T160" i="929"/>
  <c r="J160" i="929"/>
  <c r="I160" i="929"/>
  <c r="U160" i="929" s="1"/>
  <c r="E160" i="929"/>
  <c r="D160" i="929"/>
  <c r="C160" i="929"/>
  <c r="AS159" i="929"/>
  <c r="AR159" i="929"/>
  <c r="AQ159" i="929"/>
  <c r="AI159" i="929"/>
  <c r="AB159" i="929"/>
  <c r="Z159" i="929"/>
  <c r="T159" i="929"/>
  <c r="V159" i="929" s="1"/>
  <c r="J159" i="929"/>
  <c r="I159" i="929"/>
  <c r="U159" i="929" s="1"/>
  <c r="E159" i="929"/>
  <c r="D159" i="929"/>
  <c r="C159" i="929"/>
  <c r="AS158" i="929"/>
  <c r="AR158" i="929"/>
  <c r="AQ158" i="929"/>
  <c r="AI158" i="929"/>
  <c r="AB158" i="929"/>
  <c r="Z158" i="929"/>
  <c r="T158" i="929"/>
  <c r="V158" i="929" s="1"/>
  <c r="J158" i="929"/>
  <c r="I158" i="929"/>
  <c r="U158" i="929" s="1"/>
  <c r="E158" i="929"/>
  <c r="D158" i="929"/>
  <c r="C158" i="929"/>
  <c r="AS157" i="929"/>
  <c r="AQ157" i="929"/>
  <c r="AI157" i="929"/>
  <c r="AR157" i="929" s="1"/>
  <c r="AB157" i="929"/>
  <c r="Z157" i="929"/>
  <c r="T157" i="929"/>
  <c r="V157" i="929" s="1"/>
  <c r="J157" i="929"/>
  <c r="I157" i="929"/>
  <c r="U157" i="929" s="1"/>
  <c r="E157" i="929"/>
  <c r="D157" i="929"/>
  <c r="C157" i="929"/>
  <c r="AS156" i="929"/>
  <c r="AQ156" i="929"/>
  <c r="AI156" i="929"/>
  <c r="AR156" i="929" s="1"/>
  <c r="AB156" i="929"/>
  <c r="Z156" i="929"/>
  <c r="T156" i="929"/>
  <c r="V156" i="929" s="1"/>
  <c r="J156" i="929"/>
  <c r="I156" i="929"/>
  <c r="U156" i="929" s="1"/>
  <c r="E156" i="929"/>
  <c r="D156" i="929"/>
  <c r="C156" i="929"/>
  <c r="AS155" i="929"/>
  <c r="AR155" i="929"/>
  <c r="AQ155" i="929"/>
  <c r="AI155" i="929"/>
  <c r="AB155" i="929"/>
  <c r="Z155" i="929"/>
  <c r="T155" i="929"/>
  <c r="V155" i="929" s="1"/>
  <c r="J155" i="929"/>
  <c r="I155" i="929"/>
  <c r="U155" i="929" s="1"/>
  <c r="E155" i="929"/>
  <c r="D155" i="929"/>
  <c r="C155" i="929"/>
  <c r="AS154" i="929"/>
  <c r="AR154" i="929"/>
  <c r="AQ154" i="929"/>
  <c r="AI154" i="929"/>
  <c r="AB154" i="929"/>
  <c r="Z154" i="929"/>
  <c r="V154" i="929"/>
  <c r="T154" i="929"/>
  <c r="J154" i="929"/>
  <c r="I154" i="929"/>
  <c r="U154" i="929" s="1"/>
  <c r="E154" i="929"/>
  <c r="D154" i="929"/>
  <c r="C154" i="929"/>
  <c r="AS153" i="929"/>
  <c r="AQ153" i="929"/>
  <c r="AI153" i="929"/>
  <c r="AR153" i="929" s="1"/>
  <c r="AB153" i="929"/>
  <c r="Z153" i="929"/>
  <c r="T153" i="929"/>
  <c r="V153" i="929" s="1"/>
  <c r="J153" i="929"/>
  <c r="I153" i="929"/>
  <c r="U153" i="929" s="1"/>
  <c r="E153" i="929"/>
  <c r="D153" i="929"/>
  <c r="C153" i="929"/>
  <c r="AS152" i="929"/>
  <c r="AQ152" i="929"/>
  <c r="AI152" i="929"/>
  <c r="AR152" i="929" s="1"/>
  <c r="AB152" i="929"/>
  <c r="Z152" i="929"/>
  <c r="V152" i="929"/>
  <c r="T152" i="929"/>
  <c r="J152" i="929"/>
  <c r="I152" i="929"/>
  <c r="U152" i="929" s="1"/>
  <c r="E152" i="929"/>
  <c r="D152" i="929"/>
  <c r="C152" i="929"/>
  <c r="AS151" i="929"/>
  <c r="AR151" i="929"/>
  <c r="AQ151" i="929"/>
  <c r="AI151" i="929"/>
  <c r="AB151" i="929"/>
  <c r="Z151" i="929"/>
  <c r="T151" i="929"/>
  <c r="V151" i="929" s="1"/>
  <c r="J151" i="929"/>
  <c r="I151" i="929"/>
  <c r="U151" i="929" s="1"/>
  <c r="E151" i="929"/>
  <c r="D151" i="929"/>
  <c r="C151" i="929"/>
  <c r="AS150" i="929"/>
  <c r="AR150" i="929"/>
  <c r="AQ150" i="929"/>
  <c r="AI150" i="929"/>
  <c r="AB150" i="929"/>
  <c r="Z150" i="929"/>
  <c r="V150" i="929"/>
  <c r="T150" i="929"/>
  <c r="J150" i="929"/>
  <c r="I150" i="929"/>
  <c r="U150" i="929" s="1"/>
  <c r="E150" i="929"/>
  <c r="D150" i="929"/>
  <c r="C150" i="929"/>
  <c r="AS149" i="929"/>
  <c r="AQ149" i="929"/>
  <c r="AI149" i="929"/>
  <c r="AR149" i="929" s="1"/>
  <c r="AB149" i="929"/>
  <c r="Z149" i="929"/>
  <c r="T149" i="929"/>
  <c r="V149" i="929" s="1"/>
  <c r="J149" i="929"/>
  <c r="I149" i="929"/>
  <c r="U149" i="929" s="1"/>
  <c r="E149" i="929"/>
  <c r="D149" i="929"/>
  <c r="C149" i="929"/>
  <c r="AS148" i="929"/>
  <c r="AQ148" i="929"/>
  <c r="AI148" i="929"/>
  <c r="AR148" i="929" s="1"/>
  <c r="AB148" i="929"/>
  <c r="Z148" i="929"/>
  <c r="T148" i="929"/>
  <c r="V148" i="929" s="1"/>
  <c r="J148" i="929"/>
  <c r="I148" i="929"/>
  <c r="U148" i="929" s="1"/>
  <c r="E148" i="929"/>
  <c r="D148" i="929"/>
  <c r="C148" i="929"/>
  <c r="AS147" i="929"/>
  <c r="AR147" i="929"/>
  <c r="AQ147" i="929"/>
  <c r="AI147" i="929"/>
  <c r="AB147" i="929"/>
  <c r="Z147" i="929"/>
  <c r="U147" i="929"/>
  <c r="T147" i="929"/>
  <c r="V147" i="929" s="1"/>
  <c r="J147" i="929"/>
  <c r="I147" i="929"/>
  <c r="E147" i="929"/>
  <c r="D147" i="929"/>
  <c r="C147" i="929"/>
  <c r="AS146" i="929"/>
  <c r="AR146" i="929"/>
  <c r="AQ146" i="929"/>
  <c r="AI146" i="929"/>
  <c r="AB146" i="929"/>
  <c r="Z146" i="929"/>
  <c r="V146" i="929"/>
  <c r="T146" i="929"/>
  <c r="J146" i="929"/>
  <c r="I146" i="929"/>
  <c r="U146" i="929" s="1"/>
  <c r="E146" i="929"/>
  <c r="D146" i="929"/>
  <c r="C146" i="929"/>
  <c r="AS145" i="929"/>
  <c r="AQ145" i="929"/>
  <c r="AI145" i="929"/>
  <c r="AR145" i="929" s="1"/>
  <c r="AB145" i="929"/>
  <c r="Z145" i="929"/>
  <c r="T145" i="929"/>
  <c r="V145" i="929" s="1"/>
  <c r="J145" i="929"/>
  <c r="I145" i="929"/>
  <c r="U145" i="929" s="1"/>
  <c r="E145" i="929"/>
  <c r="D145" i="929"/>
  <c r="C145" i="929"/>
  <c r="AS144" i="929"/>
  <c r="AQ144" i="929"/>
  <c r="AI144" i="929"/>
  <c r="AR144" i="929" s="1"/>
  <c r="AB144" i="929"/>
  <c r="Z144" i="929"/>
  <c r="V144" i="929"/>
  <c r="T144" i="929"/>
  <c r="J144" i="929"/>
  <c r="I144" i="929"/>
  <c r="U144" i="929" s="1"/>
  <c r="E144" i="929"/>
  <c r="D144" i="929"/>
  <c r="C144" i="929"/>
  <c r="AS143" i="929"/>
  <c r="AR143" i="929"/>
  <c r="AQ143" i="929"/>
  <c r="AI143" i="929"/>
  <c r="AB143" i="929"/>
  <c r="Z143" i="929"/>
  <c r="T143" i="929"/>
  <c r="V143" i="929" s="1"/>
  <c r="J143" i="929"/>
  <c r="I143" i="929"/>
  <c r="U143" i="929" s="1"/>
  <c r="E143" i="929"/>
  <c r="D143" i="929"/>
  <c r="C143" i="929"/>
  <c r="AS142" i="929"/>
  <c r="AR142" i="929"/>
  <c r="AQ142" i="929"/>
  <c r="AI142" i="929"/>
  <c r="AB142" i="929"/>
  <c r="Z142" i="929"/>
  <c r="V142" i="929"/>
  <c r="T142" i="929"/>
  <c r="J142" i="929"/>
  <c r="I142" i="929"/>
  <c r="U142" i="929" s="1"/>
  <c r="E142" i="929"/>
  <c r="D142" i="929"/>
  <c r="C142" i="929"/>
  <c r="AS141" i="929"/>
  <c r="AQ141" i="929"/>
  <c r="AI141" i="929"/>
  <c r="AR141" i="929" s="1"/>
  <c r="AB141" i="929"/>
  <c r="Z141" i="929"/>
  <c r="T141" i="929"/>
  <c r="V141" i="929" s="1"/>
  <c r="J141" i="929"/>
  <c r="I141" i="929"/>
  <c r="U141" i="929" s="1"/>
  <c r="E141" i="929"/>
  <c r="D141" i="929"/>
  <c r="C141" i="929"/>
  <c r="AS140" i="929"/>
  <c r="AQ140" i="929"/>
  <c r="AI140" i="929"/>
  <c r="AR140" i="929" s="1"/>
  <c r="AB140" i="929"/>
  <c r="Z140" i="929"/>
  <c r="T140" i="929"/>
  <c r="V140" i="929" s="1"/>
  <c r="J140" i="929"/>
  <c r="I140" i="929"/>
  <c r="U140" i="929" s="1"/>
  <c r="E140" i="929"/>
  <c r="D140" i="929"/>
  <c r="C140" i="929"/>
  <c r="AS139" i="929"/>
  <c r="AR139" i="929"/>
  <c r="AQ139" i="929"/>
  <c r="AI139" i="929"/>
  <c r="AB139" i="929"/>
  <c r="Z139" i="929"/>
  <c r="T139" i="929"/>
  <c r="V139" i="929" s="1"/>
  <c r="J139" i="929"/>
  <c r="I139" i="929"/>
  <c r="U139" i="929" s="1"/>
  <c r="E139" i="929"/>
  <c r="D139" i="929"/>
  <c r="C139" i="929"/>
  <c r="AS138" i="929"/>
  <c r="AR138" i="929"/>
  <c r="AQ138" i="929"/>
  <c r="AI138" i="929"/>
  <c r="AB138" i="929"/>
  <c r="Z138" i="929"/>
  <c r="V138" i="929"/>
  <c r="T138" i="929"/>
  <c r="J138" i="929"/>
  <c r="I138" i="929"/>
  <c r="U138" i="929" s="1"/>
  <c r="E138" i="929"/>
  <c r="D138" i="929"/>
  <c r="C138" i="929"/>
  <c r="AS137" i="929"/>
  <c r="AQ137" i="929"/>
  <c r="AI137" i="929"/>
  <c r="AR137" i="929" s="1"/>
  <c r="AB137" i="929"/>
  <c r="Z137" i="929"/>
  <c r="T137" i="929"/>
  <c r="V137" i="929" s="1"/>
  <c r="J137" i="929"/>
  <c r="I137" i="929"/>
  <c r="U137" i="929" s="1"/>
  <c r="E137" i="929"/>
  <c r="D137" i="929"/>
  <c r="C137" i="929"/>
  <c r="AS136" i="929"/>
  <c r="AQ136" i="929"/>
  <c r="AI136" i="929"/>
  <c r="AR136" i="929" s="1"/>
  <c r="AB136" i="929"/>
  <c r="Z136" i="929"/>
  <c r="V136" i="929"/>
  <c r="T136" i="929"/>
  <c r="J136" i="929"/>
  <c r="I136" i="929"/>
  <c r="U136" i="929" s="1"/>
  <c r="E136" i="929"/>
  <c r="D136" i="929"/>
  <c r="C136" i="929"/>
  <c r="AS135" i="929"/>
  <c r="AR135" i="929"/>
  <c r="AQ135" i="929"/>
  <c r="AI135" i="929"/>
  <c r="AB135" i="929"/>
  <c r="Z135" i="929"/>
  <c r="T135" i="929"/>
  <c r="V135" i="929" s="1"/>
  <c r="J135" i="929"/>
  <c r="I135" i="929"/>
  <c r="U135" i="929" s="1"/>
  <c r="E135" i="929"/>
  <c r="D135" i="929"/>
  <c r="C135" i="929"/>
  <c r="AS134" i="929"/>
  <c r="AR134" i="929"/>
  <c r="AQ134" i="929"/>
  <c r="AI134" i="929"/>
  <c r="AB134" i="929"/>
  <c r="Z134" i="929"/>
  <c r="V134" i="929"/>
  <c r="T134" i="929"/>
  <c r="J134" i="929"/>
  <c r="I134" i="929"/>
  <c r="U134" i="929" s="1"/>
  <c r="E134" i="929"/>
  <c r="D134" i="929"/>
  <c r="C134" i="929"/>
  <c r="AS133" i="929"/>
  <c r="AQ133" i="929"/>
  <c r="AI133" i="929"/>
  <c r="AR133" i="929" s="1"/>
  <c r="AB133" i="929"/>
  <c r="Z133" i="929"/>
  <c r="T133" i="929"/>
  <c r="V133" i="929" s="1"/>
  <c r="J133" i="929"/>
  <c r="I133" i="929"/>
  <c r="U133" i="929" s="1"/>
  <c r="E133" i="929"/>
  <c r="D133" i="929"/>
  <c r="C133" i="929"/>
  <c r="AS132" i="929"/>
  <c r="AQ132" i="929"/>
  <c r="AI132" i="929"/>
  <c r="AR132" i="929" s="1"/>
  <c r="AB132" i="929"/>
  <c r="Z132" i="929"/>
  <c r="T132" i="929"/>
  <c r="V132" i="929" s="1"/>
  <c r="J132" i="929"/>
  <c r="I132" i="929"/>
  <c r="U132" i="929" s="1"/>
  <c r="E132" i="929"/>
  <c r="D132" i="929"/>
  <c r="C132" i="929"/>
  <c r="AS131" i="929"/>
  <c r="AR131" i="929"/>
  <c r="AQ131" i="929"/>
  <c r="AI131" i="929"/>
  <c r="AB131" i="929"/>
  <c r="Z131" i="929"/>
  <c r="T131" i="929"/>
  <c r="V131" i="929" s="1"/>
  <c r="J131" i="929"/>
  <c r="I131" i="929"/>
  <c r="U131" i="929" s="1"/>
  <c r="E131" i="929"/>
  <c r="D131" i="929"/>
  <c r="C131" i="929"/>
  <c r="AS130" i="929"/>
  <c r="AR130" i="929"/>
  <c r="AQ130" i="929"/>
  <c r="AI130" i="929"/>
  <c r="AB130" i="929"/>
  <c r="Z130" i="929"/>
  <c r="V130" i="929"/>
  <c r="T130" i="929"/>
  <c r="J130" i="929"/>
  <c r="I130" i="929"/>
  <c r="U130" i="929" s="1"/>
  <c r="E130" i="929"/>
  <c r="D130" i="929"/>
  <c r="C130" i="929"/>
  <c r="AS129" i="929"/>
  <c r="AQ129" i="929"/>
  <c r="AI129" i="929"/>
  <c r="AR129" i="929" s="1"/>
  <c r="AB129" i="929"/>
  <c r="Z129" i="929"/>
  <c r="T129" i="929"/>
  <c r="V129" i="929" s="1"/>
  <c r="J129" i="929"/>
  <c r="I129" i="929"/>
  <c r="U129" i="929" s="1"/>
  <c r="E129" i="929"/>
  <c r="D129" i="929"/>
  <c r="C129" i="929"/>
  <c r="AS128" i="929"/>
  <c r="AQ128" i="929"/>
  <c r="AI128" i="929"/>
  <c r="AR128" i="929" s="1"/>
  <c r="AB128" i="929"/>
  <c r="Z128" i="929"/>
  <c r="V128" i="929"/>
  <c r="T128" i="929"/>
  <c r="J128" i="929"/>
  <c r="I128" i="929"/>
  <c r="U128" i="929" s="1"/>
  <c r="E128" i="929"/>
  <c r="D128" i="929"/>
  <c r="C128" i="929"/>
  <c r="AS127" i="929"/>
  <c r="AR127" i="929"/>
  <c r="AQ127" i="929"/>
  <c r="AI127" i="929"/>
  <c r="AB127" i="929"/>
  <c r="Z127" i="929"/>
  <c r="T127" i="929"/>
  <c r="V127" i="929" s="1"/>
  <c r="J127" i="929"/>
  <c r="I127" i="929"/>
  <c r="U127" i="929" s="1"/>
  <c r="E127" i="929"/>
  <c r="D127" i="929"/>
  <c r="C127" i="929"/>
  <c r="AS126" i="929"/>
  <c r="AR126" i="929"/>
  <c r="AQ126" i="929"/>
  <c r="AI126" i="929"/>
  <c r="AB126" i="929"/>
  <c r="Z126" i="929"/>
  <c r="T126" i="929"/>
  <c r="V126" i="929" s="1"/>
  <c r="S126" i="929"/>
  <c r="J126" i="929"/>
  <c r="I126" i="929"/>
  <c r="U126" i="929" s="1"/>
  <c r="E126" i="929"/>
  <c r="D126" i="929"/>
  <c r="C126" i="929"/>
  <c r="AS125" i="929"/>
  <c r="AR125" i="929"/>
  <c r="AQ125" i="929"/>
  <c r="AI125" i="929"/>
  <c r="AB125" i="929"/>
  <c r="Z125" i="929"/>
  <c r="T125" i="929"/>
  <c r="V125" i="929" s="1"/>
  <c r="J125" i="929"/>
  <c r="S125" i="929" s="1"/>
  <c r="I125" i="929"/>
  <c r="U125" i="929" s="1"/>
  <c r="E125" i="929"/>
  <c r="D125" i="929"/>
  <c r="C125" i="929"/>
  <c r="AS124" i="929"/>
  <c r="AQ124" i="929"/>
  <c r="AI124" i="929"/>
  <c r="AR124" i="929" s="1"/>
  <c r="AB124" i="929"/>
  <c r="Z124" i="929"/>
  <c r="T124" i="929"/>
  <c r="V124" i="929" s="1"/>
  <c r="J124" i="929"/>
  <c r="S124" i="929" s="1"/>
  <c r="I124" i="929"/>
  <c r="U124" i="929" s="1"/>
  <c r="E124" i="929"/>
  <c r="D124" i="929"/>
  <c r="C124" i="929"/>
  <c r="AS123" i="929"/>
  <c r="AR123" i="929"/>
  <c r="AQ123" i="929"/>
  <c r="AI123" i="929"/>
  <c r="AB123" i="929"/>
  <c r="Z123" i="929"/>
  <c r="V123" i="929"/>
  <c r="T123" i="929"/>
  <c r="S123" i="929"/>
  <c r="J123" i="929"/>
  <c r="I123" i="929"/>
  <c r="U123" i="929" s="1"/>
  <c r="E123" i="929"/>
  <c r="D123" i="929"/>
  <c r="C123" i="929"/>
  <c r="AS122" i="929"/>
  <c r="AQ122" i="929"/>
  <c r="AI122" i="929"/>
  <c r="AR122" i="929" s="1"/>
  <c r="AB122" i="929"/>
  <c r="Z122" i="929"/>
  <c r="T122" i="929"/>
  <c r="V122" i="929" s="1"/>
  <c r="J122" i="929"/>
  <c r="S122" i="929" s="1"/>
  <c r="I122" i="929"/>
  <c r="U122" i="929" s="1"/>
  <c r="E122" i="929"/>
  <c r="D122" i="929"/>
  <c r="C122" i="929"/>
  <c r="AS121" i="929"/>
  <c r="AQ177" i="929" s="1"/>
  <c r="AR121" i="929"/>
  <c r="AQ121" i="929"/>
  <c r="AI121" i="929"/>
  <c r="AB121" i="929"/>
  <c r="Z121" i="929"/>
  <c r="U121" i="929"/>
  <c r="T121" i="929"/>
  <c r="V121" i="929" s="1"/>
  <c r="S121" i="929"/>
  <c r="J121" i="929"/>
  <c r="I121" i="929"/>
  <c r="E121" i="929"/>
  <c r="D121" i="929"/>
  <c r="C121" i="929"/>
  <c r="AS120" i="929"/>
  <c r="AQ120" i="929"/>
  <c r="AI120" i="929"/>
  <c r="AR120" i="929" s="1"/>
  <c r="AB120" i="929"/>
  <c r="Z120" i="929"/>
  <c r="T120" i="929"/>
  <c r="V120" i="929" s="1"/>
  <c r="J120" i="929"/>
  <c r="S120" i="929" s="1"/>
  <c r="I120" i="929"/>
  <c r="U120" i="929" s="1"/>
  <c r="E120" i="929"/>
  <c r="D120" i="929"/>
  <c r="C120" i="929"/>
  <c r="AS119" i="929"/>
  <c r="AR119" i="929"/>
  <c r="AQ119" i="929"/>
  <c r="AI119" i="929"/>
  <c r="AB119" i="929"/>
  <c r="Z119" i="929"/>
  <c r="T119" i="929"/>
  <c r="V119" i="929" s="1"/>
  <c r="J119" i="929"/>
  <c r="S119" i="929" s="1"/>
  <c r="I119" i="929"/>
  <c r="U119" i="929" s="1"/>
  <c r="E119" i="929"/>
  <c r="D119" i="929"/>
  <c r="C119" i="929"/>
  <c r="AS118" i="929"/>
  <c r="AR118" i="929"/>
  <c r="AQ118" i="929"/>
  <c r="AI118" i="929"/>
  <c r="AB118" i="929"/>
  <c r="Z118" i="929"/>
  <c r="T118" i="929"/>
  <c r="V118" i="929" s="1"/>
  <c r="S118" i="929"/>
  <c r="J118" i="929"/>
  <c r="I118" i="929"/>
  <c r="U118" i="929" s="1"/>
  <c r="E118" i="929"/>
  <c r="D118" i="929"/>
  <c r="C118" i="929"/>
  <c r="AS117" i="929"/>
  <c r="AR117" i="929"/>
  <c r="AQ117" i="929"/>
  <c r="AI117" i="929"/>
  <c r="AB117" i="929"/>
  <c r="Z117" i="929"/>
  <c r="V117" i="929"/>
  <c r="T117" i="929"/>
  <c r="S117" i="929"/>
  <c r="J117" i="929"/>
  <c r="I117" i="929"/>
  <c r="U117" i="929" s="1"/>
  <c r="E117" i="929"/>
  <c r="D117" i="929"/>
  <c r="C117" i="929"/>
  <c r="AS116" i="929"/>
  <c r="AR116" i="929"/>
  <c r="AQ116" i="929"/>
  <c r="AI116" i="929"/>
  <c r="AB116" i="929"/>
  <c r="Z116" i="929"/>
  <c r="T116" i="929"/>
  <c r="S116" i="929"/>
  <c r="J116" i="929"/>
  <c r="I116" i="929"/>
  <c r="U116" i="929" s="1"/>
  <c r="E116" i="929"/>
  <c r="D116" i="929"/>
  <c r="C116" i="929"/>
  <c r="R115" i="929"/>
  <c r="Q115" i="929"/>
  <c r="P115" i="929"/>
  <c r="O115" i="929"/>
  <c r="N115" i="929"/>
  <c r="M115" i="929"/>
  <c r="L115" i="929"/>
  <c r="K115" i="929"/>
  <c r="AT109" i="929"/>
  <c r="AS109" i="929"/>
  <c r="AR109" i="929"/>
  <c r="AQ109" i="929"/>
  <c r="AC109" i="929"/>
  <c r="AB109" i="929"/>
  <c r="AA109" i="929"/>
  <c r="Z109" i="929"/>
  <c r="Y109" i="929"/>
  <c r="W109" i="929"/>
  <c r="V109" i="929"/>
  <c r="U109" i="929"/>
  <c r="T109" i="929"/>
  <c r="C109" i="929"/>
  <c r="D109" i="929" s="1"/>
  <c r="E109" i="929" s="1"/>
  <c r="AT108" i="929"/>
  <c r="AS108" i="929"/>
  <c r="AQ108" i="929"/>
  <c r="AC108" i="929"/>
  <c r="AR108" i="929" s="1"/>
  <c r="AB108" i="929"/>
  <c r="AA108" i="929"/>
  <c r="Z108" i="929"/>
  <c r="Y108" i="929"/>
  <c r="W108" i="929"/>
  <c r="V108" i="929"/>
  <c r="U108" i="929"/>
  <c r="T108" i="929"/>
  <c r="E108" i="929"/>
  <c r="C108" i="929"/>
  <c r="D108" i="929" s="1"/>
  <c r="AT107" i="929"/>
  <c r="AS107" i="929"/>
  <c r="AR107" i="929"/>
  <c r="AQ107" i="929"/>
  <c r="AC107" i="929"/>
  <c r="AB107" i="929"/>
  <c r="AA107" i="929"/>
  <c r="Z107" i="929"/>
  <c r="Y107" i="929"/>
  <c r="W107" i="929"/>
  <c r="U107" i="929"/>
  <c r="T107" i="929"/>
  <c r="V107" i="929" s="1"/>
  <c r="C107" i="929"/>
  <c r="D107" i="929" s="1"/>
  <c r="E107" i="929" s="1"/>
  <c r="AT106" i="929"/>
  <c r="AQ106" i="929"/>
  <c r="AS106" i="929" s="1"/>
  <c r="AC106" i="929"/>
  <c r="AR106" i="929" s="1"/>
  <c r="AB106" i="929"/>
  <c r="AA106" i="929"/>
  <c r="Z106" i="929"/>
  <c r="Y106" i="929"/>
  <c r="W106" i="929"/>
  <c r="V106" i="929"/>
  <c r="U106" i="929"/>
  <c r="T106" i="929"/>
  <c r="C106" i="929"/>
  <c r="D106" i="929" s="1"/>
  <c r="E106" i="929" s="1"/>
  <c r="AT105" i="929"/>
  <c r="AS105" i="929"/>
  <c r="AQ105" i="929"/>
  <c r="AC105" i="929"/>
  <c r="AR105" i="929" s="1"/>
  <c r="AB105" i="929"/>
  <c r="AA105" i="929"/>
  <c r="Z105" i="929"/>
  <c r="Y105" i="929"/>
  <c r="W105" i="929"/>
  <c r="V105" i="929"/>
  <c r="U105" i="929"/>
  <c r="T105" i="929"/>
  <c r="C105" i="929"/>
  <c r="D105" i="929" s="1"/>
  <c r="E105" i="929" s="1"/>
  <c r="AT104" i="929"/>
  <c r="AS104" i="929"/>
  <c r="AQ104" i="929"/>
  <c r="AC104" i="929"/>
  <c r="AR104" i="929" s="1"/>
  <c r="AB104" i="929"/>
  <c r="AA104" i="929"/>
  <c r="Z104" i="929"/>
  <c r="Y104" i="929"/>
  <c r="W104" i="929"/>
  <c r="U104" i="929"/>
  <c r="T104" i="929"/>
  <c r="V104" i="929" s="1"/>
  <c r="C104" i="929"/>
  <c r="D104" i="929" s="1"/>
  <c r="E104" i="929" s="1"/>
  <c r="AT103" i="929"/>
  <c r="AS103" i="929"/>
  <c r="AQ103" i="929"/>
  <c r="AC103" i="929"/>
  <c r="AR103" i="929" s="1"/>
  <c r="AB103" i="929"/>
  <c r="AA103" i="929"/>
  <c r="Z103" i="929"/>
  <c r="Y103" i="929"/>
  <c r="W103" i="929"/>
  <c r="V103" i="929"/>
  <c r="U103" i="929"/>
  <c r="T103" i="929"/>
  <c r="C103" i="929"/>
  <c r="D103" i="929" s="1"/>
  <c r="E103" i="929" s="1"/>
  <c r="AT102" i="929"/>
  <c r="AR102" i="929"/>
  <c r="AQ102" i="929"/>
  <c r="AS102" i="929" s="1"/>
  <c r="AC102" i="929"/>
  <c r="AB102" i="929"/>
  <c r="AA102" i="929"/>
  <c r="Z102" i="929"/>
  <c r="Y102" i="929"/>
  <c r="W102" i="929"/>
  <c r="V102" i="929"/>
  <c r="U102" i="929"/>
  <c r="T102" i="929"/>
  <c r="E102" i="929"/>
  <c r="C102" i="929"/>
  <c r="D102" i="929" s="1"/>
  <c r="AT101" i="929"/>
  <c r="AQ101" i="929"/>
  <c r="AS101" i="929" s="1"/>
  <c r="AC101" i="929"/>
  <c r="AR101" i="929" s="1"/>
  <c r="AB101" i="929"/>
  <c r="AA101" i="929"/>
  <c r="Z101" i="929"/>
  <c r="Y101" i="929"/>
  <c r="W101" i="929"/>
  <c r="U101" i="929"/>
  <c r="T101" i="929"/>
  <c r="V101" i="929" s="1"/>
  <c r="C101" i="929"/>
  <c r="D101" i="929" s="1"/>
  <c r="E101" i="929" s="1"/>
  <c r="AT100" i="929"/>
  <c r="AR100" i="929"/>
  <c r="AQ100" i="929"/>
  <c r="AS100" i="929" s="1"/>
  <c r="AC100" i="929"/>
  <c r="AB100" i="929"/>
  <c r="AA100" i="929"/>
  <c r="Z100" i="929"/>
  <c r="Y100" i="929"/>
  <c r="W100" i="929"/>
  <c r="V100" i="929"/>
  <c r="U100" i="929"/>
  <c r="T100" i="929"/>
  <c r="C100" i="929"/>
  <c r="D100" i="929" s="1"/>
  <c r="E100" i="929" s="1"/>
  <c r="AT99" i="929"/>
  <c r="AQ99" i="929"/>
  <c r="AS99" i="929" s="1"/>
  <c r="AC99" i="929"/>
  <c r="AR99" i="929" s="1"/>
  <c r="AB99" i="929"/>
  <c r="AA99" i="929"/>
  <c r="Z99" i="929"/>
  <c r="Y99" i="929"/>
  <c r="W99" i="929"/>
  <c r="V99" i="929"/>
  <c r="U99" i="929"/>
  <c r="T99" i="929"/>
  <c r="C99" i="929"/>
  <c r="D99" i="929" s="1"/>
  <c r="E99" i="929" s="1"/>
  <c r="AT98" i="929"/>
  <c r="AR98" i="929"/>
  <c r="AQ98" i="929"/>
  <c r="AS98" i="929" s="1"/>
  <c r="AC98" i="929"/>
  <c r="AB98" i="929"/>
  <c r="AA98" i="929"/>
  <c r="Z98" i="929"/>
  <c r="Y98" i="929"/>
  <c r="W98" i="929"/>
  <c r="U98" i="929"/>
  <c r="T98" i="929"/>
  <c r="V98" i="929" s="1"/>
  <c r="E98" i="929"/>
  <c r="C98" i="929"/>
  <c r="D98" i="929" s="1"/>
  <c r="AT97" i="929"/>
  <c r="AS97" i="929"/>
  <c r="AQ97" i="929"/>
  <c r="AC97" i="929"/>
  <c r="AR97" i="929" s="1"/>
  <c r="AB97" i="929"/>
  <c r="AA97" i="929"/>
  <c r="Z97" i="929"/>
  <c r="Y97" i="929"/>
  <c r="W97" i="929"/>
  <c r="V97" i="929"/>
  <c r="U97" i="929"/>
  <c r="T97" i="929"/>
  <c r="C97" i="929"/>
  <c r="D97" i="929" s="1"/>
  <c r="E97" i="929" s="1"/>
  <c r="AT96" i="929"/>
  <c r="AQ96" i="929"/>
  <c r="AS96" i="929" s="1"/>
  <c r="AC96" i="929"/>
  <c r="AR96" i="929" s="1"/>
  <c r="AB96" i="929"/>
  <c r="AA96" i="929"/>
  <c r="Z96" i="929"/>
  <c r="Y96" i="929"/>
  <c r="W96" i="929"/>
  <c r="U96" i="929"/>
  <c r="T96" i="929"/>
  <c r="V96" i="929" s="1"/>
  <c r="C96" i="929"/>
  <c r="D96" i="929" s="1"/>
  <c r="E96" i="929" s="1"/>
  <c r="AT95" i="929"/>
  <c r="AR95" i="929"/>
  <c r="AQ95" i="929"/>
  <c r="AS95" i="929" s="1"/>
  <c r="AC95" i="929"/>
  <c r="AB95" i="929"/>
  <c r="AA95" i="929"/>
  <c r="Z95" i="929"/>
  <c r="Y95" i="929"/>
  <c r="W95" i="929"/>
  <c r="V95" i="929"/>
  <c r="U95" i="929"/>
  <c r="T95" i="929"/>
  <c r="C95" i="929"/>
  <c r="D95" i="929" s="1"/>
  <c r="E95" i="929" s="1"/>
  <c r="AT94" i="929"/>
  <c r="AQ94" i="929"/>
  <c r="AS94" i="929" s="1"/>
  <c r="AC94" i="929"/>
  <c r="AR94" i="929" s="1"/>
  <c r="AB94" i="929"/>
  <c r="AA94" i="929"/>
  <c r="Z94" i="929"/>
  <c r="Y94" i="929"/>
  <c r="W94" i="929"/>
  <c r="V94" i="929"/>
  <c r="U94" i="929"/>
  <c r="T94" i="929"/>
  <c r="E94" i="929"/>
  <c r="C94" i="929"/>
  <c r="D94" i="929" s="1"/>
  <c r="AT93" i="929"/>
  <c r="AS93" i="929"/>
  <c r="AQ93" i="929"/>
  <c r="AC93" i="929"/>
  <c r="AR93" i="929" s="1"/>
  <c r="AB93" i="929"/>
  <c r="AA93" i="929"/>
  <c r="Z93" i="929"/>
  <c r="Y93" i="929"/>
  <c r="W93" i="929"/>
  <c r="U93" i="929"/>
  <c r="T93" i="929"/>
  <c r="V93" i="929" s="1"/>
  <c r="C93" i="929"/>
  <c r="D93" i="929" s="1"/>
  <c r="E93" i="929" s="1"/>
  <c r="AT92" i="929"/>
  <c r="AS92" i="929"/>
  <c r="AQ92" i="929"/>
  <c r="AC92" i="929"/>
  <c r="AR92" i="929" s="1"/>
  <c r="AB92" i="929"/>
  <c r="AA92" i="929"/>
  <c r="Z92" i="929"/>
  <c r="Y92" i="929"/>
  <c r="W92" i="929"/>
  <c r="V92" i="929"/>
  <c r="U92" i="929"/>
  <c r="T92" i="929"/>
  <c r="C92" i="929"/>
  <c r="D92" i="929" s="1"/>
  <c r="E92" i="929" s="1"/>
  <c r="AT91" i="929"/>
  <c r="AR91" i="929"/>
  <c r="AQ91" i="929"/>
  <c r="AS91" i="929" s="1"/>
  <c r="AC91" i="929"/>
  <c r="AB91" i="929"/>
  <c r="AA91" i="929"/>
  <c r="Z91" i="929"/>
  <c r="Y91" i="929"/>
  <c r="W91" i="929"/>
  <c r="V91" i="929"/>
  <c r="U91" i="929"/>
  <c r="T91" i="929"/>
  <c r="C91" i="929"/>
  <c r="D91" i="929" s="1"/>
  <c r="E91" i="929" s="1"/>
  <c r="AT90" i="929"/>
  <c r="AS90" i="929"/>
  <c r="AQ90" i="929"/>
  <c r="AC90" i="929"/>
  <c r="AR90" i="929" s="1"/>
  <c r="AB90" i="929"/>
  <c r="AA90" i="929"/>
  <c r="Z90" i="929"/>
  <c r="Y90" i="929"/>
  <c r="W90" i="929"/>
  <c r="U90" i="929"/>
  <c r="T90" i="929"/>
  <c r="V90" i="929" s="1"/>
  <c r="E90" i="929"/>
  <c r="C90" i="929"/>
  <c r="D90" i="929" s="1"/>
  <c r="AT89" i="929"/>
  <c r="AR89" i="929"/>
  <c r="AQ89" i="929"/>
  <c r="AS89" i="929" s="1"/>
  <c r="AC89" i="929"/>
  <c r="AB89" i="929"/>
  <c r="AA89" i="929"/>
  <c r="Z89" i="929"/>
  <c r="Y89" i="929"/>
  <c r="W89" i="929"/>
  <c r="U89" i="929"/>
  <c r="T89" i="929"/>
  <c r="V89" i="929" s="1"/>
  <c r="C89" i="929"/>
  <c r="D89" i="929" s="1"/>
  <c r="E89" i="929" s="1"/>
  <c r="AT88" i="929"/>
  <c r="AS88" i="929"/>
  <c r="AQ88" i="929"/>
  <c r="AC88" i="929"/>
  <c r="AR88" i="929" s="1"/>
  <c r="AB88" i="929"/>
  <c r="AA88" i="929"/>
  <c r="Z88" i="929"/>
  <c r="Y88" i="929"/>
  <c r="W88" i="929"/>
  <c r="V88" i="929"/>
  <c r="U88" i="929"/>
  <c r="T88" i="929"/>
  <c r="C88" i="929"/>
  <c r="D88" i="929" s="1"/>
  <c r="E88" i="929" s="1"/>
  <c r="AT87" i="929"/>
  <c r="AS87" i="929"/>
  <c r="AQ87" i="929"/>
  <c r="AC87" i="929"/>
  <c r="AR87" i="929" s="1"/>
  <c r="AB87" i="929"/>
  <c r="AA87" i="929"/>
  <c r="Z87" i="929"/>
  <c r="Y87" i="929"/>
  <c r="W87" i="929"/>
  <c r="U87" i="929"/>
  <c r="T87" i="929"/>
  <c r="V87" i="929" s="1"/>
  <c r="E87" i="929"/>
  <c r="C87" i="929"/>
  <c r="D87" i="929" s="1"/>
  <c r="AT86" i="929"/>
  <c r="AR86" i="929"/>
  <c r="AQ86" i="929"/>
  <c r="AS86" i="929" s="1"/>
  <c r="AC86" i="929"/>
  <c r="AB86" i="929"/>
  <c r="AA86" i="929"/>
  <c r="Z86" i="929"/>
  <c r="Y86" i="929"/>
  <c r="W86" i="929"/>
  <c r="U86" i="929"/>
  <c r="T86" i="929"/>
  <c r="V86" i="929" s="1"/>
  <c r="E86" i="929"/>
  <c r="C86" i="929"/>
  <c r="D86" i="929" s="1"/>
  <c r="AT85" i="929"/>
  <c r="AQ85" i="929"/>
  <c r="AS85" i="929" s="1"/>
  <c r="AC85" i="929"/>
  <c r="AR85" i="929" s="1"/>
  <c r="AB85" i="929"/>
  <c r="AA85" i="929"/>
  <c r="Z85" i="929"/>
  <c r="Y85" i="929"/>
  <c r="W85" i="929"/>
  <c r="V85" i="929"/>
  <c r="U85" i="929"/>
  <c r="T85" i="929"/>
  <c r="C85" i="929"/>
  <c r="D85" i="929" s="1"/>
  <c r="E85" i="929" s="1"/>
  <c r="AT84" i="929"/>
  <c r="AR84" i="929"/>
  <c r="AQ84" i="929"/>
  <c r="AS84" i="929" s="1"/>
  <c r="AC84" i="929"/>
  <c r="AB84" i="929"/>
  <c r="AA84" i="929"/>
  <c r="Z84" i="929"/>
  <c r="Y84" i="929"/>
  <c r="W84" i="929"/>
  <c r="U84" i="929"/>
  <c r="T84" i="929"/>
  <c r="V84" i="929" s="1"/>
  <c r="E84" i="929"/>
  <c r="C84" i="929"/>
  <c r="D84" i="929" s="1"/>
  <c r="AT83" i="929"/>
  <c r="AQ83" i="929"/>
  <c r="AS83" i="929" s="1"/>
  <c r="AC83" i="929"/>
  <c r="AR83" i="929" s="1"/>
  <c r="AB83" i="929"/>
  <c r="AA83" i="929"/>
  <c r="Z83" i="929"/>
  <c r="Y83" i="929"/>
  <c r="W83" i="929"/>
  <c r="V83" i="929"/>
  <c r="U83" i="929"/>
  <c r="T83" i="929"/>
  <c r="C83" i="929"/>
  <c r="D83" i="929" s="1"/>
  <c r="E83" i="929" s="1"/>
  <c r="AT82" i="929"/>
  <c r="AR82" i="929"/>
  <c r="AQ82" i="929"/>
  <c r="AS82" i="929" s="1"/>
  <c r="AC82" i="929"/>
  <c r="AB82" i="929"/>
  <c r="AA82" i="929"/>
  <c r="Z82" i="929"/>
  <c r="Y82" i="929"/>
  <c r="W82" i="929"/>
  <c r="V82" i="929"/>
  <c r="U82" i="929"/>
  <c r="T82" i="929"/>
  <c r="E82" i="929"/>
  <c r="C82" i="929"/>
  <c r="D82" i="929" s="1"/>
  <c r="AT81" i="929"/>
  <c r="AS81" i="929"/>
  <c r="AQ81" i="929"/>
  <c r="AC81" i="929"/>
  <c r="AR81" i="929" s="1"/>
  <c r="AB81" i="929"/>
  <c r="AA81" i="929"/>
  <c r="Z81" i="929"/>
  <c r="Y81" i="929"/>
  <c r="W81" i="929"/>
  <c r="U81" i="929"/>
  <c r="T81" i="929"/>
  <c r="V81" i="929" s="1"/>
  <c r="C81" i="929"/>
  <c r="D81" i="929" s="1"/>
  <c r="E81" i="929" s="1"/>
  <c r="AT80" i="929"/>
  <c r="AQ80" i="929"/>
  <c r="AS80" i="929" s="1"/>
  <c r="AC80" i="929"/>
  <c r="AR80" i="929" s="1"/>
  <c r="AB80" i="929"/>
  <c r="AA80" i="929"/>
  <c r="Z80" i="929"/>
  <c r="Y80" i="929"/>
  <c r="W80" i="929"/>
  <c r="V80" i="929"/>
  <c r="U80" i="929"/>
  <c r="T80" i="929"/>
  <c r="C80" i="929"/>
  <c r="D80" i="929" s="1"/>
  <c r="E80" i="929" s="1"/>
  <c r="AT79" i="929"/>
  <c r="AR79" i="929"/>
  <c r="AQ79" i="929"/>
  <c r="AS79" i="929" s="1"/>
  <c r="AC79" i="929"/>
  <c r="AB79" i="929"/>
  <c r="AA79" i="929"/>
  <c r="Z79" i="929"/>
  <c r="Y79" i="929"/>
  <c r="W79" i="929"/>
  <c r="V79" i="929"/>
  <c r="U79" i="929"/>
  <c r="T79" i="929"/>
  <c r="E79" i="929"/>
  <c r="C79" i="929"/>
  <c r="D79" i="929" s="1"/>
  <c r="AT78" i="929"/>
  <c r="AQ78" i="929"/>
  <c r="AS78" i="929" s="1"/>
  <c r="AC78" i="929"/>
  <c r="AR78" i="929" s="1"/>
  <c r="AB78" i="929"/>
  <c r="AA78" i="929"/>
  <c r="Z78" i="929"/>
  <c r="Y78" i="929"/>
  <c r="W78" i="929"/>
  <c r="U78" i="929"/>
  <c r="T78" i="929"/>
  <c r="V78" i="929" s="1"/>
  <c r="C78" i="929"/>
  <c r="D78" i="929" s="1"/>
  <c r="E78" i="929" s="1"/>
  <c r="AT77" i="929"/>
  <c r="AS77" i="929"/>
  <c r="AQ77" i="929"/>
  <c r="AC77" i="929"/>
  <c r="AR77" i="929" s="1"/>
  <c r="AB77" i="929"/>
  <c r="AA77" i="929"/>
  <c r="Z77" i="929"/>
  <c r="Y77" i="929"/>
  <c r="W77" i="929"/>
  <c r="V77" i="929"/>
  <c r="U77" i="929"/>
  <c r="T77" i="929"/>
  <c r="C77" i="929"/>
  <c r="D77" i="929" s="1"/>
  <c r="E77" i="929" s="1"/>
  <c r="AT76" i="929"/>
  <c r="AS76" i="929"/>
  <c r="AQ76" i="929"/>
  <c r="AC76" i="929"/>
  <c r="AR76" i="929" s="1"/>
  <c r="AB76" i="929"/>
  <c r="AA76" i="929"/>
  <c r="Z76" i="929"/>
  <c r="Y76" i="929"/>
  <c r="W76" i="929"/>
  <c r="V76" i="929"/>
  <c r="U76" i="929"/>
  <c r="T76" i="929"/>
  <c r="E76" i="929"/>
  <c r="C76" i="929"/>
  <c r="D76" i="929" s="1"/>
  <c r="AT75" i="929"/>
  <c r="AR75" i="929"/>
  <c r="AQ75" i="929"/>
  <c r="AS75" i="929" s="1"/>
  <c r="AC75" i="929"/>
  <c r="AB75" i="929"/>
  <c r="AA75" i="929"/>
  <c r="Z75" i="929"/>
  <c r="Y75" i="929"/>
  <c r="W75" i="929"/>
  <c r="U75" i="929"/>
  <c r="T75" i="929"/>
  <c r="V75" i="929" s="1"/>
  <c r="C75" i="929"/>
  <c r="D75" i="929" s="1"/>
  <c r="E75" i="929" s="1"/>
  <c r="AT74" i="929"/>
  <c r="AS74" i="929"/>
  <c r="AQ74" i="929"/>
  <c r="AC74" i="929"/>
  <c r="AR74" i="929" s="1"/>
  <c r="AB74" i="929"/>
  <c r="AA74" i="929"/>
  <c r="Z74" i="929"/>
  <c r="Y74" i="929"/>
  <c r="W74" i="929"/>
  <c r="V74" i="929"/>
  <c r="U74" i="929"/>
  <c r="T74" i="929"/>
  <c r="C74" i="929"/>
  <c r="D74" i="929" s="1"/>
  <c r="E74" i="929" s="1"/>
  <c r="AT73" i="929"/>
  <c r="AR73" i="929"/>
  <c r="AQ73" i="929"/>
  <c r="AS73" i="929" s="1"/>
  <c r="AC73" i="929"/>
  <c r="AB73" i="929"/>
  <c r="AA73" i="929"/>
  <c r="Z73" i="929"/>
  <c r="Y73" i="929"/>
  <c r="W73" i="929"/>
  <c r="V73" i="929"/>
  <c r="U73" i="929"/>
  <c r="T73" i="929"/>
  <c r="C73" i="929"/>
  <c r="D73" i="929" s="1"/>
  <c r="E73" i="929" s="1"/>
  <c r="AT72" i="929"/>
  <c r="AS72" i="929"/>
  <c r="AQ72" i="929"/>
  <c r="AC72" i="929"/>
  <c r="AR72" i="929" s="1"/>
  <c r="AB72" i="929"/>
  <c r="AA72" i="929"/>
  <c r="Z72" i="929"/>
  <c r="Y72" i="929"/>
  <c r="W72" i="929"/>
  <c r="U72" i="929"/>
  <c r="T72" i="929"/>
  <c r="V72" i="929" s="1"/>
  <c r="C72" i="929"/>
  <c r="D72" i="929" s="1"/>
  <c r="E72" i="929" s="1"/>
  <c r="AT71" i="929"/>
  <c r="AS71" i="929"/>
  <c r="AQ71" i="929"/>
  <c r="AC71" i="929"/>
  <c r="AR71" i="929" s="1"/>
  <c r="AB71" i="929"/>
  <c r="AA71" i="929"/>
  <c r="Z71" i="929"/>
  <c r="Y71" i="929"/>
  <c r="W71" i="929"/>
  <c r="V71" i="929"/>
  <c r="U71" i="929"/>
  <c r="T71" i="929"/>
  <c r="C71" i="929"/>
  <c r="D71" i="929" s="1"/>
  <c r="E71" i="929" s="1"/>
  <c r="AT70" i="929"/>
  <c r="AR70" i="929"/>
  <c r="AQ70" i="929"/>
  <c r="AS70" i="929" s="1"/>
  <c r="AC70" i="929"/>
  <c r="AB70" i="929"/>
  <c r="AA70" i="929"/>
  <c r="Z70" i="929"/>
  <c r="Y70" i="929"/>
  <c r="W70" i="929"/>
  <c r="V70" i="929"/>
  <c r="U70" i="929"/>
  <c r="T70" i="929"/>
  <c r="E70" i="929"/>
  <c r="C70" i="929"/>
  <c r="D70" i="929" s="1"/>
  <c r="AT69" i="929"/>
  <c r="AQ69" i="929"/>
  <c r="AS69" i="929" s="1"/>
  <c r="AC69" i="929"/>
  <c r="AR69" i="929" s="1"/>
  <c r="AB69" i="929"/>
  <c r="AA69" i="929"/>
  <c r="Z69" i="929"/>
  <c r="Y69" i="929"/>
  <c r="W69" i="929"/>
  <c r="U69" i="929"/>
  <c r="T69" i="929"/>
  <c r="V69" i="929" s="1"/>
  <c r="C69" i="929"/>
  <c r="D69" i="929" s="1"/>
  <c r="E69" i="929" s="1"/>
  <c r="AT68" i="929"/>
  <c r="AR68" i="929"/>
  <c r="AQ68" i="929"/>
  <c r="AS68" i="929" s="1"/>
  <c r="AC68" i="929"/>
  <c r="AB68" i="929"/>
  <c r="AA68" i="929"/>
  <c r="Z68" i="929"/>
  <c r="Y68" i="929"/>
  <c r="W68" i="929"/>
  <c r="V68" i="929"/>
  <c r="U68" i="929"/>
  <c r="T68" i="929"/>
  <c r="C68" i="929"/>
  <c r="D68" i="929" s="1"/>
  <c r="E68" i="929" s="1"/>
  <c r="AT67" i="929"/>
  <c r="AQ67" i="929"/>
  <c r="AS67" i="929" s="1"/>
  <c r="AC67" i="929"/>
  <c r="AR67" i="929" s="1"/>
  <c r="AB67" i="929"/>
  <c r="AA67" i="929"/>
  <c r="Z67" i="929"/>
  <c r="Y67" i="929"/>
  <c r="W67" i="929"/>
  <c r="V67" i="929"/>
  <c r="U67" i="929"/>
  <c r="T67" i="929"/>
  <c r="C67" i="929"/>
  <c r="D67" i="929" s="1"/>
  <c r="E67" i="929" s="1"/>
  <c r="AT66" i="929"/>
  <c r="AR66" i="929"/>
  <c r="AQ66" i="929"/>
  <c r="AS66" i="929" s="1"/>
  <c r="AC66" i="929"/>
  <c r="AB66" i="929"/>
  <c r="AA66" i="929"/>
  <c r="Z66" i="929"/>
  <c r="Y66" i="929"/>
  <c r="W66" i="929"/>
  <c r="U66" i="929"/>
  <c r="T66" i="929"/>
  <c r="V66" i="929" s="1"/>
  <c r="C66" i="929"/>
  <c r="D66" i="929" s="1"/>
  <c r="E66" i="929" s="1"/>
  <c r="AT65" i="929"/>
  <c r="AS65" i="929"/>
  <c r="AQ65" i="929"/>
  <c r="AC65" i="929"/>
  <c r="AR65" i="929" s="1"/>
  <c r="AB65" i="929"/>
  <c r="AA65" i="929"/>
  <c r="Z65" i="929"/>
  <c r="Y65" i="929"/>
  <c r="W65" i="929"/>
  <c r="V65" i="929"/>
  <c r="U65" i="929"/>
  <c r="T65" i="929"/>
  <c r="C65" i="929"/>
  <c r="D65" i="929" s="1"/>
  <c r="E65" i="929" s="1"/>
  <c r="AT64" i="929"/>
  <c r="AQ64" i="929"/>
  <c r="AS64" i="929" s="1"/>
  <c r="AC64" i="929"/>
  <c r="AR64" i="929" s="1"/>
  <c r="AB64" i="929"/>
  <c r="AA64" i="929"/>
  <c r="Z64" i="929"/>
  <c r="Y64" i="929"/>
  <c r="W64" i="929"/>
  <c r="U64" i="929"/>
  <c r="T64" i="929"/>
  <c r="V64" i="929" s="1"/>
  <c r="C64" i="929"/>
  <c r="D64" i="929" s="1"/>
  <c r="E64" i="929" s="1"/>
  <c r="AT63" i="929"/>
  <c r="AR63" i="929"/>
  <c r="AQ63" i="929"/>
  <c r="AS63" i="929" s="1"/>
  <c r="AC63" i="929"/>
  <c r="AB63" i="929"/>
  <c r="AA63" i="929"/>
  <c r="Z63" i="929"/>
  <c r="Y63" i="929"/>
  <c r="W63" i="929"/>
  <c r="V63" i="929"/>
  <c r="U63" i="929"/>
  <c r="T63" i="929"/>
  <c r="C63" i="929"/>
  <c r="D63" i="929" s="1"/>
  <c r="E63" i="929" s="1"/>
  <c r="AT62" i="929"/>
  <c r="AQ62" i="929"/>
  <c r="AS62" i="929" s="1"/>
  <c r="AC62" i="929"/>
  <c r="AR62" i="929" s="1"/>
  <c r="AB62" i="929"/>
  <c r="AA62" i="929"/>
  <c r="Z62" i="929"/>
  <c r="Y62" i="929"/>
  <c r="W62" i="929"/>
  <c r="V62" i="929"/>
  <c r="U62" i="929"/>
  <c r="T62" i="929"/>
  <c r="E62" i="929"/>
  <c r="C62" i="929"/>
  <c r="D62" i="929" s="1"/>
  <c r="AT61" i="929"/>
  <c r="AS61" i="929"/>
  <c r="AQ61" i="929"/>
  <c r="AC61" i="929"/>
  <c r="AR61" i="929" s="1"/>
  <c r="AB61" i="929"/>
  <c r="AA61" i="929"/>
  <c r="Z61" i="929"/>
  <c r="Y61" i="929"/>
  <c r="W61" i="929"/>
  <c r="U61" i="929"/>
  <c r="T61" i="929"/>
  <c r="V61" i="929" s="1"/>
  <c r="C61" i="929"/>
  <c r="D61" i="929" s="1"/>
  <c r="E61" i="929" s="1"/>
  <c r="AT60" i="929"/>
  <c r="AS60" i="929"/>
  <c r="AQ60" i="929"/>
  <c r="AC60" i="929"/>
  <c r="AR60" i="929" s="1"/>
  <c r="AB60" i="929"/>
  <c r="AA60" i="929"/>
  <c r="Z60" i="929"/>
  <c r="Y60" i="929"/>
  <c r="W60" i="929"/>
  <c r="V60" i="929"/>
  <c r="U60" i="929"/>
  <c r="T60" i="929"/>
  <c r="C60" i="929"/>
  <c r="D60" i="929" s="1"/>
  <c r="E60" i="929" s="1"/>
  <c r="AT59" i="929"/>
  <c r="AR59" i="929"/>
  <c r="AQ59" i="929"/>
  <c r="AS59" i="929" s="1"/>
  <c r="AC59" i="929"/>
  <c r="AB59" i="929"/>
  <c r="AA59" i="929"/>
  <c r="Z59" i="929"/>
  <c r="Y59" i="929"/>
  <c r="W59" i="929"/>
  <c r="V59" i="929"/>
  <c r="U59" i="929"/>
  <c r="T59" i="929"/>
  <c r="C59" i="929"/>
  <c r="D59" i="929" s="1"/>
  <c r="E59" i="929" s="1"/>
  <c r="AT58" i="929"/>
  <c r="AS58" i="929"/>
  <c r="AQ58" i="929"/>
  <c r="AC58" i="929"/>
  <c r="AR58" i="929" s="1"/>
  <c r="AB58" i="929"/>
  <c r="AA58" i="929"/>
  <c r="Z58" i="929"/>
  <c r="Y58" i="929"/>
  <c r="W58" i="929"/>
  <c r="U58" i="929"/>
  <c r="T58" i="929"/>
  <c r="V58" i="929" s="1"/>
  <c r="E58" i="929"/>
  <c r="C58" i="929"/>
  <c r="D58" i="929" s="1"/>
  <c r="AT57" i="929"/>
  <c r="AR57" i="929"/>
  <c r="AQ57" i="929"/>
  <c r="AS57" i="929" s="1"/>
  <c r="AC57" i="929"/>
  <c r="AB57" i="929"/>
  <c r="AA57" i="929"/>
  <c r="Z57" i="929"/>
  <c r="Y57" i="929"/>
  <c r="W57" i="929"/>
  <c r="U57" i="929"/>
  <c r="T57" i="929"/>
  <c r="V57" i="929" s="1"/>
  <c r="C57" i="929"/>
  <c r="D57" i="929" s="1"/>
  <c r="E57" i="929" s="1"/>
  <c r="AT56" i="929"/>
  <c r="AS56" i="929"/>
  <c r="AQ56" i="929"/>
  <c r="AC56" i="929"/>
  <c r="AR56" i="929" s="1"/>
  <c r="AB56" i="929"/>
  <c r="AA56" i="929"/>
  <c r="Z56" i="929"/>
  <c r="Y56" i="929"/>
  <c r="W56" i="929"/>
  <c r="V56" i="929"/>
  <c r="U56" i="929"/>
  <c r="T56" i="929"/>
  <c r="C56" i="929"/>
  <c r="D56" i="929" s="1"/>
  <c r="E56" i="929" s="1"/>
  <c r="AT55" i="929"/>
  <c r="AS55" i="929"/>
  <c r="AQ55" i="929"/>
  <c r="AC55" i="929"/>
  <c r="AR55" i="929" s="1"/>
  <c r="AB55" i="929"/>
  <c r="AA55" i="929"/>
  <c r="Z55" i="929"/>
  <c r="Y55" i="929"/>
  <c r="W55" i="929"/>
  <c r="U55" i="929"/>
  <c r="T55" i="929"/>
  <c r="V55" i="929" s="1"/>
  <c r="E55" i="929"/>
  <c r="C55" i="929"/>
  <c r="D55" i="929" s="1"/>
  <c r="AT54" i="929"/>
  <c r="AR54" i="929"/>
  <c r="AQ54" i="929"/>
  <c r="AS54" i="929" s="1"/>
  <c r="AC54" i="929"/>
  <c r="AB54" i="929"/>
  <c r="AA54" i="929"/>
  <c r="Z54" i="929"/>
  <c r="Y54" i="929"/>
  <c r="W54" i="929"/>
  <c r="U54" i="929"/>
  <c r="T54" i="929"/>
  <c r="V54" i="929" s="1"/>
  <c r="C54" i="929"/>
  <c r="D54" i="929" s="1"/>
  <c r="E54" i="929" s="1"/>
  <c r="AT53" i="929"/>
  <c r="AQ53" i="929"/>
  <c r="AS53" i="929" s="1"/>
  <c r="AC53" i="929"/>
  <c r="AR53" i="929" s="1"/>
  <c r="AB53" i="929"/>
  <c r="AA53" i="929"/>
  <c r="Z53" i="929"/>
  <c r="Y53" i="929"/>
  <c r="W53" i="929"/>
  <c r="V53" i="929"/>
  <c r="U53" i="929"/>
  <c r="T53" i="929"/>
  <c r="C53" i="929"/>
  <c r="D53" i="929" s="1"/>
  <c r="E53" i="929" s="1"/>
  <c r="AT52" i="929"/>
  <c r="AR52" i="929"/>
  <c r="AQ52" i="929"/>
  <c r="AS52" i="929" s="1"/>
  <c r="AC52" i="929"/>
  <c r="AB52" i="929"/>
  <c r="AA52" i="929"/>
  <c r="Z52" i="929"/>
  <c r="Y52" i="929"/>
  <c r="W52" i="929"/>
  <c r="U52" i="929"/>
  <c r="T52" i="929"/>
  <c r="V52" i="929" s="1"/>
  <c r="E52" i="929"/>
  <c r="C52" i="929"/>
  <c r="D52" i="929" s="1"/>
  <c r="AT51" i="929"/>
  <c r="AQ51" i="929"/>
  <c r="AS51" i="929" s="1"/>
  <c r="AC51" i="929"/>
  <c r="AR51" i="929" s="1"/>
  <c r="AB51" i="929"/>
  <c r="AA51" i="929"/>
  <c r="Z51" i="929"/>
  <c r="Y51" i="929"/>
  <c r="W51" i="929"/>
  <c r="V51" i="929"/>
  <c r="U51" i="929"/>
  <c r="T51" i="929"/>
  <c r="C51" i="929"/>
  <c r="D51" i="929" s="1"/>
  <c r="E51" i="929" s="1"/>
  <c r="AT50" i="929"/>
  <c r="AR50" i="929"/>
  <c r="AQ50" i="929"/>
  <c r="AS50" i="929" s="1"/>
  <c r="AC50" i="929"/>
  <c r="AB50" i="929"/>
  <c r="AA50" i="929"/>
  <c r="Z50" i="929"/>
  <c r="Y50" i="929"/>
  <c r="W50" i="929"/>
  <c r="V50" i="929"/>
  <c r="U50" i="929"/>
  <c r="T50" i="929"/>
  <c r="E50" i="929"/>
  <c r="C50" i="929"/>
  <c r="D50" i="929" s="1"/>
  <c r="AT49" i="929"/>
  <c r="AS49" i="929"/>
  <c r="AQ49" i="929"/>
  <c r="AC49" i="929"/>
  <c r="AR49" i="929" s="1"/>
  <c r="AB49" i="929"/>
  <c r="AA49" i="929"/>
  <c r="Z49" i="929"/>
  <c r="Y49" i="929"/>
  <c r="W49" i="929"/>
  <c r="U49" i="929"/>
  <c r="T49" i="929"/>
  <c r="V49" i="929" s="1"/>
  <c r="C49" i="929"/>
  <c r="D49" i="929" s="1"/>
  <c r="E49" i="929" s="1"/>
  <c r="AT48" i="929"/>
  <c r="AQ48" i="929"/>
  <c r="AS48" i="929" s="1"/>
  <c r="AC48" i="929"/>
  <c r="AR48" i="929" s="1"/>
  <c r="AB48" i="929"/>
  <c r="AA48" i="929"/>
  <c r="Z48" i="929"/>
  <c r="Y48" i="929"/>
  <c r="W48" i="929"/>
  <c r="V48" i="929"/>
  <c r="U48" i="929"/>
  <c r="T48" i="929"/>
  <c r="C48" i="929"/>
  <c r="D48" i="929" s="1"/>
  <c r="E48" i="929" s="1"/>
  <c r="AT47" i="929"/>
  <c r="AR47" i="929"/>
  <c r="AQ47" i="929"/>
  <c r="AS47" i="929" s="1"/>
  <c r="AC47" i="929"/>
  <c r="AB47" i="929"/>
  <c r="AA47" i="929"/>
  <c r="Z47" i="929"/>
  <c r="Y47" i="929"/>
  <c r="W47" i="929"/>
  <c r="V47" i="929"/>
  <c r="U47" i="929"/>
  <c r="T47" i="929"/>
  <c r="E47" i="929"/>
  <c r="C47" i="929"/>
  <c r="D47" i="929" s="1"/>
  <c r="AT46" i="929"/>
  <c r="AQ46" i="929"/>
  <c r="AS46" i="929" s="1"/>
  <c r="AC46" i="929"/>
  <c r="AR46" i="929" s="1"/>
  <c r="AB46" i="929"/>
  <c r="AA46" i="929"/>
  <c r="Z46" i="929"/>
  <c r="Y46" i="929"/>
  <c r="W46" i="929"/>
  <c r="U46" i="929"/>
  <c r="T46" i="929"/>
  <c r="V46" i="929" s="1"/>
  <c r="C46" i="929"/>
  <c r="D46" i="929" s="1"/>
  <c r="E46" i="929" s="1"/>
  <c r="AT45" i="929"/>
  <c r="AS45" i="929"/>
  <c r="AQ45" i="929"/>
  <c r="AC45" i="929"/>
  <c r="AR45" i="929" s="1"/>
  <c r="AB45" i="929"/>
  <c r="AA45" i="929"/>
  <c r="Z45" i="929"/>
  <c r="Y45" i="929"/>
  <c r="W45" i="929"/>
  <c r="V45" i="929"/>
  <c r="U45" i="929"/>
  <c r="T45" i="929"/>
  <c r="C45" i="929"/>
  <c r="D45" i="929" s="1"/>
  <c r="E45" i="929" s="1"/>
  <c r="AT44" i="929"/>
  <c r="AS44" i="929"/>
  <c r="AQ44" i="929"/>
  <c r="AC44" i="929"/>
  <c r="AR44" i="929" s="1"/>
  <c r="AB44" i="929"/>
  <c r="AA44" i="929"/>
  <c r="Z44" i="929"/>
  <c r="Y44" i="929"/>
  <c r="W44" i="929"/>
  <c r="V44" i="929"/>
  <c r="U44" i="929"/>
  <c r="T44" i="929"/>
  <c r="E44" i="929"/>
  <c r="C44" i="929"/>
  <c r="D44" i="929" s="1"/>
  <c r="AT43" i="929"/>
  <c r="AR43" i="929"/>
  <c r="AQ43" i="929"/>
  <c r="AS43" i="929" s="1"/>
  <c r="AC43" i="929"/>
  <c r="AB43" i="929"/>
  <c r="AA43" i="929"/>
  <c r="Z43" i="929"/>
  <c r="Y43" i="929"/>
  <c r="W43" i="929"/>
  <c r="U43" i="929"/>
  <c r="T43" i="929"/>
  <c r="V43" i="929" s="1"/>
  <c r="C43" i="929"/>
  <c r="D43" i="929" s="1"/>
  <c r="E43" i="929" s="1"/>
  <c r="AT42" i="929"/>
  <c r="AS42" i="929"/>
  <c r="AQ42" i="929"/>
  <c r="AC42" i="929"/>
  <c r="AR42" i="929" s="1"/>
  <c r="AB42" i="929"/>
  <c r="AA42" i="929"/>
  <c r="Z42" i="929"/>
  <c r="Y42" i="929"/>
  <c r="W42" i="929"/>
  <c r="V42" i="929"/>
  <c r="U42" i="929"/>
  <c r="T42" i="929"/>
  <c r="C42" i="929"/>
  <c r="D42" i="929" s="1"/>
  <c r="E42" i="929" s="1"/>
  <c r="AT41" i="929"/>
  <c r="AR41" i="929"/>
  <c r="AQ41" i="929"/>
  <c r="AS41" i="929" s="1"/>
  <c r="AC41" i="929"/>
  <c r="AB41" i="929"/>
  <c r="AA41" i="929"/>
  <c r="Z41" i="929"/>
  <c r="Y41" i="929"/>
  <c r="W41" i="929"/>
  <c r="V41" i="929"/>
  <c r="U41" i="929"/>
  <c r="T41" i="929"/>
  <c r="C41" i="929"/>
  <c r="D41" i="929" s="1"/>
  <c r="E41" i="929" s="1"/>
  <c r="AT40" i="929"/>
  <c r="AS40" i="929"/>
  <c r="AQ40" i="929"/>
  <c r="AC40" i="929"/>
  <c r="AR40" i="929" s="1"/>
  <c r="AB40" i="929"/>
  <c r="AA40" i="929"/>
  <c r="Z40" i="929"/>
  <c r="Y40" i="929"/>
  <c r="W40" i="929"/>
  <c r="U40" i="929"/>
  <c r="T40" i="929"/>
  <c r="V40" i="929" s="1"/>
  <c r="C40" i="929"/>
  <c r="D40" i="929" s="1"/>
  <c r="E40" i="929" s="1"/>
  <c r="AT39" i="929"/>
  <c r="AS39" i="929"/>
  <c r="AQ39" i="929"/>
  <c r="AC39" i="929"/>
  <c r="AR39" i="929" s="1"/>
  <c r="AB39" i="929"/>
  <c r="AA39" i="929"/>
  <c r="Z39" i="929"/>
  <c r="Y39" i="929"/>
  <c r="W39" i="929"/>
  <c r="V39" i="929"/>
  <c r="U39" i="929"/>
  <c r="T39" i="929"/>
  <c r="C39" i="929"/>
  <c r="D39" i="929" s="1"/>
  <c r="E39" i="929" s="1"/>
  <c r="AT38" i="929"/>
  <c r="AR38" i="929"/>
  <c r="AQ38" i="929"/>
  <c r="AS38" i="929" s="1"/>
  <c r="AC38" i="929"/>
  <c r="AB38" i="929"/>
  <c r="AA38" i="929"/>
  <c r="Z38" i="929"/>
  <c r="Y38" i="929"/>
  <c r="W38" i="929"/>
  <c r="V38" i="929"/>
  <c r="U38" i="929"/>
  <c r="T38" i="929"/>
  <c r="E38" i="929"/>
  <c r="C38" i="929"/>
  <c r="D38" i="929" s="1"/>
  <c r="AT37" i="929"/>
  <c r="AQ37" i="929"/>
  <c r="AS37" i="929" s="1"/>
  <c r="AC37" i="929"/>
  <c r="AR37" i="929" s="1"/>
  <c r="AB37" i="929"/>
  <c r="AA37" i="929"/>
  <c r="Z37" i="929"/>
  <c r="Y37" i="929"/>
  <c r="W37" i="929"/>
  <c r="U37" i="929"/>
  <c r="T37" i="929"/>
  <c r="V37" i="929" s="1"/>
  <c r="C37" i="929"/>
  <c r="D37" i="929" s="1"/>
  <c r="E37" i="929" s="1"/>
  <c r="AT36" i="929"/>
  <c r="AR36" i="929"/>
  <c r="AQ36" i="929"/>
  <c r="AS36" i="929" s="1"/>
  <c r="AC36" i="929"/>
  <c r="AB36" i="929"/>
  <c r="AA36" i="929"/>
  <c r="Z36" i="929"/>
  <c r="Y36" i="929"/>
  <c r="W36" i="929"/>
  <c r="V36" i="929"/>
  <c r="U36" i="929"/>
  <c r="T36" i="929"/>
  <c r="C36" i="929"/>
  <c r="D36" i="929" s="1"/>
  <c r="E36" i="929" s="1"/>
  <c r="AT35" i="929"/>
  <c r="AQ35" i="929"/>
  <c r="AS35" i="929" s="1"/>
  <c r="AC35" i="929"/>
  <c r="AR35" i="929" s="1"/>
  <c r="AB35" i="929"/>
  <c r="AA35" i="929"/>
  <c r="Z35" i="929"/>
  <c r="Y35" i="929"/>
  <c r="W35" i="929"/>
  <c r="V35" i="929"/>
  <c r="U35" i="929"/>
  <c r="T35" i="929"/>
  <c r="C35" i="929"/>
  <c r="D35" i="929" s="1"/>
  <c r="E35" i="929" s="1"/>
  <c r="AT34" i="929"/>
  <c r="AS34" i="929"/>
  <c r="AR34" i="929"/>
  <c r="AQ34" i="929"/>
  <c r="AC34" i="929"/>
  <c r="AB34" i="929"/>
  <c r="AA34" i="929"/>
  <c r="Z34" i="929"/>
  <c r="Y34" i="929"/>
  <c r="W34" i="929"/>
  <c r="U34" i="929"/>
  <c r="T34" i="929"/>
  <c r="V34" i="929" s="1"/>
  <c r="E34" i="929"/>
  <c r="C34" i="929"/>
  <c r="D34" i="929" s="1"/>
  <c r="AT33" i="929"/>
  <c r="AS33" i="929"/>
  <c r="AR33" i="929"/>
  <c r="AQ33" i="929"/>
  <c r="AC33" i="929"/>
  <c r="AB33" i="929"/>
  <c r="AA33" i="929"/>
  <c r="Z33" i="929"/>
  <c r="Y33" i="929"/>
  <c r="W33" i="929"/>
  <c r="U33" i="929"/>
  <c r="T33" i="929"/>
  <c r="V33" i="929" s="1"/>
  <c r="C33" i="929"/>
  <c r="D33" i="929" s="1"/>
  <c r="E33" i="929" s="1"/>
  <c r="AT32" i="929"/>
  <c r="AQ32" i="929"/>
  <c r="AS32" i="929" s="1"/>
  <c r="AC32" i="929"/>
  <c r="AR32" i="929" s="1"/>
  <c r="AB32" i="929"/>
  <c r="AA32" i="929"/>
  <c r="Z32" i="929"/>
  <c r="Y32" i="929"/>
  <c r="W32" i="929"/>
  <c r="V32" i="929"/>
  <c r="U32" i="929"/>
  <c r="T32" i="929"/>
  <c r="C32" i="929"/>
  <c r="D32" i="929" s="1"/>
  <c r="E32" i="929" s="1"/>
  <c r="AT31" i="929"/>
  <c r="AR31" i="929"/>
  <c r="AQ31" i="929"/>
  <c r="AS31" i="929" s="1"/>
  <c r="AC31" i="929"/>
  <c r="AB31" i="929"/>
  <c r="AA31" i="929"/>
  <c r="Z31" i="929"/>
  <c r="Y31" i="929"/>
  <c r="W31" i="929"/>
  <c r="U31" i="929"/>
  <c r="T31" i="929"/>
  <c r="V31" i="929" s="1"/>
  <c r="E31" i="929"/>
  <c r="C31" i="929"/>
  <c r="D31" i="929" s="1"/>
  <c r="AT30" i="929"/>
  <c r="AQ30" i="929"/>
  <c r="AS30" i="929" s="1"/>
  <c r="AC30" i="929"/>
  <c r="AR30" i="929" s="1"/>
  <c r="AB30" i="929"/>
  <c r="AA30" i="929"/>
  <c r="Z30" i="929"/>
  <c r="Y30" i="929"/>
  <c r="W30" i="929"/>
  <c r="V30" i="929"/>
  <c r="U30" i="929"/>
  <c r="T30" i="929"/>
  <c r="C30" i="929"/>
  <c r="D30" i="929" s="1"/>
  <c r="E30" i="929" s="1"/>
  <c r="AT29" i="929"/>
  <c r="AS29" i="929"/>
  <c r="AQ29" i="929"/>
  <c r="AC29" i="929"/>
  <c r="AR29" i="929" s="1"/>
  <c r="AB29" i="929"/>
  <c r="AA29" i="929"/>
  <c r="Z29" i="929"/>
  <c r="Y29" i="929"/>
  <c r="W29" i="929"/>
  <c r="V29" i="929"/>
  <c r="U29" i="929"/>
  <c r="T29" i="929"/>
  <c r="C29" i="929"/>
  <c r="D29" i="929" s="1"/>
  <c r="E29" i="929" s="1"/>
  <c r="AT28" i="929"/>
  <c r="AS28" i="929"/>
  <c r="AR28" i="929"/>
  <c r="AQ28" i="929"/>
  <c r="AC28" i="929"/>
  <c r="AB28" i="929"/>
  <c r="AA28" i="929"/>
  <c r="Z28" i="929"/>
  <c r="Y28" i="929"/>
  <c r="W28" i="929"/>
  <c r="U28" i="929"/>
  <c r="T28" i="929"/>
  <c r="V28" i="929" s="1"/>
  <c r="E28" i="929"/>
  <c r="C28" i="929"/>
  <c r="D28" i="929" s="1"/>
  <c r="AT27" i="929"/>
  <c r="AR27" i="929"/>
  <c r="AQ27" i="929"/>
  <c r="AS27" i="929" s="1"/>
  <c r="AC27" i="929"/>
  <c r="AB27" i="929"/>
  <c r="AA27" i="929"/>
  <c r="Z27" i="929"/>
  <c r="Y27" i="929"/>
  <c r="W27" i="929"/>
  <c r="U27" i="929"/>
  <c r="T27" i="929"/>
  <c r="V27" i="929" s="1"/>
  <c r="C27" i="929"/>
  <c r="D27" i="929" s="1"/>
  <c r="E27" i="929" s="1"/>
  <c r="AT26" i="929"/>
  <c r="AQ26" i="929"/>
  <c r="AS26" i="929" s="1"/>
  <c r="AC26" i="929"/>
  <c r="AR26" i="929" s="1"/>
  <c r="AB26" i="929"/>
  <c r="AA26" i="929"/>
  <c r="Z26" i="929"/>
  <c r="Y26" i="929"/>
  <c r="W26" i="929"/>
  <c r="U26" i="929"/>
  <c r="T26" i="929"/>
  <c r="V26" i="929" s="1"/>
  <c r="E26" i="929"/>
  <c r="C26" i="929"/>
  <c r="D26" i="929" s="1"/>
  <c r="AT25" i="929"/>
  <c r="AS25" i="929"/>
  <c r="AR25" i="929"/>
  <c r="AQ25" i="929"/>
  <c r="AC25" i="929"/>
  <c r="AB25" i="929"/>
  <c r="AA25" i="929"/>
  <c r="Z25" i="929"/>
  <c r="Y25" i="929"/>
  <c r="W25" i="929"/>
  <c r="U25" i="929"/>
  <c r="T25" i="929"/>
  <c r="V25" i="929" s="1"/>
  <c r="C25" i="929"/>
  <c r="D25" i="929" s="1"/>
  <c r="E25" i="929" s="1"/>
  <c r="AT24" i="929"/>
  <c r="AQ24" i="929"/>
  <c r="AS24" i="929" s="1"/>
  <c r="AC24" i="929"/>
  <c r="AR24" i="929" s="1"/>
  <c r="AB24" i="929"/>
  <c r="AA24" i="929"/>
  <c r="Z24" i="929"/>
  <c r="Y24" i="929"/>
  <c r="W24" i="929"/>
  <c r="V24" i="929"/>
  <c r="U24" i="929"/>
  <c r="T24" i="929"/>
  <c r="C24" i="929"/>
  <c r="D24" i="929" s="1"/>
  <c r="E24" i="929" s="1"/>
  <c r="AT23" i="929"/>
  <c r="AQ23" i="929"/>
  <c r="AS23" i="929" s="1"/>
  <c r="AC23" i="929"/>
  <c r="AR23" i="929" s="1"/>
  <c r="AB23" i="929"/>
  <c r="AA23" i="929"/>
  <c r="Z23" i="929"/>
  <c r="Y23" i="929"/>
  <c r="W23" i="929"/>
  <c r="U23" i="929"/>
  <c r="T23" i="929"/>
  <c r="V23" i="929" s="1"/>
  <c r="C23" i="929"/>
  <c r="D23" i="929" s="1"/>
  <c r="E23" i="929" s="1"/>
  <c r="AT22" i="929"/>
  <c r="AS22" i="929"/>
  <c r="AQ22" i="929"/>
  <c r="AC22" i="929"/>
  <c r="AR22" i="929" s="1"/>
  <c r="AB22" i="929"/>
  <c r="AA22" i="929"/>
  <c r="Z22" i="929"/>
  <c r="Y22" i="929"/>
  <c r="W22" i="929"/>
  <c r="U22" i="929"/>
  <c r="T22" i="929"/>
  <c r="V22" i="929" s="1"/>
  <c r="E22" i="929"/>
  <c r="C22" i="929"/>
  <c r="D22" i="929" s="1"/>
  <c r="AT21" i="929"/>
  <c r="AS21" i="929"/>
  <c r="AQ21" i="929"/>
  <c r="AC21" i="929"/>
  <c r="AR21" i="929" s="1"/>
  <c r="AB21" i="929"/>
  <c r="AA21" i="929"/>
  <c r="Z21" i="929"/>
  <c r="Y21" i="929"/>
  <c r="W21" i="929"/>
  <c r="V21" i="929"/>
  <c r="U21" i="929"/>
  <c r="T21" i="929"/>
  <c r="C21" i="929"/>
  <c r="D21" i="929" s="1"/>
  <c r="E21" i="929" s="1"/>
  <c r="AT20" i="929"/>
  <c r="AQ20" i="929"/>
  <c r="AS20" i="929" s="1"/>
  <c r="AC20" i="929"/>
  <c r="AR20" i="929" s="1"/>
  <c r="AB20" i="929"/>
  <c r="AA20" i="929"/>
  <c r="Z20" i="929"/>
  <c r="Y20" i="929"/>
  <c r="W20" i="929"/>
  <c r="V20" i="929"/>
  <c r="U20" i="929"/>
  <c r="T20" i="929"/>
  <c r="C20" i="929"/>
  <c r="D20" i="929" s="1"/>
  <c r="E20" i="929" s="1"/>
  <c r="AT19" i="929"/>
  <c r="AQ19" i="929"/>
  <c r="AS19" i="929" s="1"/>
  <c r="AC19" i="929"/>
  <c r="AR19" i="929" s="1"/>
  <c r="AB19" i="929"/>
  <c r="AA19" i="929"/>
  <c r="Z19" i="929"/>
  <c r="Y19" i="929"/>
  <c r="W19" i="929"/>
  <c r="U19" i="929"/>
  <c r="T19" i="929"/>
  <c r="V19" i="929" s="1"/>
  <c r="C19" i="929"/>
  <c r="D19" i="929" s="1"/>
  <c r="E19" i="929" s="1"/>
  <c r="AT18" i="929"/>
  <c r="AQ18" i="929"/>
  <c r="AS18" i="929" s="1"/>
  <c r="AC18" i="929"/>
  <c r="AR18" i="929" s="1"/>
  <c r="AB18" i="929"/>
  <c r="AA18" i="929"/>
  <c r="Z18" i="929"/>
  <c r="Y18" i="929"/>
  <c r="W18" i="929"/>
  <c r="U18" i="929"/>
  <c r="T18" i="929"/>
  <c r="V18" i="929" s="1"/>
  <c r="C18" i="929"/>
  <c r="D18" i="929" s="1"/>
  <c r="E18" i="929" s="1"/>
  <c r="AT17" i="929"/>
  <c r="AS17" i="929"/>
  <c r="AR17" i="929"/>
  <c r="AQ17" i="929"/>
  <c r="AC17" i="929"/>
  <c r="AB17" i="929"/>
  <c r="AA17" i="929"/>
  <c r="Z17" i="929"/>
  <c r="Y17" i="929"/>
  <c r="W17" i="929"/>
  <c r="V17" i="929"/>
  <c r="U17" i="929"/>
  <c r="T17" i="929"/>
  <c r="C17" i="929"/>
  <c r="D17" i="929" s="1"/>
  <c r="E17" i="929" s="1"/>
  <c r="AT16" i="929"/>
  <c r="AQ16" i="929"/>
  <c r="AS16" i="929" s="1"/>
  <c r="AC16" i="929"/>
  <c r="AR16" i="929" s="1"/>
  <c r="AB16" i="929"/>
  <c r="AA16" i="929"/>
  <c r="Z16" i="929"/>
  <c r="Y16" i="929"/>
  <c r="W16" i="929"/>
  <c r="U16" i="929"/>
  <c r="T16" i="929"/>
  <c r="V16" i="929" s="1"/>
  <c r="C16" i="929"/>
  <c r="D16" i="929" s="1"/>
  <c r="E16" i="929" s="1"/>
  <c r="AT15" i="929"/>
  <c r="AQ15" i="929"/>
  <c r="AS15" i="929" s="1"/>
  <c r="AC15" i="929"/>
  <c r="AR15" i="929" s="1"/>
  <c r="AB15" i="929"/>
  <c r="AA15" i="929"/>
  <c r="Z15" i="929"/>
  <c r="Y15" i="929"/>
  <c r="W15" i="929"/>
  <c r="U15" i="929"/>
  <c r="T15" i="929"/>
  <c r="V15" i="929" s="1"/>
  <c r="C15" i="929"/>
  <c r="D15" i="929" s="1"/>
  <c r="E15" i="929" s="1"/>
  <c r="AT14" i="929"/>
  <c r="AQ14" i="929"/>
  <c r="AS14" i="929" s="1"/>
  <c r="AC14" i="929"/>
  <c r="AR14" i="929" s="1"/>
  <c r="AB14" i="929"/>
  <c r="AA14" i="929"/>
  <c r="Z14" i="929"/>
  <c r="Y14" i="929"/>
  <c r="W14" i="929"/>
  <c r="U14" i="929"/>
  <c r="T14" i="929"/>
  <c r="V14" i="929" s="1"/>
  <c r="C14" i="929"/>
  <c r="D14" i="929" s="1"/>
  <c r="E14" i="929" s="1"/>
  <c r="AT13" i="929"/>
  <c r="AQ13" i="929"/>
  <c r="AS13" i="929" s="1"/>
  <c r="AC13" i="929"/>
  <c r="AR13" i="929" s="1"/>
  <c r="AB13" i="929"/>
  <c r="AA13" i="929"/>
  <c r="Z13" i="929"/>
  <c r="Y13" i="929"/>
  <c r="W13" i="929"/>
  <c r="U13" i="929"/>
  <c r="T13" i="929"/>
  <c r="V13" i="929" s="1"/>
  <c r="C13" i="929"/>
  <c r="D13" i="929" s="1"/>
  <c r="E13" i="929" s="1"/>
  <c r="AT12" i="929"/>
  <c r="AQ12" i="929"/>
  <c r="AS12" i="929" s="1"/>
  <c r="AC12" i="929"/>
  <c r="AR12" i="929" s="1"/>
  <c r="AB12" i="929"/>
  <c r="AA12" i="929"/>
  <c r="Z12" i="929"/>
  <c r="Y12" i="929"/>
  <c r="W12" i="929"/>
  <c r="U12" i="929"/>
  <c r="T12" i="929"/>
  <c r="V12" i="929" s="1"/>
  <c r="C12" i="929"/>
  <c r="D12" i="929" s="1"/>
  <c r="E12" i="929" s="1"/>
  <c r="AT11" i="929"/>
  <c r="AQ11" i="929"/>
  <c r="AS11" i="929" s="1"/>
  <c r="AC11" i="929"/>
  <c r="AR11" i="929" s="1"/>
  <c r="AB11" i="929"/>
  <c r="AA11" i="929"/>
  <c r="Z11" i="929"/>
  <c r="Y11" i="929"/>
  <c r="W11" i="929"/>
  <c r="U11" i="929"/>
  <c r="T11" i="929"/>
  <c r="V11" i="929" s="1"/>
  <c r="C11" i="929"/>
  <c r="D11" i="929" s="1"/>
  <c r="E11" i="929" s="1"/>
  <c r="AT10" i="929"/>
  <c r="AQ10" i="929"/>
  <c r="AC10" i="929"/>
  <c r="AR10" i="929" s="1"/>
  <c r="AB10" i="929"/>
  <c r="AA10" i="929"/>
  <c r="Z10" i="929"/>
  <c r="Y10" i="929"/>
  <c r="W10" i="929"/>
  <c r="U10" i="929"/>
  <c r="T10" i="929"/>
  <c r="C10" i="929"/>
  <c r="D10" i="929" s="1"/>
  <c r="E10" i="929" s="1"/>
  <c r="AO9" i="929"/>
  <c r="AN9" i="929"/>
  <c r="AM9" i="929"/>
  <c r="AL9" i="929"/>
  <c r="AK9" i="929"/>
  <c r="AJ9" i="929"/>
  <c r="AI9" i="929"/>
  <c r="AH9" i="929"/>
  <c r="R9" i="929"/>
  <c r="Q9" i="929"/>
  <c r="P9" i="929"/>
  <c r="AX121" i="929" s="1"/>
  <c r="BA121" i="929" s="1"/>
  <c r="BB121" i="929" s="1"/>
  <c r="O9" i="929"/>
  <c r="AX120" i="929" s="1"/>
  <c r="BA120" i="929" s="1"/>
  <c r="BB120" i="929" s="1"/>
  <c r="N9" i="929"/>
  <c r="AX119" i="929" s="1"/>
  <c r="BA119" i="929" s="1"/>
  <c r="BB119" i="929" s="1"/>
  <c r="M9" i="929"/>
  <c r="AX118" i="929" s="1"/>
  <c r="BA118" i="929" s="1"/>
  <c r="BB118" i="929" s="1"/>
  <c r="L9" i="929"/>
  <c r="AX117" i="929" s="1"/>
  <c r="BA117" i="929" s="1"/>
  <c r="BB117" i="929" s="1"/>
  <c r="K9" i="929"/>
  <c r="AX116" i="929" s="1"/>
  <c r="BA116" i="929" s="1"/>
  <c r="BB116" i="929" s="1"/>
  <c r="AF230" i="928"/>
  <c r="T230" i="928"/>
  <c r="B230" i="928"/>
  <c r="B214" i="928"/>
  <c r="B224" i="928" s="1"/>
  <c r="V208" i="928"/>
  <c r="U206" i="928"/>
  <c r="T206" i="928"/>
  <c r="V206" i="928" s="1"/>
  <c r="J206" i="928"/>
  <c r="S206" i="928" s="1"/>
  <c r="I206" i="928"/>
  <c r="E206" i="928"/>
  <c r="D206" i="928"/>
  <c r="C206" i="928"/>
  <c r="V205" i="928"/>
  <c r="U205" i="928"/>
  <c r="T205" i="928"/>
  <c r="S205" i="928"/>
  <c r="J205" i="928"/>
  <c r="I205" i="928"/>
  <c r="E205" i="928"/>
  <c r="D205" i="928"/>
  <c r="C205" i="928"/>
  <c r="V204" i="928"/>
  <c r="T204" i="928"/>
  <c r="J204" i="928"/>
  <c r="S204" i="928" s="1"/>
  <c r="I204" i="928"/>
  <c r="U204" i="928" s="1"/>
  <c r="E204" i="928"/>
  <c r="D204" i="928"/>
  <c r="C204" i="928"/>
  <c r="U203" i="928"/>
  <c r="T203" i="928"/>
  <c r="V203" i="928" s="1"/>
  <c r="S203" i="928"/>
  <c r="J203" i="928"/>
  <c r="I203" i="928"/>
  <c r="E203" i="928"/>
  <c r="D203" i="928"/>
  <c r="C203" i="928"/>
  <c r="T202" i="928"/>
  <c r="V202" i="928" s="1"/>
  <c r="S202" i="928"/>
  <c r="J202" i="928"/>
  <c r="I202" i="928"/>
  <c r="U202" i="928" s="1"/>
  <c r="E202" i="928"/>
  <c r="D202" i="928"/>
  <c r="C202" i="928"/>
  <c r="T201" i="928"/>
  <c r="V201" i="928" s="1"/>
  <c r="J201" i="928"/>
  <c r="S201" i="928" s="1"/>
  <c r="I201" i="928"/>
  <c r="U201" i="928" s="1"/>
  <c r="E201" i="928"/>
  <c r="D201" i="928"/>
  <c r="C201" i="928"/>
  <c r="U200" i="928"/>
  <c r="T200" i="928"/>
  <c r="V200" i="928" s="1"/>
  <c r="J200" i="928"/>
  <c r="S200" i="928" s="1"/>
  <c r="I200" i="928"/>
  <c r="E200" i="928"/>
  <c r="D200" i="928"/>
  <c r="C200" i="928"/>
  <c r="T199" i="928"/>
  <c r="V199" i="928" s="1"/>
  <c r="S199" i="928"/>
  <c r="J199" i="928"/>
  <c r="I199" i="928"/>
  <c r="U199" i="928" s="1"/>
  <c r="E199" i="928"/>
  <c r="D199" i="928"/>
  <c r="C199" i="928"/>
  <c r="T198" i="928"/>
  <c r="V198" i="928" s="1"/>
  <c r="J198" i="928"/>
  <c r="S198" i="928" s="1"/>
  <c r="I198" i="928"/>
  <c r="U198" i="928" s="1"/>
  <c r="E198" i="928"/>
  <c r="D198" i="928"/>
  <c r="C198" i="928"/>
  <c r="V197" i="928"/>
  <c r="T197" i="928"/>
  <c r="S197" i="928"/>
  <c r="J197" i="928"/>
  <c r="I197" i="928"/>
  <c r="U197" i="928" s="1"/>
  <c r="E197" i="928"/>
  <c r="D197" i="928"/>
  <c r="C197" i="928"/>
  <c r="V196" i="928"/>
  <c r="T196" i="928"/>
  <c r="J196" i="928"/>
  <c r="S196" i="928" s="1"/>
  <c r="I196" i="928"/>
  <c r="U196" i="928" s="1"/>
  <c r="E196" i="928"/>
  <c r="D196" i="928"/>
  <c r="C196" i="928"/>
  <c r="T195" i="928"/>
  <c r="V195" i="928" s="1"/>
  <c r="S195" i="928"/>
  <c r="J195" i="928"/>
  <c r="I195" i="928"/>
  <c r="U195" i="928" s="1"/>
  <c r="E195" i="928"/>
  <c r="D195" i="928"/>
  <c r="C195" i="928"/>
  <c r="T194" i="928"/>
  <c r="V194" i="928" s="1"/>
  <c r="S194" i="928"/>
  <c r="J194" i="928"/>
  <c r="I194" i="928"/>
  <c r="U194" i="928" s="1"/>
  <c r="E194" i="928"/>
  <c r="D194" i="928"/>
  <c r="C194" i="928"/>
  <c r="V193" i="928"/>
  <c r="T193" i="928"/>
  <c r="J193" i="928"/>
  <c r="S193" i="928" s="1"/>
  <c r="I193" i="928"/>
  <c r="U193" i="928" s="1"/>
  <c r="E193" i="928"/>
  <c r="D193" i="928"/>
  <c r="C193" i="928"/>
  <c r="V192" i="928"/>
  <c r="U192" i="928"/>
  <c r="T192" i="928"/>
  <c r="J192" i="928"/>
  <c r="S192" i="928" s="1"/>
  <c r="I192" i="928"/>
  <c r="E192" i="928"/>
  <c r="D192" i="928"/>
  <c r="C192" i="928"/>
  <c r="T191" i="928"/>
  <c r="V191" i="928" s="1"/>
  <c r="S191" i="928"/>
  <c r="J191" i="928"/>
  <c r="I191" i="928"/>
  <c r="U191" i="928" s="1"/>
  <c r="E191" i="928"/>
  <c r="D191" i="928"/>
  <c r="C191" i="928"/>
  <c r="U190" i="928"/>
  <c r="T190" i="928"/>
  <c r="V190" i="928" s="1"/>
  <c r="J190" i="928"/>
  <c r="S190" i="928" s="1"/>
  <c r="I190" i="928"/>
  <c r="E190" i="928"/>
  <c r="D190" i="928"/>
  <c r="C190" i="928"/>
  <c r="V189" i="928"/>
  <c r="U189" i="928"/>
  <c r="T189" i="928"/>
  <c r="S189" i="928"/>
  <c r="J189" i="928"/>
  <c r="I189" i="928"/>
  <c r="E189" i="928"/>
  <c r="D189" i="928"/>
  <c r="C189" i="928"/>
  <c r="V188" i="928"/>
  <c r="T188" i="928"/>
  <c r="J188" i="928"/>
  <c r="S188" i="928" s="1"/>
  <c r="I188" i="928"/>
  <c r="U188" i="928" s="1"/>
  <c r="E188" i="928"/>
  <c r="D188" i="928"/>
  <c r="C188" i="928"/>
  <c r="U187" i="928"/>
  <c r="T187" i="928"/>
  <c r="V187" i="928" s="1"/>
  <c r="S187" i="928"/>
  <c r="J187" i="928"/>
  <c r="I187" i="928"/>
  <c r="E187" i="928"/>
  <c r="D187" i="928"/>
  <c r="C187" i="928"/>
  <c r="T186" i="928"/>
  <c r="V186" i="928" s="1"/>
  <c r="S186" i="928"/>
  <c r="J186" i="928"/>
  <c r="I186" i="928"/>
  <c r="U186" i="928" s="1"/>
  <c r="E186" i="928"/>
  <c r="D186" i="928"/>
  <c r="C186" i="928"/>
  <c r="T185" i="928"/>
  <c r="V185" i="928" s="1"/>
  <c r="J185" i="928"/>
  <c r="S185" i="928" s="1"/>
  <c r="I185" i="928"/>
  <c r="U185" i="928" s="1"/>
  <c r="E185" i="928"/>
  <c r="D185" i="928"/>
  <c r="C185" i="928"/>
  <c r="U184" i="928"/>
  <c r="T184" i="928"/>
  <c r="V184" i="928" s="1"/>
  <c r="J184" i="928"/>
  <c r="S184" i="928" s="1"/>
  <c r="I184" i="928"/>
  <c r="E184" i="928"/>
  <c r="D184" i="928"/>
  <c r="C184" i="928"/>
  <c r="T183" i="928"/>
  <c r="V183" i="928" s="1"/>
  <c r="S183" i="928"/>
  <c r="J183" i="928"/>
  <c r="I183" i="928"/>
  <c r="U183" i="928" s="1"/>
  <c r="E183" i="928"/>
  <c r="D183" i="928"/>
  <c r="C183" i="928"/>
  <c r="T182" i="928"/>
  <c r="J182" i="928"/>
  <c r="S182" i="928" s="1"/>
  <c r="I182" i="928"/>
  <c r="U182" i="928" s="1"/>
  <c r="E182" i="928"/>
  <c r="D182" i="928"/>
  <c r="C182" i="928"/>
  <c r="V181" i="928"/>
  <c r="T181" i="928"/>
  <c r="S181" i="928"/>
  <c r="J181" i="928"/>
  <c r="I181" i="928"/>
  <c r="U181" i="928" s="1"/>
  <c r="E181" i="928"/>
  <c r="D181" i="928"/>
  <c r="C181" i="928"/>
  <c r="R180" i="928"/>
  <c r="B218" i="928" s="1"/>
  <c r="B228" i="928" s="1"/>
  <c r="Q180" i="928"/>
  <c r="B217" i="928" s="1"/>
  <c r="B227" i="928" s="1"/>
  <c r="P180" i="928"/>
  <c r="B216" i="928" s="1"/>
  <c r="B226" i="928" s="1"/>
  <c r="O180" i="928"/>
  <c r="B215" i="928" s="1"/>
  <c r="B225" i="928" s="1"/>
  <c r="N180" i="928"/>
  <c r="M180" i="928"/>
  <c r="B213" i="928" s="1"/>
  <c r="B223" i="928" s="1"/>
  <c r="L180" i="928"/>
  <c r="B212" i="928" s="1"/>
  <c r="B222" i="928" s="1"/>
  <c r="K180" i="928"/>
  <c r="B211" i="928" s="1"/>
  <c r="B221" i="928" s="1"/>
  <c r="E179" i="928"/>
  <c r="V177" i="928"/>
  <c r="AS175" i="928"/>
  <c r="AQ175" i="928"/>
  <c r="AI175" i="928"/>
  <c r="AR175" i="928" s="1"/>
  <c r="AB175" i="928"/>
  <c r="Z175" i="928"/>
  <c r="T175" i="928"/>
  <c r="J175" i="928"/>
  <c r="I175" i="928"/>
  <c r="E175" i="928"/>
  <c r="D175" i="928"/>
  <c r="C175" i="928"/>
  <c r="AS174" i="928"/>
  <c r="AQ174" i="928"/>
  <c r="AI174" i="928"/>
  <c r="AR174" i="928" s="1"/>
  <c r="AB174" i="928"/>
  <c r="Z174" i="928"/>
  <c r="U174" i="928"/>
  <c r="T174" i="928"/>
  <c r="V174" i="928" s="1"/>
  <c r="J174" i="928"/>
  <c r="I174" i="928"/>
  <c r="E174" i="928"/>
  <c r="D174" i="928"/>
  <c r="C174" i="928"/>
  <c r="AS173" i="928"/>
  <c r="AR173" i="928"/>
  <c r="AQ173" i="928"/>
  <c r="AI173" i="928"/>
  <c r="AB173" i="928"/>
  <c r="Z173" i="928"/>
  <c r="V173" i="928"/>
  <c r="T173" i="928"/>
  <c r="J173" i="928"/>
  <c r="I173" i="928"/>
  <c r="U173" i="928" s="1"/>
  <c r="E173" i="928"/>
  <c r="D173" i="928"/>
  <c r="C173" i="928"/>
  <c r="AS172" i="928"/>
  <c r="AQ172" i="928"/>
  <c r="AI172" i="928"/>
  <c r="AR172" i="928" s="1"/>
  <c r="AB172" i="928"/>
  <c r="Z172" i="928"/>
  <c r="U172" i="928"/>
  <c r="T172" i="928"/>
  <c r="V172" i="928" s="1"/>
  <c r="J172" i="928"/>
  <c r="I172" i="928"/>
  <c r="E172" i="928"/>
  <c r="D172" i="928"/>
  <c r="C172" i="928"/>
  <c r="AS171" i="928"/>
  <c r="AR171" i="928"/>
  <c r="AQ171" i="928"/>
  <c r="AI171" i="928"/>
  <c r="AB171" i="928"/>
  <c r="Z171" i="928"/>
  <c r="T171" i="928"/>
  <c r="V171" i="928" s="1"/>
  <c r="J171" i="928"/>
  <c r="I171" i="928"/>
  <c r="U171" i="928" s="1"/>
  <c r="E171" i="928"/>
  <c r="D171" i="928"/>
  <c r="C171" i="928"/>
  <c r="AS170" i="928"/>
  <c r="AQ170" i="928"/>
  <c r="AI170" i="928"/>
  <c r="AR170" i="928" s="1"/>
  <c r="AB170" i="928"/>
  <c r="Z170" i="928"/>
  <c r="T170" i="928"/>
  <c r="V170" i="928" s="1"/>
  <c r="J170" i="928"/>
  <c r="I170" i="928"/>
  <c r="U170" i="928" s="1"/>
  <c r="E170" i="928"/>
  <c r="D170" i="928"/>
  <c r="C170" i="928"/>
  <c r="AS169" i="928"/>
  <c r="AR169" i="928"/>
  <c r="AQ169" i="928"/>
  <c r="AI169" i="928"/>
  <c r="AB169" i="928"/>
  <c r="Z169" i="928"/>
  <c r="T169" i="928"/>
  <c r="V169" i="928" s="1"/>
  <c r="J169" i="928"/>
  <c r="I169" i="928"/>
  <c r="U169" i="928" s="1"/>
  <c r="E169" i="928"/>
  <c r="D169" i="928"/>
  <c r="C169" i="928"/>
  <c r="AS168" i="928"/>
  <c r="AQ168" i="928"/>
  <c r="AI168" i="928"/>
  <c r="AR168" i="928" s="1"/>
  <c r="AB168" i="928"/>
  <c r="Z168" i="928"/>
  <c r="U168" i="928"/>
  <c r="T168" i="928"/>
  <c r="V168" i="928" s="1"/>
  <c r="J168" i="928"/>
  <c r="I168" i="928"/>
  <c r="E168" i="928"/>
  <c r="D168" i="928"/>
  <c r="C168" i="928"/>
  <c r="AS167" i="928"/>
  <c r="AR167" i="928"/>
  <c r="AQ167" i="928"/>
  <c r="AI167" i="928"/>
  <c r="AB167" i="928"/>
  <c r="Z167" i="928"/>
  <c r="T167" i="928"/>
  <c r="V167" i="928" s="1"/>
  <c r="J167" i="928"/>
  <c r="I167" i="928"/>
  <c r="U167" i="928" s="1"/>
  <c r="E167" i="928"/>
  <c r="D167" i="928"/>
  <c r="C167" i="928"/>
  <c r="AS166" i="928"/>
  <c r="AQ166" i="928"/>
  <c r="AI166" i="928"/>
  <c r="AR166" i="928" s="1"/>
  <c r="AB166" i="928"/>
  <c r="Z166" i="928"/>
  <c r="U166" i="928"/>
  <c r="T166" i="928"/>
  <c r="V166" i="928" s="1"/>
  <c r="J166" i="928"/>
  <c r="I166" i="928"/>
  <c r="E166" i="928"/>
  <c r="D166" i="928"/>
  <c r="C166" i="928"/>
  <c r="AS165" i="928"/>
  <c r="AR165" i="928"/>
  <c r="AQ165" i="928"/>
  <c r="AI165" i="928"/>
  <c r="AB165" i="928"/>
  <c r="Z165" i="928"/>
  <c r="T165" i="928"/>
  <c r="V165" i="928" s="1"/>
  <c r="J165" i="928"/>
  <c r="I165" i="928"/>
  <c r="U165" i="928" s="1"/>
  <c r="E165" i="928"/>
  <c r="D165" i="928"/>
  <c r="C165" i="928"/>
  <c r="AS164" i="928"/>
  <c r="AQ164" i="928"/>
  <c r="AI164" i="928"/>
  <c r="AR164" i="928" s="1"/>
  <c r="AB164" i="928"/>
  <c r="Z164" i="928"/>
  <c r="U164" i="928"/>
  <c r="T164" i="928"/>
  <c r="V164" i="928" s="1"/>
  <c r="J164" i="928"/>
  <c r="I164" i="928"/>
  <c r="E164" i="928"/>
  <c r="D164" i="928"/>
  <c r="C164" i="928"/>
  <c r="AS163" i="928"/>
  <c r="AR163" i="928"/>
  <c r="AQ163" i="928"/>
  <c r="AI163" i="928"/>
  <c r="AB163" i="928"/>
  <c r="Z163" i="928"/>
  <c r="T163" i="928"/>
  <c r="V163" i="928" s="1"/>
  <c r="J163" i="928"/>
  <c r="I163" i="928"/>
  <c r="U163" i="928" s="1"/>
  <c r="E163" i="928"/>
  <c r="D163" i="928"/>
  <c r="C163" i="928"/>
  <c r="AS162" i="928"/>
  <c r="AQ162" i="928"/>
  <c r="AI162" i="928"/>
  <c r="AR162" i="928" s="1"/>
  <c r="AB162" i="928"/>
  <c r="Z162" i="928"/>
  <c r="T162" i="928"/>
  <c r="V162" i="928" s="1"/>
  <c r="J162" i="928"/>
  <c r="I162" i="928"/>
  <c r="U162" i="928" s="1"/>
  <c r="E162" i="928"/>
  <c r="D162" i="928"/>
  <c r="C162" i="928"/>
  <c r="AS161" i="928"/>
  <c r="AR161" i="928"/>
  <c r="AQ161" i="928"/>
  <c r="AI161" i="928"/>
  <c r="AB161" i="928"/>
  <c r="Z161" i="928"/>
  <c r="T161" i="928"/>
  <c r="V161" i="928" s="1"/>
  <c r="J161" i="928"/>
  <c r="I161" i="928"/>
  <c r="U161" i="928" s="1"/>
  <c r="E161" i="928"/>
  <c r="D161" i="928"/>
  <c r="C161" i="928"/>
  <c r="AS160" i="928"/>
  <c r="AQ160" i="928"/>
  <c r="AI160" i="928"/>
  <c r="AR160" i="928" s="1"/>
  <c r="AB160" i="928"/>
  <c r="Z160" i="928"/>
  <c r="T160" i="928"/>
  <c r="V160" i="928" s="1"/>
  <c r="J160" i="928"/>
  <c r="I160" i="928"/>
  <c r="U160" i="928" s="1"/>
  <c r="E160" i="928"/>
  <c r="D160" i="928"/>
  <c r="C160" i="928"/>
  <c r="AS159" i="928"/>
  <c r="AR159" i="928"/>
  <c r="AQ159" i="928"/>
  <c r="AI159" i="928"/>
  <c r="AB159" i="928"/>
  <c r="Z159" i="928"/>
  <c r="T159" i="928"/>
  <c r="V159" i="928" s="1"/>
  <c r="J159" i="928"/>
  <c r="I159" i="928"/>
  <c r="U159" i="928" s="1"/>
  <c r="E159" i="928"/>
  <c r="D159" i="928"/>
  <c r="C159" i="928"/>
  <c r="AS158" i="928"/>
  <c r="AQ158" i="928"/>
  <c r="AI158" i="928"/>
  <c r="AR158" i="928" s="1"/>
  <c r="AB158" i="928"/>
  <c r="Z158" i="928"/>
  <c r="U158" i="928"/>
  <c r="T158" i="928"/>
  <c r="V158" i="928" s="1"/>
  <c r="J158" i="928"/>
  <c r="I158" i="928"/>
  <c r="E158" i="928"/>
  <c r="D158" i="928"/>
  <c r="C158" i="928"/>
  <c r="AS157" i="928"/>
  <c r="AR157" i="928"/>
  <c r="AQ157" i="928"/>
  <c r="AI157" i="928"/>
  <c r="AB157" i="928"/>
  <c r="Z157" i="928"/>
  <c r="T157" i="928"/>
  <c r="V157" i="928" s="1"/>
  <c r="J157" i="928"/>
  <c r="I157" i="928"/>
  <c r="U157" i="928" s="1"/>
  <c r="E157" i="928"/>
  <c r="D157" i="928"/>
  <c r="C157" i="928"/>
  <c r="AS156" i="928"/>
  <c r="AQ156" i="928"/>
  <c r="AI156" i="928"/>
  <c r="AR156" i="928" s="1"/>
  <c r="AB156" i="928"/>
  <c r="Z156" i="928"/>
  <c r="U156" i="928"/>
  <c r="T156" i="928"/>
  <c r="V156" i="928" s="1"/>
  <c r="J156" i="928"/>
  <c r="I156" i="928"/>
  <c r="E156" i="928"/>
  <c r="D156" i="928"/>
  <c r="C156" i="928"/>
  <c r="AS155" i="928"/>
  <c r="AR155" i="928"/>
  <c r="AQ155" i="928"/>
  <c r="AI155" i="928"/>
  <c r="AB155" i="928"/>
  <c r="Z155" i="928"/>
  <c r="T155" i="928"/>
  <c r="V155" i="928" s="1"/>
  <c r="J155" i="928"/>
  <c r="I155" i="928"/>
  <c r="U155" i="928" s="1"/>
  <c r="E155" i="928"/>
  <c r="D155" i="928"/>
  <c r="C155" i="928"/>
  <c r="AS154" i="928"/>
  <c r="AQ154" i="928"/>
  <c r="AI154" i="928"/>
  <c r="AR154" i="928" s="1"/>
  <c r="AB154" i="928"/>
  <c r="Z154" i="928"/>
  <c r="T154" i="928"/>
  <c r="V154" i="928" s="1"/>
  <c r="J154" i="928"/>
  <c r="I154" i="928"/>
  <c r="U154" i="928" s="1"/>
  <c r="E154" i="928"/>
  <c r="D154" i="928"/>
  <c r="C154" i="928"/>
  <c r="AS153" i="928"/>
  <c r="AR153" i="928"/>
  <c r="AQ153" i="928"/>
  <c r="AI153" i="928"/>
  <c r="AB153" i="928"/>
  <c r="Z153" i="928"/>
  <c r="T153" i="928"/>
  <c r="V153" i="928" s="1"/>
  <c r="J153" i="928"/>
  <c r="I153" i="928"/>
  <c r="U153" i="928" s="1"/>
  <c r="E153" i="928"/>
  <c r="D153" i="928"/>
  <c r="C153" i="928"/>
  <c r="AS152" i="928"/>
  <c r="AQ152" i="928"/>
  <c r="AI152" i="928"/>
  <c r="AR152" i="928" s="1"/>
  <c r="AB152" i="928"/>
  <c r="Z152" i="928"/>
  <c r="U152" i="928"/>
  <c r="T152" i="928"/>
  <c r="V152" i="928" s="1"/>
  <c r="J152" i="928"/>
  <c r="I152" i="928"/>
  <c r="E152" i="928"/>
  <c r="D152" i="928"/>
  <c r="C152" i="928"/>
  <c r="AS151" i="928"/>
  <c r="AR151" i="928"/>
  <c r="AQ151" i="928"/>
  <c r="AI151" i="928"/>
  <c r="AB151" i="928"/>
  <c r="Z151" i="928"/>
  <c r="T151" i="928"/>
  <c r="V151" i="928" s="1"/>
  <c r="J151" i="928"/>
  <c r="I151" i="928"/>
  <c r="U151" i="928" s="1"/>
  <c r="E151" i="928"/>
  <c r="D151" i="928"/>
  <c r="C151" i="928"/>
  <c r="AS150" i="928"/>
  <c r="AQ150" i="928"/>
  <c r="AI150" i="928"/>
  <c r="AR150" i="928" s="1"/>
  <c r="AB150" i="928"/>
  <c r="Z150" i="928"/>
  <c r="T150" i="928"/>
  <c r="V150" i="928" s="1"/>
  <c r="J150" i="928"/>
  <c r="I150" i="928"/>
  <c r="U150" i="928" s="1"/>
  <c r="E150" i="928"/>
  <c r="D150" i="928"/>
  <c r="C150" i="928"/>
  <c r="AS149" i="928"/>
  <c r="AR149" i="928"/>
  <c r="AQ149" i="928"/>
  <c r="AI149" i="928"/>
  <c r="AB149" i="928"/>
  <c r="Z149" i="928"/>
  <c r="V149" i="928"/>
  <c r="T149" i="928"/>
  <c r="J149" i="928"/>
  <c r="I149" i="928"/>
  <c r="U149" i="928" s="1"/>
  <c r="E149" i="928"/>
  <c r="D149" i="928"/>
  <c r="C149" i="928"/>
  <c r="AS148" i="928"/>
  <c r="AQ148" i="928"/>
  <c r="AI148" i="928"/>
  <c r="AR148" i="928" s="1"/>
  <c r="AB148" i="928"/>
  <c r="Z148" i="928"/>
  <c r="T148" i="928"/>
  <c r="V148" i="928" s="1"/>
  <c r="J148" i="928"/>
  <c r="I148" i="928"/>
  <c r="U148" i="928" s="1"/>
  <c r="E148" i="928"/>
  <c r="D148" i="928"/>
  <c r="C148" i="928"/>
  <c r="AS147" i="928"/>
  <c r="AR147" i="928"/>
  <c r="AQ147" i="928"/>
  <c r="AI147" i="928"/>
  <c r="AB147" i="928"/>
  <c r="Z147" i="928"/>
  <c r="V147" i="928"/>
  <c r="T147" i="928"/>
  <c r="J147" i="928"/>
  <c r="I147" i="928"/>
  <c r="U147" i="928" s="1"/>
  <c r="E147" i="928"/>
  <c r="D147" i="928"/>
  <c r="C147" i="928"/>
  <c r="AS146" i="928"/>
  <c r="AQ146" i="928"/>
  <c r="AI146" i="928"/>
  <c r="AR146" i="928" s="1"/>
  <c r="AB146" i="928"/>
  <c r="Z146" i="928"/>
  <c r="T146" i="928"/>
  <c r="V146" i="928" s="1"/>
  <c r="J146" i="928"/>
  <c r="I146" i="928"/>
  <c r="U146" i="928" s="1"/>
  <c r="E146" i="928"/>
  <c r="D146" i="928"/>
  <c r="C146" i="928"/>
  <c r="AS145" i="928"/>
  <c r="AR145" i="928"/>
  <c r="AQ145" i="928"/>
  <c r="AI145" i="928"/>
  <c r="AB145" i="928"/>
  <c r="Z145" i="928"/>
  <c r="V145" i="928"/>
  <c r="T145" i="928"/>
  <c r="J145" i="928"/>
  <c r="I145" i="928"/>
  <c r="U145" i="928" s="1"/>
  <c r="E145" i="928"/>
  <c r="D145" i="928"/>
  <c r="C145" i="928"/>
  <c r="AS144" i="928"/>
  <c r="AQ144" i="928"/>
  <c r="AI144" i="928"/>
  <c r="AR144" i="928" s="1"/>
  <c r="AB144" i="928"/>
  <c r="Z144" i="928"/>
  <c r="T144" i="928"/>
  <c r="V144" i="928" s="1"/>
  <c r="J144" i="928"/>
  <c r="I144" i="928"/>
  <c r="U144" i="928" s="1"/>
  <c r="E144" i="928"/>
  <c r="D144" i="928"/>
  <c r="C144" i="928"/>
  <c r="AS143" i="928"/>
  <c r="AR143" i="928"/>
  <c r="AQ143" i="928"/>
  <c r="AI143" i="928"/>
  <c r="AB143" i="928"/>
  <c r="Z143" i="928"/>
  <c r="T143" i="928"/>
  <c r="V143" i="928" s="1"/>
  <c r="J143" i="928"/>
  <c r="I143" i="928"/>
  <c r="U143" i="928" s="1"/>
  <c r="E143" i="928"/>
  <c r="D143" i="928"/>
  <c r="C143" i="928"/>
  <c r="AS142" i="928"/>
  <c r="AQ142" i="928"/>
  <c r="AI142" i="928"/>
  <c r="AR142" i="928" s="1"/>
  <c r="AB142" i="928"/>
  <c r="Z142" i="928"/>
  <c r="T142" i="928"/>
  <c r="V142" i="928" s="1"/>
  <c r="J142" i="928"/>
  <c r="I142" i="928"/>
  <c r="U142" i="928" s="1"/>
  <c r="E142" i="928"/>
  <c r="D142" i="928"/>
  <c r="C142" i="928"/>
  <c r="AS141" i="928"/>
  <c r="AR141" i="928"/>
  <c r="AQ141" i="928"/>
  <c r="AI141" i="928"/>
  <c r="AB141" i="928"/>
  <c r="Z141" i="928"/>
  <c r="V141" i="928"/>
  <c r="T141" i="928"/>
  <c r="J141" i="928"/>
  <c r="I141" i="928"/>
  <c r="U141" i="928" s="1"/>
  <c r="E141" i="928"/>
  <c r="D141" i="928"/>
  <c r="C141" i="928"/>
  <c r="AS140" i="928"/>
  <c r="AQ140" i="928"/>
  <c r="AI140" i="928"/>
  <c r="AR140" i="928" s="1"/>
  <c r="AB140" i="928"/>
  <c r="Z140" i="928"/>
  <c r="T140" i="928"/>
  <c r="V140" i="928" s="1"/>
  <c r="J140" i="928"/>
  <c r="I140" i="928"/>
  <c r="U140" i="928" s="1"/>
  <c r="E140" i="928"/>
  <c r="D140" i="928"/>
  <c r="C140" i="928"/>
  <c r="AS139" i="928"/>
  <c r="AR139" i="928"/>
  <c r="AQ139" i="928"/>
  <c r="AI139" i="928"/>
  <c r="AB139" i="928"/>
  <c r="Z139" i="928"/>
  <c r="V139" i="928"/>
  <c r="T139" i="928"/>
  <c r="J139" i="928"/>
  <c r="I139" i="928"/>
  <c r="U139" i="928" s="1"/>
  <c r="E139" i="928"/>
  <c r="D139" i="928"/>
  <c r="C139" i="928"/>
  <c r="AS138" i="928"/>
  <c r="AQ138" i="928"/>
  <c r="AI138" i="928"/>
  <c r="AR138" i="928" s="1"/>
  <c r="AB138" i="928"/>
  <c r="Z138" i="928"/>
  <c r="T138" i="928"/>
  <c r="V138" i="928" s="1"/>
  <c r="J138" i="928"/>
  <c r="I138" i="928"/>
  <c r="U138" i="928" s="1"/>
  <c r="E138" i="928"/>
  <c r="D138" i="928"/>
  <c r="C138" i="928"/>
  <c r="AS137" i="928"/>
  <c r="AR137" i="928"/>
  <c r="AQ137" i="928"/>
  <c r="AI137" i="928"/>
  <c r="AB137" i="928"/>
  <c r="Z137" i="928"/>
  <c r="T137" i="928"/>
  <c r="V137" i="928" s="1"/>
  <c r="J137" i="928"/>
  <c r="I137" i="928"/>
  <c r="U137" i="928" s="1"/>
  <c r="E137" i="928"/>
  <c r="D137" i="928"/>
  <c r="C137" i="928"/>
  <c r="AS136" i="928"/>
  <c r="AQ136" i="928"/>
  <c r="AI136" i="928"/>
  <c r="AR136" i="928" s="1"/>
  <c r="AB136" i="928"/>
  <c r="Z136" i="928"/>
  <c r="T136" i="928"/>
  <c r="V136" i="928" s="1"/>
  <c r="J136" i="928"/>
  <c r="I136" i="928"/>
  <c r="U136" i="928" s="1"/>
  <c r="E136" i="928"/>
  <c r="D136" i="928"/>
  <c r="C136" i="928"/>
  <c r="AS135" i="928"/>
  <c r="AR135" i="928"/>
  <c r="AQ135" i="928"/>
  <c r="AI135" i="928"/>
  <c r="AB135" i="928"/>
  <c r="Z135" i="928"/>
  <c r="T135" i="928"/>
  <c r="V135" i="928" s="1"/>
  <c r="J135" i="928"/>
  <c r="I135" i="928"/>
  <c r="U135" i="928" s="1"/>
  <c r="E135" i="928"/>
  <c r="D135" i="928"/>
  <c r="C135" i="928"/>
  <c r="AS134" i="928"/>
  <c r="AQ134" i="928"/>
  <c r="AI134" i="928"/>
  <c r="AR134" i="928" s="1"/>
  <c r="AB134" i="928"/>
  <c r="Z134" i="928"/>
  <c r="T134" i="928"/>
  <c r="V134" i="928" s="1"/>
  <c r="J134" i="928"/>
  <c r="I134" i="928"/>
  <c r="U134" i="928" s="1"/>
  <c r="E134" i="928"/>
  <c r="D134" i="928"/>
  <c r="C134" i="928"/>
  <c r="AS133" i="928"/>
  <c r="AR133" i="928"/>
  <c r="AQ133" i="928"/>
  <c r="AI133" i="928"/>
  <c r="AB133" i="928"/>
  <c r="Z133" i="928"/>
  <c r="V133" i="928"/>
  <c r="T133" i="928"/>
  <c r="J133" i="928"/>
  <c r="I133" i="928"/>
  <c r="U133" i="928" s="1"/>
  <c r="E133" i="928"/>
  <c r="D133" i="928"/>
  <c r="C133" i="928"/>
  <c r="AS132" i="928"/>
  <c r="AQ132" i="928"/>
  <c r="AI132" i="928"/>
  <c r="AR132" i="928" s="1"/>
  <c r="AB132" i="928"/>
  <c r="Z132" i="928"/>
  <c r="U132" i="928"/>
  <c r="T132" i="928"/>
  <c r="V132" i="928" s="1"/>
  <c r="J132" i="928"/>
  <c r="I132" i="928"/>
  <c r="E132" i="928"/>
  <c r="D132" i="928"/>
  <c r="C132" i="928"/>
  <c r="AS131" i="928"/>
  <c r="AR131" i="928"/>
  <c r="AQ131" i="928"/>
  <c r="AI131" i="928"/>
  <c r="AB131" i="928"/>
  <c r="Z131" i="928"/>
  <c r="V131" i="928"/>
  <c r="T131" i="928"/>
  <c r="J131" i="928"/>
  <c r="I131" i="928"/>
  <c r="U131" i="928" s="1"/>
  <c r="E131" i="928"/>
  <c r="D131" i="928"/>
  <c r="C131" i="928"/>
  <c r="AS130" i="928"/>
  <c r="AQ130" i="928"/>
  <c r="AI130" i="928"/>
  <c r="AR130" i="928" s="1"/>
  <c r="AB130" i="928"/>
  <c r="Z130" i="928"/>
  <c r="T130" i="928"/>
  <c r="V130" i="928" s="1"/>
  <c r="J130" i="928"/>
  <c r="I130" i="928"/>
  <c r="U130" i="928" s="1"/>
  <c r="E130" i="928"/>
  <c r="D130" i="928"/>
  <c r="C130" i="928"/>
  <c r="AS129" i="928"/>
  <c r="AR129" i="928"/>
  <c r="AQ129" i="928"/>
  <c r="AI129" i="928"/>
  <c r="AB129" i="928"/>
  <c r="Z129" i="928"/>
  <c r="V129" i="928"/>
  <c r="T129" i="928"/>
  <c r="J129" i="928"/>
  <c r="I129" i="928"/>
  <c r="U129" i="928" s="1"/>
  <c r="E129" i="928"/>
  <c r="D129" i="928"/>
  <c r="C129" i="928"/>
  <c r="AS128" i="928"/>
  <c r="AQ128" i="928"/>
  <c r="AI128" i="928"/>
  <c r="AR128" i="928" s="1"/>
  <c r="AB128" i="928"/>
  <c r="Z128" i="928"/>
  <c r="T128" i="928"/>
  <c r="V128" i="928" s="1"/>
  <c r="J128" i="928"/>
  <c r="I128" i="928"/>
  <c r="U128" i="928" s="1"/>
  <c r="E128" i="928"/>
  <c r="D128" i="928"/>
  <c r="C128" i="928"/>
  <c r="AS127" i="928"/>
  <c r="AR127" i="928"/>
  <c r="AQ127" i="928"/>
  <c r="AI127" i="928"/>
  <c r="AB127" i="928"/>
  <c r="Z127" i="928"/>
  <c r="T127" i="928"/>
  <c r="V127" i="928" s="1"/>
  <c r="J127" i="928"/>
  <c r="I127" i="928"/>
  <c r="U127" i="928" s="1"/>
  <c r="E127" i="928"/>
  <c r="D127" i="928"/>
  <c r="C127" i="928"/>
  <c r="AS126" i="928"/>
  <c r="AQ126" i="928"/>
  <c r="AI126" i="928"/>
  <c r="AR126" i="928" s="1"/>
  <c r="AB126" i="928"/>
  <c r="Z126" i="928"/>
  <c r="U126" i="928"/>
  <c r="T126" i="928"/>
  <c r="V126" i="928" s="1"/>
  <c r="J126" i="928"/>
  <c r="S126" i="928" s="1"/>
  <c r="I126" i="928"/>
  <c r="E126" i="928"/>
  <c r="D126" i="928"/>
  <c r="C126" i="928"/>
  <c r="AS125" i="928"/>
  <c r="AR125" i="928"/>
  <c r="AQ125" i="928"/>
  <c r="AI125" i="928"/>
  <c r="AB125" i="928"/>
  <c r="Z125" i="928"/>
  <c r="T125" i="928"/>
  <c r="V125" i="928" s="1"/>
  <c r="S125" i="928"/>
  <c r="J125" i="928"/>
  <c r="I125" i="928"/>
  <c r="U125" i="928" s="1"/>
  <c r="E125" i="928"/>
  <c r="D125" i="928"/>
  <c r="C125" i="928"/>
  <c r="AS124" i="928"/>
  <c r="AR124" i="928"/>
  <c r="AQ124" i="928"/>
  <c r="AI124" i="928"/>
  <c r="AB124" i="928"/>
  <c r="Z124" i="928"/>
  <c r="V124" i="928"/>
  <c r="U124" i="928"/>
  <c r="T124" i="928"/>
  <c r="J124" i="928"/>
  <c r="S124" i="928" s="1"/>
  <c r="I124" i="928"/>
  <c r="E124" i="928"/>
  <c r="D124" i="928"/>
  <c r="C124" i="928"/>
  <c r="AS123" i="928"/>
  <c r="AQ123" i="928"/>
  <c r="AI123" i="928"/>
  <c r="AR123" i="928" s="1"/>
  <c r="AB123" i="928"/>
  <c r="Z123" i="928"/>
  <c r="T123" i="928"/>
  <c r="V123" i="928" s="1"/>
  <c r="J123" i="928"/>
  <c r="S123" i="928" s="1"/>
  <c r="I123" i="928"/>
  <c r="U123" i="928" s="1"/>
  <c r="E123" i="928"/>
  <c r="D123" i="928"/>
  <c r="C123" i="928"/>
  <c r="AS122" i="928"/>
  <c r="AR122" i="928"/>
  <c r="AQ122" i="928"/>
  <c r="AI122" i="928"/>
  <c r="AB122" i="928"/>
  <c r="Z122" i="928"/>
  <c r="U122" i="928"/>
  <c r="T122" i="928"/>
  <c r="V122" i="928" s="1"/>
  <c r="J122" i="928"/>
  <c r="S122" i="928" s="1"/>
  <c r="I122" i="928"/>
  <c r="E122" i="928"/>
  <c r="D122" i="928"/>
  <c r="C122" i="928"/>
  <c r="AS121" i="928"/>
  <c r="AQ121" i="928"/>
  <c r="AI121" i="928"/>
  <c r="AR121" i="928" s="1"/>
  <c r="AB121" i="928"/>
  <c r="Z121" i="928"/>
  <c r="U121" i="928"/>
  <c r="T121" i="928"/>
  <c r="V121" i="928" s="1"/>
  <c r="S121" i="928"/>
  <c r="J121" i="928"/>
  <c r="I121" i="928"/>
  <c r="E121" i="928"/>
  <c r="D121" i="928"/>
  <c r="C121" i="928"/>
  <c r="AS120" i="928"/>
  <c r="AQ120" i="928"/>
  <c r="AI120" i="928"/>
  <c r="AR120" i="928" s="1"/>
  <c r="AB120" i="928"/>
  <c r="Z120" i="928"/>
  <c r="T120" i="928"/>
  <c r="V120" i="928" s="1"/>
  <c r="S120" i="928"/>
  <c r="J120" i="928"/>
  <c r="I120" i="928"/>
  <c r="U120" i="928" s="1"/>
  <c r="E120" i="928"/>
  <c r="D120" i="928"/>
  <c r="C120" i="928"/>
  <c r="AS119" i="928"/>
  <c r="AR119" i="928"/>
  <c r="AQ119" i="928"/>
  <c r="AI119" i="928"/>
  <c r="AB119" i="928"/>
  <c r="Z119" i="928"/>
  <c r="T119" i="928"/>
  <c r="V119" i="928" s="1"/>
  <c r="S119" i="928"/>
  <c r="J119" i="928"/>
  <c r="I119" i="928"/>
  <c r="U119" i="928" s="1"/>
  <c r="E119" i="928"/>
  <c r="D119" i="928"/>
  <c r="C119" i="928"/>
  <c r="AS118" i="928"/>
  <c r="AR118" i="928"/>
  <c r="AQ118" i="928"/>
  <c r="AI118" i="928"/>
  <c r="AB118" i="928"/>
  <c r="Z118" i="928"/>
  <c r="T118" i="928"/>
  <c r="V118" i="928" s="1"/>
  <c r="J118" i="928"/>
  <c r="S118" i="928" s="1"/>
  <c r="I118" i="928"/>
  <c r="U118" i="928" s="1"/>
  <c r="E118" i="928"/>
  <c r="D118" i="928"/>
  <c r="C118" i="928"/>
  <c r="AS117" i="928"/>
  <c r="AQ117" i="928"/>
  <c r="AI117" i="928"/>
  <c r="AR117" i="928" s="1"/>
  <c r="AB117" i="928"/>
  <c r="Z117" i="928"/>
  <c r="V117" i="928"/>
  <c r="T117" i="928"/>
  <c r="J117" i="928"/>
  <c r="S117" i="928" s="1"/>
  <c r="I117" i="928"/>
  <c r="U117" i="928" s="1"/>
  <c r="E117" i="928"/>
  <c r="D117" i="928"/>
  <c r="C117" i="928"/>
  <c r="AS116" i="928"/>
  <c r="AQ177" i="928" s="1"/>
  <c r="AQ116" i="928"/>
  <c r="AI116" i="928"/>
  <c r="AR116" i="928" s="1"/>
  <c r="AB116" i="928"/>
  <c r="Z116" i="928"/>
  <c r="T116" i="928"/>
  <c r="J116" i="928"/>
  <c r="S116" i="928" s="1"/>
  <c r="I116" i="928"/>
  <c r="U116" i="928" s="1"/>
  <c r="E116" i="928"/>
  <c r="D116" i="928"/>
  <c r="C116" i="928"/>
  <c r="R115" i="928"/>
  <c r="Q115" i="928"/>
  <c r="P115" i="928"/>
  <c r="O115" i="928"/>
  <c r="N115" i="928"/>
  <c r="M115" i="928"/>
  <c r="L115" i="928"/>
  <c r="K115" i="928"/>
  <c r="AT109" i="928"/>
  <c r="AR109" i="928"/>
  <c r="AQ109" i="928"/>
  <c r="AS109" i="928" s="1"/>
  <c r="AC109" i="928"/>
  <c r="AB109" i="928"/>
  <c r="AA109" i="928"/>
  <c r="Z109" i="928"/>
  <c r="Y109" i="928"/>
  <c r="W109" i="928"/>
  <c r="U109" i="928"/>
  <c r="T109" i="928"/>
  <c r="V109" i="928" s="1"/>
  <c r="C109" i="928"/>
  <c r="D109" i="928" s="1"/>
  <c r="E109" i="928" s="1"/>
  <c r="AT108" i="928"/>
  <c r="AQ108" i="928"/>
  <c r="AS108" i="928" s="1"/>
  <c r="AC108" i="928"/>
  <c r="AR108" i="928" s="1"/>
  <c r="AB108" i="928"/>
  <c r="AA108" i="928"/>
  <c r="Z108" i="928"/>
  <c r="Y108" i="928"/>
  <c r="W108" i="928"/>
  <c r="V108" i="928"/>
  <c r="U108" i="928"/>
  <c r="T108" i="928"/>
  <c r="C108" i="928"/>
  <c r="D108" i="928" s="1"/>
  <c r="E108" i="928" s="1"/>
  <c r="AT107" i="928"/>
  <c r="AQ107" i="928"/>
  <c r="AS107" i="928" s="1"/>
  <c r="AC107" i="928"/>
  <c r="AR107" i="928" s="1"/>
  <c r="AB107" i="928"/>
  <c r="AA107" i="928"/>
  <c r="Z107" i="928"/>
  <c r="Y107" i="928"/>
  <c r="W107" i="928"/>
  <c r="U107" i="928"/>
  <c r="T107" i="928"/>
  <c r="V107" i="928" s="1"/>
  <c r="C107" i="928"/>
  <c r="D107" i="928" s="1"/>
  <c r="E107" i="928" s="1"/>
  <c r="AT106" i="928"/>
  <c r="AQ106" i="928"/>
  <c r="AS106" i="928" s="1"/>
  <c r="AC106" i="928"/>
  <c r="AR106" i="928" s="1"/>
  <c r="AB106" i="928"/>
  <c r="AA106" i="928"/>
  <c r="Z106" i="928"/>
  <c r="Y106" i="928"/>
  <c r="W106" i="928"/>
  <c r="V106" i="928"/>
  <c r="U106" i="928"/>
  <c r="T106" i="928"/>
  <c r="C106" i="928"/>
  <c r="D106" i="928" s="1"/>
  <c r="E106" i="928" s="1"/>
  <c r="AT105" i="928"/>
  <c r="AR105" i="928"/>
  <c r="AQ105" i="928"/>
  <c r="AS105" i="928" s="1"/>
  <c r="AC105" i="928"/>
  <c r="AB105" i="928"/>
  <c r="AA105" i="928"/>
  <c r="Z105" i="928"/>
  <c r="Y105" i="928"/>
  <c r="W105" i="928"/>
  <c r="V105" i="928"/>
  <c r="U105" i="928"/>
  <c r="T105" i="928"/>
  <c r="C105" i="928"/>
  <c r="D105" i="928" s="1"/>
  <c r="E105" i="928" s="1"/>
  <c r="AT104" i="928"/>
  <c r="AR104" i="928"/>
  <c r="AQ104" i="928"/>
  <c r="AS104" i="928" s="1"/>
  <c r="AC104" i="928"/>
  <c r="AB104" i="928"/>
  <c r="AA104" i="928"/>
  <c r="Z104" i="928"/>
  <c r="Y104" i="928"/>
  <c r="W104" i="928"/>
  <c r="V104" i="928"/>
  <c r="U104" i="928"/>
  <c r="T104" i="928"/>
  <c r="C104" i="928"/>
  <c r="D104" i="928" s="1"/>
  <c r="E104" i="928" s="1"/>
  <c r="AT103" i="928"/>
  <c r="AQ103" i="928"/>
  <c r="AS103" i="928" s="1"/>
  <c r="AC103" i="928"/>
  <c r="AR103" i="928" s="1"/>
  <c r="AB103" i="928"/>
  <c r="AA103" i="928"/>
  <c r="Z103" i="928"/>
  <c r="Y103" i="928"/>
  <c r="W103" i="928"/>
  <c r="V103" i="928"/>
  <c r="U103" i="928"/>
  <c r="T103" i="928"/>
  <c r="C103" i="928"/>
  <c r="D103" i="928" s="1"/>
  <c r="E103" i="928" s="1"/>
  <c r="AT102" i="928"/>
  <c r="AQ102" i="928"/>
  <c r="AS102" i="928" s="1"/>
  <c r="AC102" i="928"/>
  <c r="AR102" i="928" s="1"/>
  <c r="AB102" i="928"/>
  <c r="AA102" i="928"/>
  <c r="Z102" i="928"/>
  <c r="Y102" i="928"/>
  <c r="W102" i="928"/>
  <c r="V102" i="928"/>
  <c r="U102" i="928"/>
  <c r="T102" i="928"/>
  <c r="C102" i="928"/>
  <c r="D102" i="928" s="1"/>
  <c r="E102" i="928" s="1"/>
  <c r="AT101" i="928"/>
  <c r="AR101" i="928"/>
  <c r="AQ101" i="928"/>
  <c r="AS101" i="928" s="1"/>
  <c r="AC101" i="928"/>
  <c r="AB101" i="928"/>
  <c r="AA101" i="928"/>
  <c r="Z101" i="928"/>
  <c r="Y101" i="928"/>
  <c r="W101" i="928"/>
  <c r="V101" i="928"/>
  <c r="U101" i="928"/>
  <c r="T101" i="928"/>
  <c r="C101" i="928"/>
  <c r="D101" i="928" s="1"/>
  <c r="E101" i="928" s="1"/>
  <c r="AT100" i="928"/>
  <c r="AQ100" i="928"/>
  <c r="AS100" i="928" s="1"/>
  <c r="AC100" i="928"/>
  <c r="AR100" i="928" s="1"/>
  <c r="AB100" i="928"/>
  <c r="AA100" i="928"/>
  <c r="Z100" i="928"/>
  <c r="Y100" i="928"/>
  <c r="W100" i="928"/>
  <c r="U100" i="928"/>
  <c r="T100" i="928"/>
  <c r="V100" i="928" s="1"/>
  <c r="C100" i="928"/>
  <c r="D100" i="928" s="1"/>
  <c r="E100" i="928" s="1"/>
  <c r="AT99" i="928"/>
  <c r="AQ99" i="928"/>
  <c r="AS99" i="928" s="1"/>
  <c r="AC99" i="928"/>
  <c r="AR99" i="928" s="1"/>
  <c r="AB99" i="928"/>
  <c r="AA99" i="928"/>
  <c r="Z99" i="928"/>
  <c r="Y99" i="928"/>
  <c r="W99" i="928"/>
  <c r="V99" i="928"/>
  <c r="U99" i="928"/>
  <c r="T99" i="928"/>
  <c r="C99" i="928"/>
  <c r="D99" i="928" s="1"/>
  <c r="E99" i="928" s="1"/>
  <c r="AT98" i="928"/>
  <c r="AQ98" i="928"/>
  <c r="AS98" i="928" s="1"/>
  <c r="AC98" i="928"/>
  <c r="AR98" i="928" s="1"/>
  <c r="AB98" i="928"/>
  <c r="AA98" i="928"/>
  <c r="Z98" i="928"/>
  <c r="Y98" i="928"/>
  <c r="W98" i="928"/>
  <c r="U98" i="928"/>
  <c r="T98" i="928"/>
  <c r="V98" i="928" s="1"/>
  <c r="C98" i="928"/>
  <c r="D98" i="928" s="1"/>
  <c r="E98" i="928" s="1"/>
  <c r="AT97" i="928"/>
  <c r="AR97" i="928"/>
  <c r="AQ97" i="928"/>
  <c r="AS97" i="928" s="1"/>
  <c r="AC97" i="928"/>
  <c r="AB97" i="928"/>
  <c r="AA97" i="928"/>
  <c r="Z97" i="928"/>
  <c r="Y97" i="928"/>
  <c r="W97" i="928"/>
  <c r="V97" i="928"/>
  <c r="U97" i="928"/>
  <c r="T97" i="928"/>
  <c r="C97" i="928"/>
  <c r="D97" i="928" s="1"/>
  <c r="E97" i="928" s="1"/>
  <c r="AT96" i="928"/>
  <c r="AR96" i="928"/>
  <c r="AQ96" i="928"/>
  <c r="AS96" i="928" s="1"/>
  <c r="AC96" i="928"/>
  <c r="AB96" i="928"/>
  <c r="AA96" i="928"/>
  <c r="Z96" i="928"/>
  <c r="Y96" i="928"/>
  <c r="W96" i="928"/>
  <c r="U96" i="928"/>
  <c r="T96" i="928"/>
  <c r="V96" i="928" s="1"/>
  <c r="C96" i="928"/>
  <c r="D96" i="928" s="1"/>
  <c r="E96" i="928" s="1"/>
  <c r="AT95" i="928"/>
  <c r="AQ95" i="928"/>
  <c r="AS95" i="928" s="1"/>
  <c r="AC95" i="928"/>
  <c r="AR95" i="928" s="1"/>
  <c r="AB95" i="928"/>
  <c r="AA95" i="928"/>
  <c r="Z95" i="928"/>
  <c r="Y95" i="928"/>
  <c r="W95" i="928"/>
  <c r="V95" i="928"/>
  <c r="U95" i="928"/>
  <c r="T95" i="928"/>
  <c r="C95" i="928"/>
  <c r="D95" i="928" s="1"/>
  <c r="E95" i="928" s="1"/>
  <c r="AT94" i="928"/>
  <c r="AQ94" i="928"/>
  <c r="AS94" i="928" s="1"/>
  <c r="AC94" i="928"/>
  <c r="AR94" i="928" s="1"/>
  <c r="AB94" i="928"/>
  <c r="AA94" i="928"/>
  <c r="Z94" i="928"/>
  <c r="Y94" i="928"/>
  <c r="W94" i="928"/>
  <c r="U94" i="928"/>
  <c r="T94" i="928"/>
  <c r="V94" i="928" s="1"/>
  <c r="C94" i="928"/>
  <c r="D94" i="928" s="1"/>
  <c r="E94" i="928" s="1"/>
  <c r="AT93" i="928"/>
  <c r="AR93" i="928"/>
  <c r="AQ93" i="928"/>
  <c r="AS93" i="928" s="1"/>
  <c r="AC93" i="928"/>
  <c r="AB93" i="928"/>
  <c r="AA93" i="928"/>
  <c r="Z93" i="928"/>
  <c r="Y93" i="928"/>
  <c r="W93" i="928"/>
  <c r="V93" i="928"/>
  <c r="U93" i="928"/>
  <c r="T93" i="928"/>
  <c r="C93" i="928"/>
  <c r="D93" i="928" s="1"/>
  <c r="E93" i="928" s="1"/>
  <c r="AT92" i="928"/>
  <c r="AQ92" i="928"/>
  <c r="AS92" i="928" s="1"/>
  <c r="AC92" i="928"/>
  <c r="AR92" i="928" s="1"/>
  <c r="AB92" i="928"/>
  <c r="AA92" i="928"/>
  <c r="Z92" i="928"/>
  <c r="Y92" i="928"/>
  <c r="W92" i="928"/>
  <c r="V92" i="928"/>
  <c r="U92" i="928"/>
  <c r="T92" i="928"/>
  <c r="C92" i="928"/>
  <c r="D92" i="928" s="1"/>
  <c r="E92" i="928" s="1"/>
  <c r="AT91" i="928"/>
  <c r="AQ91" i="928"/>
  <c r="AS91" i="928" s="1"/>
  <c r="AC91" i="928"/>
  <c r="AR91" i="928" s="1"/>
  <c r="AB91" i="928"/>
  <c r="AA91" i="928"/>
  <c r="Z91" i="928"/>
  <c r="Y91" i="928"/>
  <c r="W91" i="928"/>
  <c r="V91" i="928"/>
  <c r="U91" i="928"/>
  <c r="T91" i="928"/>
  <c r="C91" i="928"/>
  <c r="D91" i="928" s="1"/>
  <c r="E91" i="928" s="1"/>
  <c r="AT90" i="928"/>
  <c r="AQ90" i="928"/>
  <c r="AS90" i="928" s="1"/>
  <c r="AC90" i="928"/>
  <c r="AR90" i="928" s="1"/>
  <c r="AB90" i="928"/>
  <c r="AA90" i="928"/>
  <c r="Z90" i="928"/>
  <c r="Y90" i="928"/>
  <c r="W90" i="928"/>
  <c r="V90" i="928"/>
  <c r="U90" i="928"/>
  <c r="T90" i="928"/>
  <c r="C90" i="928"/>
  <c r="D90" i="928" s="1"/>
  <c r="E90" i="928" s="1"/>
  <c r="AT89" i="928"/>
  <c r="AR89" i="928"/>
  <c r="AQ89" i="928"/>
  <c r="AS89" i="928" s="1"/>
  <c r="AC89" i="928"/>
  <c r="AB89" i="928"/>
  <c r="AA89" i="928"/>
  <c r="Z89" i="928"/>
  <c r="Y89" i="928"/>
  <c r="W89" i="928"/>
  <c r="U89" i="928"/>
  <c r="T89" i="928"/>
  <c r="V89" i="928" s="1"/>
  <c r="C89" i="928"/>
  <c r="D89" i="928" s="1"/>
  <c r="E89" i="928" s="1"/>
  <c r="AT88" i="928"/>
  <c r="AR88" i="928"/>
  <c r="AQ88" i="928"/>
  <c r="AS88" i="928" s="1"/>
  <c r="AC88" i="928"/>
  <c r="AB88" i="928"/>
  <c r="AA88" i="928"/>
  <c r="Z88" i="928"/>
  <c r="Y88" i="928"/>
  <c r="W88" i="928"/>
  <c r="V88" i="928"/>
  <c r="U88" i="928"/>
  <c r="T88" i="928"/>
  <c r="C88" i="928"/>
  <c r="D88" i="928" s="1"/>
  <c r="E88" i="928" s="1"/>
  <c r="AT87" i="928"/>
  <c r="AQ87" i="928"/>
  <c r="AS87" i="928" s="1"/>
  <c r="AC87" i="928"/>
  <c r="AR87" i="928" s="1"/>
  <c r="AB87" i="928"/>
  <c r="AA87" i="928"/>
  <c r="Z87" i="928"/>
  <c r="Y87" i="928"/>
  <c r="W87" i="928"/>
  <c r="U87" i="928"/>
  <c r="T87" i="928"/>
  <c r="V87" i="928" s="1"/>
  <c r="C87" i="928"/>
  <c r="D87" i="928" s="1"/>
  <c r="E87" i="928" s="1"/>
  <c r="AT86" i="928"/>
  <c r="AQ86" i="928"/>
  <c r="AS86" i="928" s="1"/>
  <c r="AC86" i="928"/>
  <c r="AR86" i="928" s="1"/>
  <c r="AB86" i="928"/>
  <c r="AA86" i="928"/>
  <c r="Z86" i="928"/>
  <c r="Y86" i="928"/>
  <c r="W86" i="928"/>
  <c r="V86" i="928"/>
  <c r="U86" i="928"/>
  <c r="T86" i="928"/>
  <c r="C86" i="928"/>
  <c r="D86" i="928" s="1"/>
  <c r="E86" i="928" s="1"/>
  <c r="AT85" i="928"/>
  <c r="AR85" i="928"/>
  <c r="AQ85" i="928"/>
  <c r="AS85" i="928" s="1"/>
  <c r="AC85" i="928"/>
  <c r="AB85" i="928"/>
  <c r="AA85" i="928"/>
  <c r="Z85" i="928"/>
  <c r="Y85" i="928"/>
  <c r="W85" i="928"/>
  <c r="U85" i="928"/>
  <c r="T85" i="928"/>
  <c r="V85" i="928" s="1"/>
  <c r="C85" i="928"/>
  <c r="D85" i="928" s="1"/>
  <c r="E85" i="928" s="1"/>
  <c r="AT84" i="928"/>
  <c r="AQ84" i="928"/>
  <c r="AS84" i="928" s="1"/>
  <c r="AC84" i="928"/>
  <c r="AR84" i="928" s="1"/>
  <c r="AB84" i="928"/>
  <c r="AA84" i="928"/>
  <c r="Z84" i="928"/>
  <c r="Y84" i="928"/>
  <c r="W84" i="928"/>
  <c r="V84" i="928"/>
  <c r="U84" i="928"/>
  <c r="T84" i="928"/>
  <c r="C84" i="928"/>
  <c r="D84" i="928" s="1"/>
  <c r="E84" i="928" s="1"/>
  <c r="AT83" i="928"/>
  <c r="AQ83" i="928"/>
  <c r="AS83" i="928" s="1"/>
  <c r="AC83" i="928"/>
  <c r="AR83" i="928" s="1"/>
  <c r="AB83" i="928"/>
  <c r="AA83" i="928"/>
  <c r="Z83" i="928"/>
  <c r="Y83" i="928"/>
  <c r="W83" i="928"/>
  <c r="U83" i="928"/>
  <c r="T83" i="928"/>
  <c r="V83" i="928" s="1"/>
  <c r="C83" i="928"/>
  <c r="D83" i="928" s="1"/>
  <c r="E83" i="928" s="1"/>
  <c r="AT82" i="928"/>
  <c r="AQ82" i="928"/>
  <c r="AS82" i="928" s="1"/>
  <c r="AC82" i="928"/>
  <c r="AR82" i="928" s="1"/>
  <c r="AB82" i="928"/>
  <c r="AA82" i="928"/>
  <c r="Z82" i="928"/>
  <c r="Y82" i="928"/>
  <c r="W82" i="928"/>
  <c r="V82" i="928"/>
  <c r="U82" i="928"/>
  <c r="T82" i="928"/>
  <c r="C82" i="928"/>
  <c r="D82" i="928" s="1"/>
  <c r="E82" i="928" s="1"/>
  <c r="AT81" i="928"/>
  <c r="AR81" i="928"/>
  <c r="AQ81" i="928"/>
  <c r="AS81" i="928" s="1"/>
  <c r="AC81" i="928"/>
  <c r="AB81" i="928"/>
  <c r="AA81" i="928"/>
  <c r="Z81" i="928"/>
  <c r="Y81" i="928"/>
  <c r="W81" i="928"/>
  <c r="V81" i="928"/>
  <c r="U81" i="928"/>
  <c r="T81" i="928"/>
  <c r="C81" i="928"/>
  <c r="D81" i="928" s="1"/>
  <c r="E81" i="928" s="1"/>
  <c r="AT80" i="928"/>
  <c r="AR80" i="928"/>
  <c r="AQ80" i="928"/>
  <c r="AS80" i="928" s="1"/>
  <c r="AC80" i="928"/>
  <c r="AB80" i="928"/>
  <c r="AA80" i="928"/>
  <c r="Z80" i="928"/>
  <c r="Y80" i="928"/>
  <c r="W80" i="928"/>
  <c r="U80" i="928"/>
  <c r="T80" i="928"/>
  <c r="V80" i="928" s="1"/>
  <c r="C80" i="928"/>
  <c r="D80" i="928" s="1"/>
  <c r="E80" i="928" s="1"/>
  <c r="AT79" i="928"/>
  <c r="AQ79" i="928"/>
  <c r="AS79" i="928" s="1"/>
  <c r="AC79" i="928"/>
  <c r="AR79" i="928" s="1"/>
  <c r="AB79" i="928"/>
  <c r="AA79" i="928"/>
  <c r="Z79" i="928"/>
  <c r="Y79" i="928"/>
  <c r="W79" i="928"/>
  <c r="V79" i="928"/>
  <c r="U79" i="928"/>
  <c r="T79" i="928"/>
  <c r="C79" i="928"/>
  <c r="D79" i="928" s="1"/>
  <c r="E79" i="928" s="1"/>
  <c r="AT78" i="928"/>
  <c r="AQ78" i="928"/>
  <c r="AS78" i="928" s="1"/>
  <c r="AC78" i="928"/>
  <c r="AR78" i="928" s="1"/>
  <c r="AB78" i="928"/>
  <c r="AA78" i="928"/>
  <c r="Z78" i="928"/>
  <c r="Y78" i="928"/>
  <c r="W78" i="928"/>
  <c r="U78" i="928"/>
  <c r="T78" i="928"/>
  <c r="V78" i="928" s="1"/>
  <c r="C78" i="928"/>
  <c r="D78" i="928" s="1"/>
  <c r="E78" i="928" s="1"/>
  <c r="AT77" i="928"/>
  <c r="AR77" i="928"/>
  <c r="AQ77" i="928"/>
  <c r="AS77" i="928" s="1"/>
  <c r="AC77" i="928"/>
  <c r="AB77" i="928"/>
  <c r="AA77" i="928"/>
  <c r="Z77" i="928"/>
  <c r="Y77" i="928"/>
  <c r="W77" i="928"/>
  <c r="V77" i="928"/>
  <c r="U77" i="928"/>
  <c r="T77" i="928"/>
  <c r="C77" i="928"/>
  <c r="D77" i="928" s="1"/>
  <c r="E77" i="928" s="1"/>
  <c r="AT76" i="928"/>
  <c r="AQ76" i="928"/>
  <c r="AS76" i="928" s="1"/>
  <c r="AC76" i="928"/>
  <c r="AR76" i="928" s="1"/>
  <c r="AB76" i="928"/>
  <c r="AA76" i="928"/>
  <c r="Z76" i="928"/>
  <c r="Y76" i="928"/>
  <c r="W76" i="928"/>
  <c r="U76" i="928"/>
  <c r="T76" i="928"/>
  <c r="V76" i="928" s="1"/>
  <c r="C76" i="928"/>
  <c r="D76" i="928" s="1"/>
  <c r="E76" i="928" s="1"/>
  <c r="AT75" i="928"/>
  <c r="AQ75" i="928"/>
  <c r="AS75" i="928" s="1"/>
  <c r="AC75" i="928"/>
  <c r="AR75" i="928" s="1"/>
  <c r="AB75" i="928"/>
  <c r="AA75" i="928"/>
  <c r="Z75" i="928"/>
  <c r="Y75" i="928"/>
  <c r="W75" i="928"/>
  <c r="V75" i="928"/>
  <c r="U75" i="928"/>
  <c r="T75" i="928"/>
  <c r="C75" i="928"/>
  <c r="D75" i="928" s="1"/>
  <c r="E75" i="928" s="1"/>
  <c r="AT74" i="928"/>
  <c r="AQ74" i="928"/>
  <c r="AS74" i="928" s="1"/>
  <c r="AC74" i="928"/>
  <c r="AR74" i="928" s="1"/>
  <c r="AB74" i="928"/>
  <c r="AA74" i="928"/>
  <c r="Z74" i="928"/>
  <c r="Y74" i="928"/>
  <c r="W74" i="928"/>
  <c r="U74" i="928"/>
  <c r="T74" i="928"/>
  <c r="V74" i="928" s="1"/>
  <c r="C74" i="928"/>
  <c r="D74" i="928" s="1"/>
  <c r="E74" i="928" s="1"/>
  <c r="AT73" i="928"/>
  <c r="AR73" i="928"/>
  <c r="AQ73" i="928"/>
  <c r="AS73" i="928" s="1"/>
  <c r="AC73" i="928"/>
  <c r="AB73" i="928"/>
  <c r="AA73" i="928"/>
  <c r="Z73" i="928"/>
  <c r="Y73" i="928"/>
  <c r="W73" i="928"/>
  <c r="V73" i="928"/>
  <c r="U73" i="928"/>
  <c r="T73" i="928"/>
  <c r="C73" i="928"/>
  <c r="D73" i="928" s="1"/>
  <c r="E73" i="928" s="1"/>
  <c r="AT72" i="928"/>
  <c r="AR72" i="928"/>
  <c r="AQ72" i="928"/>
  <c r="AS72" i="928" s="1"/>
  <c r="AC72" i="928"/>
  <c r="AB72" i="928"/>
  <c r="AA72" i="928"/>
  <c r="Z72" i="928"/>
  <c r="Y72" i="928"/>
  <c r="W72" i="928"/>
  <c r="V72" i="928"/>
  <c r="U72" i="928"/>
  <c r="T72" i="928"/>
  <c r="C72" i="928"/>
  <c r="D72" i="928" s="1"/>
  <c r="E72" i="928" s="1"/>
  <c r="AT71" i="928"/>
  <c r="AQ71" i="928"/>
  <c r="AS71" i="928" s="1"/>
  <c r="AC71" i="928"/>
  <c r="AR71" i="928" s="1"/>
  <c r="AB71" i="928"/>
  <c r="AA71" i="928"/>
  <c r="Z71" i="928"/>
  <c r="Y71" i="928"/>
  <c r="W71" i="928"/>
  <c r="V71" i="928"/>
  <c r="U71" i="928"/>
  <c r="T71" i="928"/>
  <c r="C71" i="928"/>
  <c r="D71" i="928" s="1"/>
  <c r="E71" i="928" s="1"/>
  <c r="AT70" i="928"/>
  <c r="AQ70" i="928"/>
  <c r="AS70" i="928" s="1"/>
  <c r="AC70" i="928"/>
  <c r="AR70" i="928" s="1"/>
  <c r="AB70" i="928"/>
  <c r="AA70" i="928"/>
  <c r="Z70" i="928"/>
  <c r="Y70" i="928"/>
  <c r="W70" i="928"/>
  <c r="V70" i="928"/>
  <c r="U70" i="928"/>
  <c r="T70" i="928"/>
  <c r="C70" i="928"/>
  <c r="D70" i="928" s="1"/>
  <c r="E70" i="928" s="1"/>
  <c r="AT69" i="928"/>
  <c r="AR69" i="928"/>
  <c r="AQ69" i="928"/>
  <c r="AS69" i="928" s="1"/>
  <c r="AC69" i="928"/>
  <c r="AB69" i="928"/>
  <c r="AA69" i="928"/>
  <c r="Z69" i="928"/>
  <c r="Y69" i="928"/>
  <c r="W69" i="928"/>
  <c r="U69" i="928"/>
  <c r="T69" i="928"/>
  <c r="V69" i="928" s="1"/>
  <c r="C69" i="928"/>
  <c r="D69" i="928" s="1"/>
  <c r="E69" i="928" s="1"/>
  <c r="AT68" i="928"/>
  <c r="AQ68" i="928"/>
  <c r="AS68" i="928" s="1"/>
  <c r="AC68" i="928"/>
  <c r="AR68" i="928" s="1"/>
  <c r="AB68" i="928"/>
  <c r="AA68" i="928"/>
  <c r="Z68" i="928"/>
  <c r="Y68" i="928"/>
  <c r="W68" i="928"/>
  <c r="V68" i="928"/>
  <c r="U68" i="928"/>
  <c r="T68" i="928"/>
  <c r="C68" i="928"/>
  <c r="D68" i="928" s="1"/>
  <c r="E68" i="928" s="1"/>
  <c r="AT67" i="928"/>
  <c r="AQ67" i="928"/>
  <c r="AS67" i="928" s="1"/>
  <c r="AC67" i="928"/>
  <c r="AR67" i="928" s="1"/>
  <c r="AB67" i="928"/>
  <c r="AA67" i="928"/>
  <c r="Z67" i="928"/>
  <c r="Y67" i="928"/>
  <c r="W67" i="928"/>
  <c r="U67" i="928"/>
  <c r="T67" i="928"/>
  <c r="V67" i="928" s="1"/>
  <c r="C67" i="928"/>
  <c r="D67" i="928" s="1"/>
  <c r="E67" i="928" s="1"/>
  <c r="AT66" i="928"/>
  <c r="AQ66" i="928"/>
  <c r="AS66" i="928" s="1"/>
  <c r="AC66" i="928"/>
  <c r="AR66" i="928" s="1"/>
  <c r="AB66" i="928"/>
  <c r="AA66" i="928"/>
  <c r="Z66" i="928"/>
  <c r="Y66" i="928"/>
  <c r="W66" i="928"/>
  <c r="V66" i="928"/>
  <c r="U66" i="928"/>
  <c r="T66" i="928"/>
  <c r="C66" i="928"/>
  <c r="D66" i="928" s="1"/>
  <c r="E66" i="928" s="1"/>
  <c r="AT65" i="928"/>
  <c r="AR65" i="928"/>
  <c r="AQ65" i="928"/>
  <c r="AS65" i="928" s="1"/>
  <c r="AC65" i="928"/>
  <c r="AB65" i="928"/>
  <c r="AA65" i="928"/>
  <c r="Z65" i="928"/>
  <c r="Y65" i="928"/>
  <c r="W65" i="928"/>
  <c r="U65" i="928"/>
  <c r="T65" i="928"/>
  <c r="V65" i="928" s="1"/>
  <c r="C65" i="928"/>
  <c r="D65" i="928" s="1"/>
  <c r="E65" i="928" s="1"/>
  <c r="AT64" i="928"/>
  <c r="AR64" i="928"/>
  <c r="AQ64" i="928"/>
  <c r="AS64" i="928" s="1"/>
  <c r="AC64" i="928"/>
  <c r="AB64" i="928"/>
  <c r="AA64" i="928"/>
  <c r="Z64" i="928"/>
  <c r="Y64" i="928"/>
  <c r="W64" i="928"/>
  <c r="V64" i="928"/>
  <c r="U64" i="928"/>
  <c r="T64" i="928"/>
  <c r="C64" i="928"/>
  <c r="D64" i="928" s="1"/>
  <c r="E64" i="928" s="1"/>
  <c r="AT63" i="928"/>
  <c r="AQ63" i="928"/>
  <c r="AS63" i="928" s="1"/>
  <c r="AC63" i="928"/>
  <c r="AR63" i="928" s="1"/>
  <c r="AB63" i="928"/>
  <c r="AA63" i="928"/>
  <c r="Z63" i="928"/>
  <c r="Y63" i="928"/>
  <c r="W63" i="928"/>
  <c r="V63" i="928"/>
  <c r="U63" i="928"/>
  <c r="T63" i="928"/>
  <c r="C63" i="928"/>
  <c r="D63" i="928" s="1"/>
  <c r="E63" i="928" s="1"/>
  <c r="AT62" i="928"/>
  <c r="AQ62" i="928"/>
  <c r="AS62" i="928" s="1"/>
  <c r="AC62" i="928"/>
  <c r="AR62" i="928" s="1"/>
  <c r="AB62" i="928"/>
  <c r="AA62" i="928"/>
  <c r="Z62" i="928"/>
  <c r="Y62" i="928"/>
  <c r="W62" i="928"/>
  <c r="V62" i="928"/>
  <c r="U62" i="928"/>
  <c r="T62" i="928"/>
  <c r="C62" i="928"/>
  <c r="D62" i="928" s="1"/>
  <c r="E62" i="928" s="1"/>
  <c r="AT61" i="928"/>
  <c r="AR61" i="928"/>
  <c r="AQ61" i="928"/>
  <c r="AS61" i="928" s="1"/>
  <c r="AC61" i="928"/>
  <c r="AB61" i="928"/>
  <c r="AA61" i="928"/>
  <c r="Z61" i="928"/>
  <c r="Y61" i="928"/>
  <c r="W61" i="928"/>
  <c r="U61" i="928"/>
  <c r="T61" i="928"/>
  <c r="V61" i="928" s="1"/>
  <c r="C61" i="928"/>
  <c r="D61" i="928" s="1"/>
  <c r="E61" i="928" s="1"/>
  <c r="AT60" i="928"/>
  <c r="AQ60" i="928"/>
  <c r="AS60" i="928" s="1"/>
  <c r="AC60" i="928"/>
  <c r="AR60" i="928" s="1"/>
  <c r="AB60" i="928"/>
  <c r="AA60" i="928"/>
  <c r="Z60" i="928"/>
  <c r="Y60" i="928"/>
  <c r="W60" i="928"/>
  <c r="V60" i="928"/>
  <c r="U60" i="928"/>
  <c r="T60" i="928"/>
  <c r="C60" i="928"/>
  <c r="D60" i="928" s="1"/>
  <c r="E60" i="928" s="1"/>
  <c r="AT59" i="928"/>
  <c r="AQ59" i="928"/>
  <c r="AS59" i="928" s="1"/>
  <c r="AC59" i="928"/>
  <c r="AR59" i="928" s="1"/>
  <c r="AB59" i="928"/>
  <c r="AA59" i="928"/>
  <c r="Z59" i="928"/>
  <c r="Y59" i="928"/>
  <c r="W59" i="928"/>
  <c r="U59" i="928"/>
  <c r="T59" i="928"/>
  <c r="V59" i="928" s="1"/>
  <c r="C59" i="928"/>
  <c r="D59" i="928" s="1"/>
  <c r="E59" i="928" s="1"/>
  <c r="AT58" i="928"/>
  <c r="AQ58" i="928"/>
  <c r="AS58" i="928" s="1"/>
  <c r="AC58" i="928"/>
  <c r="AR58" i="928" s="1"/>
  <c r="AB58" i="928"/>
  <c r="AA58" i="928"/>
  <c r="Z58" i="928"/>
  <c r="Y58" i="928"/>
  <c r="W58" i="928"/>
  <c r="V58" i="928"/>
  <c r="U58" i="928"/>
  <c r="T58" i="928"/>
  <c r="C58" i="928"/>
  <c r="D58" i="928" s="1"/>
  <c r="E58" i="928" s="1"/>
  <c r="AT57" i="928"/>
  <c r="AR57" i="928"/>
  <c r="AQ57" i="928"/>
  <c r="AS57" i="928" s="1"/>
  <c r="AC57" i="928"/>
  <c r="AB57" i="928"/>
  <c r="AA57" i="928"/>
  <c r="Z57" i="928"/>
  <c r="Y57" i="928"/>
  <c r="W57" i="928"/>
  <c r="U57" i="928"/>
  <c r="T57" i="928"/>
  <c r="V57" i="928" s="1"/>
  <c r="C57" i="928"/>
  <c r="D57" i="928" s="1"/>
  <c r="E57" i="928" s="1"/>
  <c r="AT56" i="928"/>
  <c r="AR56" i="928"/>
  <c r="AQ56" i="928"/>
  <c r="AS56" i="928" s="1"/>
  <c r="AC56" i="928"/>
  <c r="AB56" i="928"/>
  <c r="AA56" i="928"/>
  <c r="Z56" i="928"/>
  <c r="Y56" i="928"/>
  <c r="W56" i="928"/>
  <c r="U56" i="928"/>
  <c r="T56" i="928"/>
  <c r="V56" i="928" s="1"/>
  <c r="C56" i="928"/>
  <c r="D56" i="928" s="1"/>
  <c r="E56" i="928" s="1"/>
  <c r="AT55" i="928"/>
  <c r="AQ55" i="928"/>
  <c r="AS55" i="928" s="1"/>
  <c r="AC55" i="928"/>
  <c r="AR55" i="928" s="1"/>
  <c r="AB55" i="928"/>
  <c r="AA55" i="928"/>
  <c r="Z55" i="928"/>
  <c r="Y55" i="928"/>
  <c r="W55" i="928"/>
  <c r="V55" i="928"/>
  <c r="U55" i="928"/>
  <c r="T55" i="928"/>
  <c r="C55" i="928"/>
  <c r="D55" i="928" s="1"/>
  <c r="E55" i="928" s="1"/>
  <c r="AT54" i="928"/>
  <c r="AQ54" i="928"/>
  <c r="AS54" i="928" s="1"/>
  <c r="AC54" i="928"/>
  <c r="AR54" i="928" s="1"/>
  <c r="AB54" i="928"/>
  <c r="AA54" i="928"/>
  <c r="Z54" i="928"/>
  <c r="Y54" i="928"/>
  <c r="W54" i="928"/>
  <c r="U54" i="928"/>
  <c r="T54" i="928"/>
  <c r="V54" i="928" s="1"/>
  <c r="C54" i="928"/>
  <c r="D54" i="928" s="1"/>
  <c r="E54" i="928" s="1"/>
  <c r="AT53" i="928"/>
  <c r="AR53" i="928"/>
  <c r="AQ53" i="928"/>
  <c r="AS53" i="928" s="1"/>
  <c r="AC53" i="928"/>
  <c r="AB53" i="928"/>
  <c r="AA53" i="928"/>
  <c r="Z53" i="928"/>
  <c r="Y53" i="928"/>
  <c r="W53" i="928"/>
  <c r="V53" i="928"/>
  <c r="U53" i="928"/>
  <c r="T53" i="928"/>
  <c r="C53" i="928"/>
  <c r="D53" i="928" s="1"/>
  <c r="E53" i="928" s="1"/>
  <c r="AT52" i="928"/>
  <c r="AQ52" i="928"/>
  <c r="AS52" i="928" s="1"/>
  <c r="AC52" i="928"/>
  <c r="AR52" i="928" s="1"/>
  <c r="AB52" i="928"/>
  <c r="AA52" i="928"/>
  <c r="Z52" i="928"/>
  <c r="Y52" i="928"/>
  <c r="W52" i="928"/>
  <c r="U52" i="928"/>
  <c r="T52" i="928"/>
  <c r="V52" i="928" s="1"/>
  <c r="C52" i="928"/>
  <c r="D52" i="928" s="1"/>
  <c r="E52" i="928" s="1"/>
  <c r="AT51" i="928"/>
  <c r="AQ51" i="928"/>
  <c r="AS51" i="928" s="1"/>
  <c r="AC51" i="928"/>
  <c r="AR51" i="928" s="1"/>
  <c r="AB51" i="928"/>
  <c r="AA51" i="928"/>
  <c r="Z51" i="928"/>
  <c r="Y51" i="928"/>
  <c r="W51" i="928"/>
  <c r="V51" i="928"/>
  <c r="U51" i="928"/>
  <c r="T51" i="928"/>
  <c r="C51" i="928"/>
  <c r="D51" i="928" s="1"/>
  <c r="E51" i="928" s="1"/>
  <c r="AT50" i="928"/>
  <c r="AQ50" i="928"/>
  <c r="AS50" i="928" s="1"/>
  <c r="AC50" i="928"/>
  <c r="AR50" i="928" s="1"/>
  <c r="AB50" i="928"/>
  <c r="AA50" i="928"/>
  <c r="Z50" i="928"/>
  <c r="Y50" i="928"/>
  <c r="W50" i="928"/>
  <c r="U50" i="928"/>
  <c r="T50" i="928"/>
  <c r="V50" i="928" s="1"/>
  <c r="C50" i="928"/>
  <c r="D50" i="928" s="1"/>
  <c r="E50" i="928" s="1"/>
  <c r="AT49" i="928"/>
  <c r="AR49" i="928"/>
  <c r="AQ49" i="928"/>
  <c r="AS49" i="928" s="1"/>
  <c r="AC49" i="928"/>
  <c r="AB49" i="928"/>
  <c r="AA49" i="928"/>
  <c r="Z49" i="928"/>
  <c r="Y49" i="928"/>
  <c r="W49" i="928"/>
  <c r="V49" i="928"/>
  <c r="U49" i="928"/>
  <c r="T49" i="928"/>
  <c r="C49" i="928"/>
  <c r="D49" i="928" s="1"/>
  <c r="E49" i="928" s="1"/>
  <c r="AT48" i="928"/>
  <c r="AR48" i="928"/>
  <c r="AQ48" i="928"/>
  <c r="AS48" i="928" s="1"/>
  <c r="AC48" i="928"/>
  <c r="AB48" i="928"/>
  <c r="AA48" i="928"/>
  <c r="Z48" i="928"/>
  <c r="Y48" i="928"/>
  <c r="W48" i="928"/>
  <c r="V48" i="928"/>
  <c r="U48" i="928"/>
  <c r="T48" i="928"/>
  <c r="C48" i="928"/>
  <c r="D48" i="928" s="1"/>
  <c r="E48" i="928" s="1"/>
  <c r="AT47" i="928"/>
  <c r="AQ47" i="928"/>
  <c r="AS47" i="928" s="1"/>
  <c r="AC47" i="928"/>
  <c r="AR47" i="928" s="1"/>
  <c r="AB47" i="928"/>
  <c r="AA47" i="928"/>
  <c r="Z47" i="928"/>
  <c r="Y47" i="928"/>
  <c r="W47" i="928"/>
  <c r="U47" i="928"/>
  <c r="T47" i="928"/>
  <c r="V47" i="928" s="1"/>
  <c r="C47" i="928"/>
  <c r="D47" i="928" s="1"/>
  <c r="E47" i="928" s="1"/>
  <c r="AT46" i="928"/>
  <c r="AQ46" i="928"/>
  <c r="AS46" i="928" s="1"/>
  <c r="AC46" i="928"/>
  <c r="AR46" i="928" s="1"/>
  <c r="AB46" i="928"/>
  <c r="AA46" i="928"/>
  <c r="Z46" i="928"/>
  <c r="Y46" i="928"/>
  <c r="W46" i="928"/>
  <c r="U46" i="928"/>
  <c r="T46" i="928"/>
  <c r="V46" i="928" s="1"/>
  <c r="C46" i="928"/>
  <c r="D46" i="928" s="1"/>
  <c r="E46" i="928" s="1"/>
  <c r="AT45" i="928"/>
  <c r="AR45" i="928"/>
  <c r="AQ45" i="928"/>
  <c r="AS45" i="928" s="1"/>
  <c r="AC45" i="928"/>
  <c r="AB45" i="928"/>
  <c r="AA45" i="928"/>
  <c r="Z45" i="928"/>
  <c r="Y45" i="928"/>
  <c r="W45" i="928"/>
  <c r="U45" i="928"/>
  <c r="T45" i="928"/>
  <c r="V45" i="928" s="1"/>
  <c r="C45" i="928"/>
  <c r="D45" i="928" s="1"/>
  <c r="E45" i="928" s="1"/>
  <c r="AT44" i="928"/>
  <c r="AR44" i="928"/>
  <c r="AQ44" i="928"/>
  <c r="AS44" i="928" s="1"/>
  <c r="AC44" i="928"/>
  <c r="AB44" i="928"/>
  <c r="AA44" i="928"/>
  <c r="Z44" i="928"/>
  <c r="Y44" i="928"/>
  <c r="W44" i="928"/>
  <c r="V44" i="928"/>
  <c r="U44" i="928"/>
  <c r="T44" i="928"/>
  <c r="C44" i="928"/>
  <c r="D44" i="928" s="1"/>
  <c r="E44" i="928" s="1"/>
  <c r="AT43" i="928"/>
  <c r="AQ43" i="928"/>
  <c r="AS43" i="928" s="1"/>
  <c r="AC43" i="928"/>
  <c r="AR43" i="928" s="1"/>
  <c r="AB43" i="928"/>
  <c r="AA43" i="928"/>
  <c r="Z43" i="928"/>
  <c r="Y43" i="928"/>
  <c r="W43" i="928"/>
  <c r="V43" i="928"/>
  <c r="U43" i="928"/>
  <c r="T43" i="928"/>
  <c r="C43" i="928"/>
  <c r="D43" i="928" s="1"/>
  <c r="E43" i="928" s="1"/>
  <c r="AT42" i="928"/>
  <c r="AQ42" i="928"/>
  <c r="AS42" i="928" s="1"/>
  <c r="AC42" i="928"/>
  <c r="AR42" i="928" s="1"/>
  <c r="AB42" i="928"/>
  <c r="AA42" i="928"/>
  <c r="Z42" i="928"/>
  <c r="Y42" i="928"/>
  <c r="W42" i="928"/>
  <c r="V42" i="928"/>
  <c r="U42" i="928"/>
  <c r="T42" i="928"/>
  <c r="C42" i="928"/>
  <c r="D42" i="928" s="1"/>
  <c r="E42" i="928" s="1"/>
  <c r="AT41" i="928"/>
  <c r="AR41" i="928"/>
  <c r="AQ41" i="928"/>
  <c r="AS41" i="928" s="1"/>
  <c r="AC41" i="928"/>
  <c r="AB41" i="928"/>
  <c r="AA41" i="928"/>
  <c r="Z41" i="928"/>
  <c r="Y41" i="928"/>
  <c r="W41" i="928"/>
  <c r="V41" i="928"/>
  <c r="U41" i="928"/>
  <c r="T41" i="928"/>
  <c r="C41" i="928"/>
  <c r="D41" i="928" s="1"/>
  <c r="E41" i="928" s="1"/>
  <c r="AT40" i="928"/>
  <c r="AR40" i="928"/>
  <c r="AQ40" i="928"/>
  <c r="AS40" i="928" s="1"/>
  <c r="AC40" i="928"/>
  <c r="AB40" i="928"/>
  <c r="AA40" i="928"/>
  <c r="Z40" i="928"/>
  <c r="Y40" i="928"/>
  <c r="W40" i="928"/>
  <c r="U40" i="928"/>
  <c r="T40" i="928"/>
  <c r="V40" i="928" s="1"/>
  <c r="C40" i="928"/>
  <c r="D40" i="928" s="1"/>
  <c r="E40" i="928" s="1"/>
  <c r="AT39" i="928"/>
  <c r="AQ39" i="928"/>
  <c r="AS39" i="928" s="1"/>
  <c r="AC39" i="928"/>
  <c r="AR39" i="928" s="1"/>
  <c r="AB39" i="928"/>
  <c r="AA39" i="928"/>
  <c r="Z39" i="928"/>
  <c r="Y39" i="928"/>
  <c r="W39" i="928"/>
  <c r="V39" i="928"/>
  <c r="U39" i="928"/>
  <c r="T39" i="928"/>
  <c r="C39" i="928"/>
  <c r="D39" i="928" s="1"/>
  <c r="E39" i="928" s="1"/>
  <c r="AT38" i="928"/>
  <c r="AQ38" i="928"/>
  <c r="AS38" i="928" s="1"/>
  <c r="AC38" i="928"/>
  <c r="AR38" i="928" s="1"/>
  <c r="AB38" i="928"/>
  <c r="AA38" i="928"/>
  <c r="Z38" i="928"/>
  <c r="Y38" i="928"/>
  <c r="W38" i="928"/>
  <c r="U38" i="928"/>
  <c r="T38" i="928"/>
  <c r="V38" i="928" s="1"/>
  <c r="C38" i="928"/>
  <c r="D38" i="928" s="1"/>
  <c r="E38" i="928" s="1"/>
  <c r="AT37" i="928"/>
  <c r="AR37" i="928"/>
  <c r="AQ37" i="928"/>
  <c r="AS37" i="928" s="1"/>
  <c r="AC37" i="928"/>
  <c r="AB37" i="928"/>
  <c r="AA37" i="928"/>
  <c r="Z37" i="928"/>
  <c r="Y37" i="928"/>
  <c r="W37" i="928"/>
  <c r="V37" i="928"/>
  <c r="U37" i="928"/>
  <c r="T37" i="928"/>
  <c r="C37" i="928"/>
  <c r="D37" i="928" s="1"/>
  <c r="E37" i="928" s="1"/>
  <c r="AT36" i="928"/>
  <c r="AR36" i="928"/>
  <c r="AQ36" i="928"/>
  <c r="AS36" i="928" s="1"/>
  <c r="AC36" i="928"/>
  <c r="AB36" i="928"/>
  <c r="AA36" i="928"/>
  <c r="Z36" i="928"/>
  <c r="Y36" i="928"/>
  <c r="W36" i="928"/>
  <c r="U36" i="928"/>
  <c r="T36" i="928"/>
  <c r="V36" i="928" s="1"/>
  <c r="C36" i="928"/>
  <c r="D36" i="928" s="1"/>
  <c r="E36" i="928" s="1"/>
  <c r="AT35" i="928"/>
  <c r="AQ35" i="928"/>
  <c r="AS35" i="928" s="1"/>
  <c r="AC35" i="928"/>
  <c r="AR35" i="928" s="1"/>
  <c r="AB35" i="928"/>
  <c r="AA35" i="928"/>
  <c r="Z35" i="928"/>
  <c r="Y35" i="928"/>
  <c r="W35" i="928"/>
  <c r="V35" i="928"/>
  <c r="U35" i="928"/>
  <c r="T35" i="928"/>
  <c r="C35" i="928"/>
  <c r="D35" i="928" s="1"/>
  <c r="E35" i="928" s="1"/>
  <c r="AT34" i="928"/>
  <c r="AQ34" i="928"/>
  <c r="AS34" i="928" s="1"/>
  <c r="AC34" i="928"/>
  <c r="AR34" i="928" s="1"/>
  <c r="AB34" i="928"/>
  <c r="AA34" i="928"/>
  <c r="Z34" i="928"/>
  <c r="Y34" i="928"/>
  <c r="W34" i="928"/>
  <c r="U34" i="928"/>
  <c r="T34" i="928"/>
  <c r="V34" i="928" s="1"/>
  <c r="C34" i="928"/>
  <c r="D34" i="928" s="1"/>
  <c r="E34" i="928" s="1"/>
  <c r="AT33" i="928"/>
  <c r="AR33" i="928"/>
  <c r="AQ33" i="928"/>
  <c r="AS33" i="928" s="1"/>
  <c r="AC33" i="928"/>
  <c r="AB33" i="928"/>
  <c r="AA33" i="928"/>
  <c r="Z33" i="928"/>
  <c r="Y33" i="928"/>
  <c r="W33" i="928"/>
  <c r="V33" i="928"/>
  <c r="U33" i="928"/>
  <c r="T33" i="928"/>
  <c r="C33" i="928"/>
  <c r="D33" i="928" s="1"/>
  <c r="E33" i="928" s="1"/>
  <c r="AT32" i="928"/>
  <c r="AR32" i="928"/>
  <c r="AQ32" i="928"/>
  <c r="AS32" i="928" s="1"/>
  <c r="AC32" i="928"/>
  <c r="AB32" i="928"/>
  <c r="AA32" i="928"/>
  <c r="Z32" i="928"/>
  <c r="Y32" i="928"/>
  <c r="W32" i="928"/>
  <c r="V32" i="928"/>
  <c r="U32" i="928"/>
  <c r="T32" i="928"/>
  <c r="C32" i="928"/>
  <c r="D32" i="928" s="1"/>
  <c r="E32" i="928" s="1"/>
  <c r="AT31" i="928"/>
  <c r="AQ31" i="928"/>
  <c r="AS31" i="928" s="1"/>
  <c r="AC31" i="928"/>
  <c r="AR31" i="928" s="1"/>
  <c r="AB31" i="928"/>
  <c r="AA31" i="928"/>
  <c r="Z31" i="928"/>
  <c r="Y31" i="928"/>
  <c r="W31" i="928"/>
  <c r="U31" i="928"/>
  <c r="T31" i="928"/>
  <c r="V31" i="928" s="1"/>
  <c r="C31" i="928"/>
  <c r="D31" i="928" s="1"/>
  <c r="E31" i="928" s="1"/>
  <c r="AT30" i="928"/>
  <c r="AQ30" i="928"/>
  <c r="AS30" i="928" s="1"/>
  <c r="AC30" i="928"/>
  <c r="AR30" i="928" s="1"/>
  <c r="AB30" i="928"/>
  <c r="AA30" i="928"/>
  <c r="Z30" i="928"/>
  <c r="Y30" i="928"/>
  <c r="W30" i="928"/>
  <c r="V30" i="928"/>
  <c r="U30" i="928"/>
  <c r="T30" i="928"/>
  <c r="C30" i="928"/>
  <c r="D30" i="928" s="1"/>
  <c r="E30" i="928" s="1"/>
  <c r="AT29" i="928"/>
  <c r="AR29" i="928"/>
  <c r="AQ29" i="928"/>
  <c r="AS29" i="928" s="1"/>
  <c r="AC29" i="928"/>
  <c r="AB29" i="928"/>
  <c r="AA29" i="928"/>
  <c r="Z29" i="928"/>
  <c r="Y29" i="928"/>
  <c r="W29" i="928"/>
  <c r="U29" i="928"/>
  <c r="T29" i="928"/>
  <c r="V29" i="928" s="1"/>
  <c r="C29" i="928"/>
  <c r="D29" i="928" s="1"/>
  <c r="E29" i="928" s="1"/>
  <c r="AT28" i="928"/>
  <c r="AR28" i="928"/>
  <c r="AQ28" i="928"/>
  <c r="AS28" i="928" s="1"/>
  <c r="AC28" i="928"/>
  <c r="AB28" i="928"/>
  <c r="AA28" i="928"/>
  <c r="Z28" i="928"/>
  <c r="Y28" i="928"/>
  <c r="W28" i="928"/>
  <c r="V28" i="928"/>
  <c r="U28" i="928"/>
  <c r="T28" i="928"/>
  <c r="C28" i="928"/>
  <c r="D28" i="928" s="1"/>
  <c r="E28" i="928" s="1"/>
  <c r="AT27" i="928"/>
  <c r="AQ27" i="928"/>
  <c r="AS27" i="928" s="1"/>
  <c r="AC27" i="928"/>
  <c r="AR27" i="928" s="1"/>
  <c r="AB27" i="928"/>
  <c r="AA27" i="928"/>
  <c r="Z27" i="928"/>
  <c r="Y27" i="928"/>
  <c r="W27" i="928"/>
  <c r="V27" i="928"/>
  <c r="U27" i="928"/>
  <c r="T27" i="928"/>
  <c r="C27" i="928"/>
  <c r="D27" i="928" s="1"/>
  <c r="E27" i="928" s="1"/>
  <c r="AT26" i="928"/>
  <c r="AQ26" i="928"/>
  <c r="AS26" i="928" s="1"/>
  <c r="AC26" i="928"/>
  <c r="AR26" i="928" s="1"/>
  <c r="AB26" i="928"/>
  <c r="AA26" i="928"/>
  <c r="Z26" i="928"/>
  <c r="Y26" i="928"/>
  <c r="W26" i="928"/>
  <c r="V26" i="928"/>
  <c r="U26" i="928"/>
  <c r="T26" i="928"/>
  <c r="C26" i="928"/>
  <c r="D26" i="928" s="1"/>
  <c r="E26" i="928" s="1"/>
  <c r="AT25" i="928"/>
  <c r="AR25" i="928"/>
  <c r="AQ25" i="928"/>
  <c r="AS25" i="928" s="1"/>
  <c r="AC25" i="928"/>
  <c r="AB25" i="928"/>
  <c r="AA25" i="928"/>
  <c r="Z25" i="928"/>
  <c r="Y25" i="928"/>
  <c r="W25" i="928"/>
  <c r="U25" i="928"/>
  <c r="T25" i="928"/>
  <c r="V25" i="928" s="1"/>
  <c r="C25" i="928"/>
  <c r="D25" i="928" s="1"/>
  <c r="E25" i="928" s="1"/>
  <c r="AT24" i="928"/>
  <c r="AR24" i="928"/>
  <c r="AQ24" i="928"/>
  <c r="AS24" i="928" s="1"/>
  <c r="AC24" i="928"/>
  <c r="AB24" i="928"/>
  <c r="AA24" i="928"/>
  <c r="Z24" i="928"/>
  <c r="Y24" i="928"/>
  <c r="W24" i="928"/>
  <c r="U24" i="928"/>
  <c r="T24" i="928"/>
  <c r="V24" i="928" s="1"/>
  <c r="C24" i="928"/>
  <c r="D24" i="928" s="1"/>
  <c r="E24" i="928" s="1"/>
  <c r="AT23" i="928"/>
  <c r="AQ23" i="928"/>
  <c r="AS23" i="928" s="1"/>
  <c r="AC23" i="928"/>
  <c r="AR23" i="928" s="1"/>
  <c r="AB23" i="928"/>
  <c r="AA23" i="928"/>
  <c r="Z23" i="928"/>
  <c r="Y23" i="928"/>
  <c r="W23" i="928"/>
  <c r="U23" i="928"/>
  <c r="T23" i="928"/>
  <c r="V23" i="928" s="1"/>
  <c r="C23" i="928"/>
  <c r="D23" i="928" s="1"/>
  <c r="E23" i="928" s="1"/>
  <c r="AT22" i="928"/>
  <c r="AQ22" i="928"/>
  <c r="AS22" i="928" s="1"/>
  <c r="AC22" i="928"/>
  <c r="AR22" i="928" s="1"/>
  <c r="AB22" i="928"/>
  <c r="AA22" i="928"/>
  <c r="Z22" i="928"/>
  <c r="Y22" i="928"/>
  <c r="W22" i="928"/>
  <c r="U22" i="928"/>
  <c r="T22" i="928"/>
  <c r="V22" i="928" s="1"/>
  <c r="C22" i="928"/>
  <c r="D22" i="928" s="1"/>
  <c r="E22" i="928" s="1"/>
  <c r="AT21" i="928"/>
  <c r="AR21" i="928"/>
  <c r="AQ21" i="928"/>
  <c r="AS21" i="928" s="1"/>
  <c r="AC21" i="928"/>
  <c r="AB21" i="928"/>
  <c r="AA21" i="928"/>
  <c r="Z21" i="928"/>
  <c r="Y21" i="928"/>
  <c r="W21" i="928"/>
  <c r="V21" i="928"/>
  <c r="U21" i="928"/>
  <c r="T21" i="928"/>
  <c r="C21" i="928"/>
  <c r="D21" i="928" s="1"/>
  <c r="E21" i="928" s="1"/>
  <c r="AT20" i="928"/>
  <c r="AR20" i="928"/>
  <c r="AQ20" i="928"/>
  <c r="AS20" i="928" s="1"/>
  <c r="AC20" i="928"/>
  <c r="AB20" i="928"/>
  <c r="AA20" i="928"/>
  <c r="Z20" i="928"/>
  <c r="Y20" i="928"/>
  <c r="W20" i="928"/>
  <c r="U20" i="928"/>
  <c r="T20" i="928"/>
  <c r="V20" i="928" s="1"/>
  <c r="C20" i="928"/>
  <c r="D20" i="928" s="1"/>
  <c r="E20" i="928" s="1"/>
  <c r="AT19" i="928"/>
  <c r="AQ19" i="928"/>
  <c r="AS19" i="928" s="1"/>
  <c r="AC19" i="928"/>
  <c r="AR19" i="928" s="1"/>
  <c r="AB19" i="928"/>
  <c r="AA19" i="928"/>
  <c r="Z19" i="928"/>
  <c r="Y19" i="928"/>
  <c r="W19" i="928"/>
  <c r="V19" i="928"/>
  <c r="U19" i="928"/>
  <c r="T19" i="928"/>
  <c r="C19" i="928"/>
  <c r="D19" i="928" s="1"/>
  <c r="E19" i="928" s="1"/>
  <c r="AT18" i="928"/>
  <c r="AQ18" i="928"/>
  <c r="AS18" i="928" s="1"/>
  <c r="AC18" i="928"/>
  <c r="AR18" i="928" s="1"/>
  <c r="AB18" i="928"/>
  <c r="AA18" i="928"/>
  <c r="Z18" i="928"/>
  <c r="Y18" i="928"/>
  <c r="W18" i="928"/>
  <c r="U18" i="928"/>
  <c r="T18" i="928"/>
  <c r="V18" i="928" s="1"/>
  <c r="C18" i="928"/>
  <c r="D18" i="928" s="1"/>
  <c r="E18" i="928" s="1"/>
  <c r="AT17" i="928"/>
  <c r="AR17" i="928"/>
  <c r="AQ17" i="928"/>
  <c r="AS17" i="928" s="1"/>
  <c r="AC17" i="928"/>
  <c r="AB17" i="928"/>
  <c r="AA17" i="928"/>
  <c r="Z17" i="928"/>
  <c r="Y17" i="928"/>
  <c r="W17" i="928"/>
  <c r="V17" i="928"/>
  <c r="U17" i="928"/>
  <c r="T17" i="928"/>
  <c r="C17" i="928"/>
  <c r="D17" i="928" s="1"/>
  <c r="E17" i="928" s="1"/>
  <c r="AT16" i="928"/>
  <c r="AR16" i="928"/>
  <c r="AQ16" i="928"/>
  <c r="AS16" i="928" s="1"/>
  <c r="AC16" i="928"/>
  <c r="AB16" i="928"/>
  <c r="AA16" i="928"/>
  <c r="Z16" i="928"/>
  <c r="Y16" i="928"/>
  <c r="W16" i="928"/>
  <c r="V16" i="928"/>
  <c r="U16" i="928"/>
  <c r="T16" i="928"/>
  <c r="C16" i="928"/>
  <c r="D16" i="928" s="1"/>
  <c r="E16" i="928" s="1"/>
  <c r="AT15" i="928"/>
  <c r="AQ15" i="928"/>
  <c r="AS15" i="928" s="1"/>
  <c r="AC15" i="928"/>
  <c r="AR15" i="928" s="1"/>
  <c r="AB15" i="928"/>
  <c r="AA15" i="928"/>
  <c r="Z15" i="928"/>
  <c r="Y15" i="928"/>
  <c r="W15" i="928"/>
  <c r="U15" i="928"/>
  <c r="T15" i="928"/>
  <c r="V15" i="928" s="1"/>
  <c r="C15" i="928"/>
  <c r="D15" i="928" s="1"/>
  <c r="E15" i="928" s="1"/>
  <c r="AT14" i="928"/>
  <c r="AQ14" i="928"/>
  <c r="AS14" i="928" s="1"/>
  <c r="AC14" i="928"/>
  <c r="AR14" i="928" s="1"/>
  <c r="AB14" i="928"/>
  <c r="AA14" i="928"/>
  <c r="Z14" i="928"/>
  <c r="Y14" i="928"/>
  <c r="W14" i="928"/>
  <c r="U14" i="928"/>
  <c r="T14" i="928"/>
  <c r="V14" i="928" s="1"/>
  <c r="C14" i="928"/>
  <c r="D14" i="928" s="1"/>
  <c r="E14" i="928" s="1"/>
  <c r="AT13" i="928"/>
  <c r="AR13" i="928"/>
  <c r="AQ13" i="928"/>
  <c r="AS13" i="928" s="1"/>
  <c r="AC13" i="928"/>
  <c r="AB13" i="928"/>
  <c r="AA13" i="928"/>
  <c r="Z13" i="928"/>
  <c r="Y13" i="928"/>
  <c r="W13" i="928"/>
  <c r="U13" i="928"/>
  <c r="T13" i="928"/>
  <c r="V13" i="928" s="1"/>
  <c r="C13" i="928"/>
  <c r="D13" i="928" s="1"/>
  <c r="E13" i="928" s="1"/>
  <c r="AT12" i="928"/>
  <c r="AR12" i="928"/>
  <c r="AQ12" i="928"/>
  <c r="AS12" i="928" s="1"/>
  <c r="AC12" i="928"/>
  <c r="AB12" i="928"/>
  <c r="AA12" i="928"/>
  <c r="Z12" i="928"/>
  <c r="Y12" i="928"/>
  <c r="W12" i="928"/>
  <c r="V12" i="928"/>
  <c r="U12" i="928"/>
  <c r="T12" i="928"/>
  <c r="C12" i="928"/>
  <c r="D12" i="928" s="1"/>
  <c r="E12" i="928" s="1"/>
  <c r="AT11" i="928"/>
  <c r="AQ11" i="928"/>
  <c r="AS11" i="928" s="1"/>
  <c r="AC11" i="928"/>
  <c r="AR11" i="928" s="1"/>
  <c r="AB11" i="928"/>
  <c r="AA11" i="928"/>
  <c r="Z11" i="928"/>
  <c r="Y11" i="928"/>
  <c r="W11" i="928"/>
  <c r="V11" i="928"/>
  <c r="U11" i="928"/>
  <c r="T11" i="928"/>
  <c r="C11" i="928"/>
  <c r="D11" i="928" s="1"/>
  <c r="E11" i="928" s="1"/>
  <c r="AT10" i="928"/>
  <c r="AQ10" i="928"/>
  <c r="AM111" i="928" s="1"/>
  <c r="AC10" i="928"/>
  <c r="AR10" i="928" s="1"/>
  <c r="AB10" i="928"/>
  <c r="AA10" i="928"/>
  <c r="Z10" i="928"/>
  <c r="Y10" i="928"/>
  <c r="W10" i="928"/>
  <c r="V10" i="928"/>
  <c r="U10" i="928"/>
  <c r="T10" i="928"/>
  <c r="C10" i="928"/>
  <c r="D10" i="928" s="1"/>
  <c r="E10" i="928" s="1"/>
  <c r="AO9" i="928"/>
  <c r="AN9" i="928"/>
  <c r="AM9" i="928"/>
  <c r="AL9" i="928"/>
  <c r="AK9" i="928"/>
  <c r="AJ9" i="928"/>
  <c r="AI9" i="928"/>
  <c r="AH9" i="928"/>
  <c r="R9" i="928"/>
  <c r="Q9" i="928"/>
  <c r="P9" i="928"/>
  <c r="AX121" i="928" s="1"/>
  <c r="BA121" i="928" s="1"/>
  <c r="BB121" i="928" s="1"/>
  <c r="O9" i="928"/>
  <c r="AX120" i="928" s="1"/>
  <c r="BA120" i="928" s="1"/>
  <c r="BB120" i="928" s="1"/>
  <c r="N9" i="928"/>
  <c r="AX119" i="928" s="1"/>
  <c r="BA119" i="928" s="1"/>
  <c r="BB119" i="928" s="1"/>
  <c r="M9" i="928"/>
  <c r="AX118" i="928" s="1"/>
  <c r="BA118" i="928" s="1"/>
  <c r="BB118" i="928" s="1"/>
  <c r="L9" i="928"/>
  <c r="AX117" i="928" s="1"/>
  <c r="BA117" i="928" s="1"/>
  <c r="BB117" i="928" s="1"/>
  <c r="K9" i="928"/>
  <c r="AX116" i="928" s="1"/>
  <c r="BA116" i="928" s="1"/>
  <c r="BB116" i="928" s="1"/>
  <c r="BB122" i="928" s="1"/>
  <c r="AF230" i="927"/>
  <c r="T230" i="927"/>
  <c r="B230" i="927"/>
  <c r="B215" i="927"/>
  <c r="B225" i="927" s="1"/>
  <c r="V208" i="927"/>
  <c r="V206" i="927"/>
  <c r="T206" i="927"/>
  <c r="J206" i="927"/>
  <c r="S206" i="927" s="1"/>
  <c r="I206" i="927"/>
  <c r="U206" i="927" s="1"/>
  <c r="E206" i="927"/>
  <c r="D206" i="927"/>
  <c r="C206" i="927"/>
  <c r="V205" i="927"/>
  <c r="T205" i="927"/>
  <c r="S205" i="927"/>
  <c r="J205" i="927"/>
  <c r="I205" i="927"/>
  <c r="U205" i="927" s="1"/>
  <c r="E205" i="927"/>
  <c r="D205" i="927"/>
  <c r="C205" i="927"/>
  <c r="U204" i="927"/>
  <c r="T204" i="927"/>
  <c r="V204" i="927" s="1"/>
  <c r="S204" i="927"/>
  <c r="J204" i="927"/>
  <c r="I204" i="927"/>
  <c r="E204" i="927"/>
  <c r="D204" i="927"/>
  <c r="C204" i="927"/>
  <c r="U203" i="927"/>
  <c r="T203" i="927"/>
  <c r="V203" i="927" s="1"/>
  <c r="S203" i="927"/>
  <c r="J203" i="927"/>
  <c r="I203" i="927"/>
  <c r="E203" i="927"/>
  <c r="D203" i="927"/>
  <c r="C203" i="927"/>
  <c r="V202" i="927"/>
  <c r="T202" i="927"/>
  <c r="J202" i="927"/>
  <c r="S202" i="927" s="1"/>
  <c r="I202" i="927"/>
  <c r="U202" i="927" s="1"/>
  <c r="E202" i="927"/>
  <c r="D202" i="927"/>
  <c r="C202" i="927"/>
  <c r="V201" i="927"/>
  <c r="T201" i="927"/>
  <c r="J201" i="927"/>
  <c r="S201" i="927" s="1"/>
  <c r="I201" i="927"/>
  <c r="U201" i="927" s="1"/>
  <c r="E201" i="927"/>
  <c r="D201" i="927"/>
  <c r="C201" i="927"/>
  <c r="T200" i="927"/>
  <c r="V200" i="927" s="1"/>
  <c r="S200" i="927"/>
  <c r="J200" i="927"/>
  <c r="I200" i="927"/>
  <c r="U200" i="927" s="1"/>
  <c r="E200" i="927"/>
  <c r="D200" i="927"/>
  <c r="C200" i="927"/>
  <c r="T199" i="927"/>
  <c r="V199" i="927" s="1"/>
  <c r="J199" i="927"/>
  <c r="S199" i="927" s="1"/>
  <c r="I199" i="927"/>
  <c r="U199" i="927" s="1"/>
  <c r="E199" i="927"/>
  <c r="D199" i="927"/>
  <c r="C199" i="927"/>
  <c r="V198" i="927"/>
  <c r="U198" i="927"/>
  <c r="T198" i="927"/>
  <c r="J198" i="927"/>
  <c r="S198" i="927" s="1"/>
  <c r="I198" i="927"/>
  <c r="E198" i="927"/>
  <c r="D198" i="927"/>
  <c r="C198" i="927"/>
  <c r="V197" i="927"/>
  <c r="T197" i="927"/>
  <c r="S197" i="927"/>
  <c r="J197" i="927"/>
  <c r="I197" i="927"/>
  <c r="U197" i="927" s="1"/>
  <c r="E197" i="927"/>
  <c r="D197" i="927"/>
  <c r="C197" i="927"/>
  <c r="U196" i="927"/>
  <c r="T196" i="927"/>
  <c r="V196" i="927" s="1"/>
  <c r="S196" i="927"/>
  <c r="J196" i="927"/>
  <c r="I196" i="927"/>
  <c r="E196" i="927"/>
  <c r="D196" i="927"/>
  <c r="C196" i="927"/>
  <c r="U195" i="927"/>
  <c r="T195" i="927"/>
  <c r="V195" i="927" s="1"/>
  <c r="S195" i="927"/>
  <c r="J195" i="927"/>
  <c r="I195" i="927"/>
  <c r="E195" i="927"/>
  <c r="D195" i="927"/>
  <c r="C195" i="927"/>
  <c r="V194" i="927"/>
  <c r="T194" i="927"/>
  <c r="J194" i="927"/>
  <c r="S194" i="927" s="1"/>
  <c r="I194" i="927"/>
  <c r="U194" i="927" s="1"/>
  <c r="E194" i="927"/>
  <c r="D194" i="927"/>
  <c r="C194" i="927"/>
  <c r="V193" i="927"/>
  <c r="U193" i="927"/>
  <c r="T193" i="927"/>
  <c r="J193" i="927"/>
  <c r="S193" i="927" s="1"/>
  <c r="I193" i="927"/>
  <c r="E193" i="927"/>
  <c r="D193" i="927"/>
  <c r="C193" i="927"/>
  <c r="T192" i="927"/>
  <c r="V192" i="927" s="1"/>
  <c r="S192" i="927"/>
  <c r="J192" i="927"/>
  <c r="I192" i="927"/>
  <c r="U192" i="927" s="1"/>
  <c r="E192" i="927"/>
  <c r="D192" i="927"/>
  <c r="C192" i="927"/>
  <c r="T191" i="927"/>
  <c r="V191" i="927" s="1"/>
  <c r="J191" i="927"/>
  <c r="S191" i="927" s="1"/>
  <c r="I191" i="927"/>
  <c r="U191" i="927" s="1"/>
  <c r="E191" i="927"/>
  <c r="D191" i="927"/>
  <c r="C191" i="927"/>
  <c r="T190" i="927"/>
  <c r="V190" i="927" s="1"/>
  <c r="J190" i="927"/>
  <c r="S190" i="927" s="1"/>
  <c r="I190" i="927"/>
  <c r="U190" i="927" s="1"/>
  <c r="E190" i="927"/>
  <c r="D190" i="927"/>
  <c r="C190" i="927"/>
  <c r="T189" i="927"/>
  <c r="V189" i="927" s="1"/>
  <c r="S189" i="927"/>
  <c r="J189" i="927"/>
  <c r="I189" i="927"/>
  <c r="U189" i="927" s="1"/>
  <c r="E189" i="927"/>
  <c r="D189" i="927"/>
  <c r="C189" i="927"/>
  <c r="T188" i="927"/>
  <c r="V188" i="927" s="1"/>
  <c r="S188" i="927"/>
  <c r="J188" i="927"/>
  <c r="I188" i="927"/>
  <c r="U188" i="927" s="1"/>
  <c r="E188" i="927"/>
  <c r="D188" i="927"/>
  <c r="C188" i="927"/>
  <c r="T187" i="927"/>
  <c r="V187" i="927" s="1"/>
  <c r="S187" i="927"/>
  <c r="J187" i="927"/>
  <c r="I187" i="927"/>
  <c r="U187" i="927" s="1"/>
  <c r="E187" i="927"/>
  <c r="D187" i="927"/>
  <c r="C187" i="927"/>
  <c r="T186" i="927"/>
  <c r="V186" i="927" s="1"/>
  <c r="J186" i="927"/>
  <c r="S186" i="927" s="1"/>
  <c r="I186" i="927"/>
  <c r="U186" i="927" s="1"/>
  <c r="E186" i="927"/>
  <c r="D186" i="927"/>
  <c r="C186" i="927"/>
  <c r="V185" i="927"/>
  <c r="T185" i="927"/>
  <c r="J185" i="927"/>
  <c r="S185" i="927" s="1"/>
  <c r="I185" i="927"/>
  <c r="U185" i="927" s="1"/>
  <c r="E185" i="927"/>
  <c r="D185" i="927"/>
  <c r="C185" i="927"/>
  <c r="V184" i="927"/>
  <c r="T184" i="927"/>
  <c r="S184" i="927"/>
  <c r="J184" i="927"/>
  <c r="I184" i="927"/>
  <c r="U184" i="927" s="1"/>
  <c r="E184" i="927"/>
  <c r="D184" i="927"/>
  <c r="C184" i="927"/>
  <c r="T183" i="927"/>
  <c r="J183" i="927"/>
  <c r="S183" i="927" s="1"/>
  <c r="I183" i="927"/>
  <c r="U183" i="927" s="1"/>
  <c r="E183" i="927"/>
  <c r="D183" i="927"/>
  <c r="C183" i="927"/>
  <c r="V182" i="927"/>
  <c r="U182" i="927"/>
  <c r="T182" i="927"/>
  <c r="J182" i="927"/>
  <c r="S182" i="927" s="1"/>
  <c r="I182" i="927"/>
  <c r="E182" i="927"/>
  <c r="D182" i="927"/>
  <c r="C182" i="927"/>
  <c r="V181" i="927"/>
  <c r="T181" i="927"/>
  <c r="S181" i="927"/>
  <c r="J181" i="927"/>
  <c r="I181" i="927"/>
  <c r="U181" i="927" s="1"/>
  <c r="E181" i="927"/>
  <c r="D181" i="927"/>
  <c r="C181" i="927"/>
  <c r="R180" i="927"/>
  <c r="B218" i="927" s="1"/>
  <c r="B228" i="927" s="1"/>
  <c r="Q180" i="927"/>
  <c r="B217" i="927" s="1"/>
  <c r="B227" i="927" s="1"/>
  <c r="P180" i="927"/>
  <c r="B216" i="927" s="1"/>
  <c r="B226" i="927" s="1"/>
  <c r="O180" i="927"/>
  <c r="N180" i="927"/>
  <c r="B214" i="927" s="1"/>
  <c r="B224" i="927" s="1"/>
  <c r="M180" i="927"/>
  <c r="B213" i="927" s="1"/>
  <c r="B223" i="927" s="1"/>
  <c r="L180" i="927"/>
  <c r="B212" i="927" s="1"/>
  <c r="B222" i="927" s="1"/>
  <c r="K180" i="927"/>
  <c r="B211" i="927" s="1"/>
  <c r="B221" i="927" s="1"/>
  <c r="E179" i="927"/>
  <c r="V177" i="927"/>
  <c r="AS175" i="927"/>
  <c r="AQ175" i="927"/>
  <c r="AI175" i="927"/>
  <c r="AR175" i="927" s="1"/>
  <c r="AB175" i="927"/>
  <c r="Z175" i="927"/>
  <c r="T175" i="927"/>
  <c r="J175" i="927"/>
  <c r="I175" i="927"/>
  <c r="E175" i="927"/>
  <c r="D175" i="927"/>
  <c r="C175" i="927"/>
  <c r="AS174" i="927"/>
  <c r="AQ174" i="927"/>
  <c r="AI174" i="927"/>
  <c r="AR174" i="927" s="1"/>
  <c r="AB174" i="927"/>
  <c r="Z174" i="927"/>
  <c r="V174" i="927"/>
  <c r="T174" i="927"/>
  <c r="J174" i="927"/>
  <c r="I174" i="927"/>
  <c r="U174" i="927" s="1"/>
  <c r="E174" i="927"/>
  <c r="D174" i="927"/>
  <c r="C174" i="927"/>
  <c r="AS173" i="927"/>
  <c r="AR173" i="927"/>
  <c r="AQ173" i="927"/>
  <c r="AI173" i="927"/>
  <c r="AB173" i="927"/>
  <c r="Z173" i="927"/>
  <c r="T173" i="927"/>
  <c r="V173" i="927" s="1"/>
  <c r="J173" i="927"/>
  <c r="I173" i="927"/>
  <c r="U173" i="927" s="1"/>
  <c r="E173" i="927"/>
  <c r="D173" i="927"/>
  <c r="C173" i="927"/>
  <c r="AS172" i="927"/>
  <c r="AQ172" i="927"/>
  <c r="AI172" i="927"/>
  <c r="AR172" i="927" s="1"/>
  <c r="AB172" i="927"/>
  <c r="Z172" i="927"/>
  <c r="U172" i="927"/>
  <c r="T172" i="927"/>
  <c r="V172" i="927" s="1"/>
  <c r="J172" i="927"/>
  <c r="I172" i="927"/>
  <c r="E172" i="927"/>
  <c r="D172" i="927"/>
  <c r="C172" i="927"/>
  <c r="AS171" i="927"/>
  <c r="AR171" i="927"/>
  <c r="AQ171" i="927"/>
  <c r="AI171" i="927"/>
  <c r="AB171" i="927"/>
  <c r="Z171" i="927"/>
  <c r="T171" i="927"/>
  <c r="V171" i="927" s="1"/>
  <c r="J171" i="927"/>
  <c r="I171" i="927"/>
  <c r="U171" i="927" s="1"/>
  <c r="E171" i="927"/>
  <c r="D171" i="927"/>
  <c r="C171" i="927"/>
  <c r="AS170" i="927"/>
  <c r="AQ170" i="927"/>
  <c r="AI170" i="927"/>
  <c r="AR170" i="927" s="1"/>
  <c r="AB170" i="927"/>
  <c r="Z170" i="927"/>
  <c r="V170" i="927"/>
  <c r="T170" i="927"/>
  <c r="J170" i="927"/>
  <c r="I170" i="927"/>
  <c r="U170" i="927" s="1"/>
  <c r="E170" i="927"/>
  <c r="D170" i="927"/>
  <c r="C170" i="927"/>
  <c r="AS169" i="927"/>
  <c r="AR169" i="927"/>
  <c r="AQ169" i="927"/>
  <c r="AI169" i="927"/>
  <c r="AB169" i="927"/>
  <c r="Z169" i="927"/>
  <c r="T169" i="927"/>
  <c r="V169" i="927" s="1"/>
  <c r="J169" i="927"/>
  <c r="I169" i="927"/>
  <c r="U169" i="927" s="1"/>
  <c r="E169" i="927"/>
  <c r="D169" i="927"/>
  <c r="C169" i="927"/>
  <c r="AS168" i="927"/>
  <c r="AQ168" i="927"/>
  <c r="AI168" i="927"/>
  <c r="AR168" i="927" s="1"/>
  <c r="AB168" i="927"/>
  <c r="Z168" i="927"/>
  <c r="T168" i="927"/>
  <c r="V168" i="927" s="1"/>
  <c r="J168" i="927"/>
  <c r="I168" i="927"/>
  <c r="U168" i="927" s="1"/>
  <c r="E168" i="927"/>
  <c r="D168" i="927"/>
  <c r="C168" i="927"/>
  <c r="AS167" i="927"/>
  <c r="AR167" i="927"/>
  <c r="AQ167" i="927"/>
  <c r="AI167" i="927"/>
  <c r="AB167" i="927"/>
  <c r="Z167" i="927"/>
  <c r="T167" i="927"/>
  <c r="V167" i="927" s="1"/>
  <c r="J167" i="927"/>
  <c r="I167" i="927"/>
  <c r="U167" i="927" s="1"/>
  <c r="E167" i="927"/>
  <c r="D167" i="927"/>
  <c r="C167" i="927"/>
  <c r="AS166" i="927"/>
  <c r="AQ166" i="927"/>
  <c r="AI166" i="927"/>
  <c r="AR166" i="927" s="1"/>
  <c r="AB166" i="927"/>
  <c r="Z166" i="927"/>
  <c r="U166" i="927"/>
  <c r="T166" i="927"/>
  <c r="V166" i="927" s="1"/>
  <c r="J166" i="927"/>
  <c r="I166" i="927"/>
  <c r="E166" i="927"/>
  <c r="D166" i="927"/>
  <c r="C166" i="927"/>
  <c r="AS165" i="927"/>
  <c r="AR165" i="927"/>
  <c r="AQ165" i="927"/>
  <c r="AI165" i="927"/>
  <c r="AB165" i="927"/>
  <c r="Z165" i="927"/>
  <c r="T165" i="927"/>
  <c r="V165" i="927" s="1"/>
  <c r="J165" i="927"/>
  <c r="I165" i="927"/>
  <c r="U165" i="927" s="1"/>
  <c r="E165" i="927"/>
  <c r="D165" i="927"/>
  <c r="C165" i="927"/>
  <c r="AS164" i="927"/>
  <c r="AQ164" i="927"/>
  <c r="AI164" i="927"/>
  <c r="AR164" i="927" s="1"/>
  <c r="AB164" i="927"/>
  <c r="Z164" i="927"/>
  <c r="V164" i="927"/>
  <c r="T164" i="927"/>
  <c r="J164" i="927"/>
  <c r="I164" i="927"/>
  <c r="U164" i="927" s="1"/>
  <c r="E164" i="927"/>
  <c r="D164" i="927"/>
  <c r="C164" i="927"/>
  <c r="AS163" i="927"/>
  <c r="AR163" i="927"/>
  <c r="AQ163" i="927"/>
  <c r="AI163" i="927"/>
  <c r="AB163" i="927"/>
  <c r="Z163" i="927"/>
  <c r="T163" i="927"/>
  <c r="V163" i="927" s="1"/>
  <c r="J163" i="927"/>
  <c r="I163" i="927"/>
  <c r="U163" i="927" s="1"/>
  <c r="E163" i="927"/>
  <c r="D163" i="927"/>
  <c r="C163" i="927"/>
  <c r="AS162" i="927"/>
  <c r="AQ162" i="927"/>
  <c r="AI162" i="927"/>
  <c r="AR162" i="927" s="1"/>
  <c r="AB162" i="927"/>
  <c r="Z162" i="927"/>
  <c r="T162" i="927"/>
  <c r="V162" i="927" s="1"/>
  <c r="J162" i="927"/>
  <c r="I162" i="927"/>
  <c r="U162" i="927" s="1"/>
  <c r="E162" i="927"/>
  <c r="D162" i="927"/>
  <c r="C162" i="927"/>
  <c r="AS161" i="927"/>
  <c r="AR161" i="927"/>
  <c r="AQ161" i="927"/>
  <c r="AI161" i="927"/>
  <c r="AB161" i="927"/>
  <c r="Z161" i="927"/>
  <c r="T161" i="927"/>
  <c r="V161" i="927" s="1"/>
  <c r="J161" i="927"/>
  <c r="I161" i="927"/>
  <c r="U161" i="927" s="1"/>
  <c r="E161" i="927"/>
  <c r="D161" i="927"/>
  <c r="C161" i="927"/>
  <c r="AS160" i="927"/>
  <c r="AQ160" i="927"/>
  <c r="AI160" i="927"/>
  <c r="AR160" i="927" s="1"/>
  <c r="AB160" i="927"/>
  <c r="Z160" i="927"/>
  <c r="V160" i="927"/>
  <c r="T160" i="927"/>
  <c r="J160" i="927"/>
  <c r="I160" i="927"/>
  <c r="U160" i="927" s="1"/>
  <c r="E160" i="927"/>
  <c r="D160" i="927"/>
  <c r="C160" i="927"/>
  <c r="AS159" i="927"/>
  <c r="AR159" i="927"/>
  <c r="AQ159" i="927"/>
  <c r="AI159" i="927"/>
  <c r="AB159" i="927"/>
  <c r="Z159" i="927"/>
  <c r="T159" i="927"/>
  <c r="V159" i="927" s="1"/>
  <c r="J159" i="927"/>
  <c r="I159" i="927"/>
  <c r="U159" i="927" s="1"/>
  <c r="E159" i="927"/>
  <c r="D159" i="927"/>
  <c r="C159" i="927"/>
  <c r="AS158" i="927"/>
  <c r="AQ158" i="927"/>
  <c r="AI158" i="927"/>
  <c r="AR158" i="927" s="1"/>
  <c r="AB158" i="927"/>
  <c r="Z158" i="927"/>
  <c r="V158" i="927"/>
  <c r="T158" i="927"/>
  <c r="J158" i="927"/>
  <c r="I158" i="927"/>
  <c r="U158" i="927" s="1"/>
  <c r="E158" i="927"/>
  <c r="D158" i="927"/>
  <c r="C158" i="927"/>
  <c r="AS157" i="927"/>
  <c r="AR157" i="927"/>
  <c r="AQ157" i="927"/>
  <c r="AI157" i="927"/>
  <c r="AB157" i="927"/>
  <c r="Z157" i="927"/>
  <c r="T157" i="927"/>
  <c r="V157" i="927" s="1"/>
  <c r="J157" i="927"/>
  <c r="I157" i="927"/>
  <c r="U157" i="927" s="1"/>
  <c r="E157" i="927"/>
  <c r="D157" i="927"/>
  <c r="C157" i="927"/>
  <c r="AS156" i="927"/>
  <c r="AQ156" i="927"/>
  <c r="AI156" i="927"/>
  <c r="AR156" i="927" s="1"/>
  <c r="AB156" i="927"/>
  <c r="Z156" i="927"/>
  <c r="T156" i="927"/>
  <c r="V156" i="927" s="1"/>
  <c r="J156" i="927"/>
  <c r="I156" i="927"/>
  <c r="U156" i="927" s="1"/>
  <c r="E156" i="927"/>
  <c r="D156" i="927"/>
  <c r="C156" i="927"/>
  <c r="AS155" i="927"/>
  <c r="AR155" i="927"/>
  <c r="AQ155" i="927"/>
  <c r="AI155" i="927"/>
  <c r="AB155" i="927"/>
  <c r="Z155" i="927"/>
  <c r="T155" i="927"/>
  <c r="V155" i="927" s="1"/>
  <c r="J155" i="927"/>
  <c r="I155" i="927"/>
  <c r="U155" i="927" s="1"/>
  <c r="E155" i="927"/>
  <c r="D155" i="927"/>
  <c r="C155" i="927"/>
  <c r="AS154" i="927"/>
  <c r="AQ154" i="927"/>
  <c r="AI154" i="927"/>
  <c r="AR154" i="927" s="1"/>
  <c r="AB154" i="927"/>
  <c r="Z154" i="927"/>
  <c r="U154" i="927"/>
  <c r="T154" i="927"/>
  <c r="V154" i="927" s="1"/>
  <c r="J154" i="927"/>
  <c r="I154" i="927"/>
  <c r="E154" i="927"/>
  <c r="D154" i="927"/>
  <c r="C154" i="927"/>
  <c r="AS153" i="927"/>
  <c r="AR153" i="927"/>
  <c r="AQ153" i="927"/>
  <c r="AI153" i="927"/>
  <c r="AB153" i="927"/>
  <c r="Z153" i="927"/>
  <c r="T153" i="927"/>
  <c r="V153" i="927" s="1"/>
  <c r="J153" i="927"/>
  <c r="I153" i="927"/>
  <c r="U153" i="927" s="1"/>
  <c r="E153" i="927"/>
  <c r="D153" i="927"/>
  <c r="C153" i="927"/>
  <c r="AS152" i="927"/>
  <c r="AQ152" i="927"/>
  <c r="AI152" i="927"/>
  <c r="AR152" i="927" s="1"/>
  <c r="AB152" i="927"/>
  <c r="Z152" i="927"/>
  <c r="T152" i="927"/>
  <c r="V152" i="927" s="1"/>
  <c r="J152" i="927"/>
  <c r="I152" i="927"/>
  <c r="U152" i="927" s="1"/>
  <c r="E152" i="927"/>
  <c r="D152" i="927"/>
  <c r="C152" i="927"/>
  <c r="AS151" i="927"/>
  <c r="AR151" i="927"/>
  <c r="AQ151" i="927"/>
  <c r="AI151" i="927"/>
  <c r="AB151" i="927"/>
  <c r="Z151" i="927"/>
  <c r="T151" i="927"/>
  <c r="V151" i="927" s="1"/>
  <c r="J151" i="927"/>
  <c r="I151" i="927"/>
  <c r="U151" i="927" s="1"/>
  <c r="E151" i="927"/>
  <c r="D151" i="927"/>
  <c r="C151" i="927"/>
  <c r="AS150" i="927"/>
  <c r="AQ150" i="927"/>
  <c r="AI150" i="927"/>
  <c r="AR150" i="927" s="1"/>
  <c r="AB150" i="927"/>
  <c r="Z150" i="927"/>
  <c r="T150" i="927"/>
  <c r="V150" i="927" s="1"/>
  <c r="J150" i="927"/>
  <c r="I150" i="927"/>
  <c r="U150" i="927" s="1"/>
  <c r="E150" i="927"/>
  <c r="D150" i="927"/>
  <c r="C150" i="927"/>
  <c r="AS149" i="927"/>
  <c r="AR149" i="927"/>
  <c r="AQ149" i="927"/>
  <c r="AI149" i="927"/>
  <c r="AB149" i="927"/>
  <c r="Z149" i="927"/>
  <c r="V149" i="927"/>
  <c r="T149" i="927"/>
  <c r="J149" i="927"/>
  <c r="I149" i="927"/>
  <c r="U149" i="927" s="1"/>
  <c r="E149" i="927"/>
  <c r="D149" i="927"/>
  <c r="C149" i="927"/>
  <c r="AS148" i="927"/>
  <c r="AQ148" i="927"/>
  <c r="AI148" i="927"/>
  <c r="AR148" i="927" s="1"/>
  <c r="AB148" i="927"/>
  <c r="Z148" i="927"/>
  <c r="T148" i="927"/>
  <c r="V148" i="927" s="1"/>
  <c r="J148" i="927"/>
  <c r="I148" i="927"/>
  <c r="U148" i="927" s="1"/>
  <c r="E148" i="927"/>
  <c r="D148" i="927"/>
  <c r="C148" i="927"/>
  <c r="AS147" i="927"/>
  <c r="AR147" i="927"/>
  <c r="AQ147" i="927"/>
  <c r="AI147" i="927"/>
  <c r="AB147" i="927"/>
  <c r="Z147" i="927"/>
  <c r="T147" i="927"/>
  <c r="V147" i="927" s="1"/>
  <c r="J147" i="927"/>
  <c r="I147" i="927"/>
  <c r="U147" i="927" s="1"/>
  <c r="E147" i="927"/>
  <c r="D147" i="927"/>
  <c r="C147" i="927"/>
  <c r="AS146" i="927"/>
  <c r="AQ146" i="927"/>
  <c r="AI146" i="927"/>
  <c r="AR146" i="927" s="1"/>
  <c r="AB146" i="927"/>
  <c r="Z146" i="927"/>
  <c r="T146" i="927"/>
  <c r="V146" i="927" s="1"/>
  <c r="J146" i="927"/>
  <c r="I146" i="927"/>
  <c r="U146" i="927" s="1"/>
  <c r="E146" i="927"/>
  <c r="D146" i="927"/>
  <c r="C146" i="927"/>
  <c r="AS145" i="927"/>
  <c r="AR145" i="927"/>
  <c r="AQ145" i="927"/>
  <c r="AI145" i="927"/>
  <c r="AB145" i="927"/>
  <c r="Z145" i="927"/>
  <c r="V145" i="927"/>
  <c r="T145" i="927"/>
  <c r="J145" i="927"/>
  <c r="I145" i="927"/>
  <c r="U145" i="927" s="1"/>
  <c r="E145" i="927"/>
  <c r="D145" i="927"/>
  <c r="C145" i="927"/>
  <c r="AS144" i="927"/>
  <c r="AQ144" i="927"/>
  <c r="AI144" i="927"/>
  <c r="AR144" i="927" s="1"/>
  <c r="AB144" i="927"/>
  <c r="Z144" i="927"/>
  <c r="T144" i="927"/>
  <c r="V144" i="927" s="1"/>
  <c r="J144" i="927"/>
  <c r="I144" i="927"/>
  <c r="U144" i="927" s="1"/>
  <c r="E144" i="927"/>
  <c r="D144" i="927"/>
  <c r="C144" i="927"/>
  <c r="AS143" i="927"/>
  <c r="AR143" i="927"/>
  <c r="AQ143" i="927"/>
  <c r="AI143" i="927"/>
  <c r="AB143" i="927"/>
  <c r="Z143" i="927"/>
  <c r="T143" i="927"/>
  <c r="V143" i="927" s="1"/>
  <c r="J143" i="927"/>
  <c r="I143" i="927"/>
  <c r="U143" i="927" s="1"/>
  <c r="E143" i="927"/>
  <c r="D143" i="927"/>
  <c r="C143" i="927"/>
  <c r="AS142" i="927"/>
  <c r="AQ142" i="927"/>
  <c r="AI142" i="927"/>
  <c r="AR142" i="927" s="1"/>
  <c r="AB142" i="927"/>
  <c r="Z142" i="927"/>
  <c r="T142" i="927"/>
  <c r="V142" i="927" s="1"/>
  <c r="J142" i="927"/>
  <c r="I142" i="927"/>
  <c r="U142" i="927" s="1"/>
  <c r="E142" i="927"/>
  <c r="D142" i="927"/>
  <c r="C142" i="927"/>
  <c r="AS141" i="927"/>
  <c r="AR141" i="927"/>
  <c r="AQ141" i="927"/>
  <c r="AI141" i="927"/>
  <c r="AB141" i="927"/>
  <c r="Z141" i="927"/>
  <c r="T141" i="927"/>
  <c r="V141" i="927" s="1"/>
  <c r="J141" i="927"/>
  <c r="I141" i="927"/>
  <c r="U141" i="927" s="1"/>
  <c r="E141" i="927"/>
  <c r="D141" i="927"/>
  <c r="C141" i="927"/>
  <c r="AS140" i="927"/>
  <c r="AQ140" i="927"/>
  <c r="AI140" i="927"/>
  <c r="AR140" i="927" s="1"/>
  <c r="AB140" i="927"/>
  <c r="Z140" i="927"/>
  <c r="T140" i="927"/>
  <c r="V140" i="927" s="1"/>
  <c r="J140" i="927"/>
  <c r="I140" i="927"/>
  <c r="U140" i="927" s="1"/>
  <c r="E140" i="927"/>
  <c r="D140" i="927"/>
  <c r="C140" i="927"/>
  <c r="AS139" i="927"/>
  <c r="AR139" i="927"/>
  <c r="AQ139" i="927"/>
  <c r="AI139" i="927"/>
  <c r="AB139" i="927"/>
  <c r="Z139" i="927"/>
  <c r="T139" i="927"/>
  <c r="V139" i="927" s="1"/>
  <c r="J139" i="927"/>
  <c r="I139" i="927"/>
  <c r="U139" i="927" s="1"/>
  <c r="E139" i="927"/>
  <c r="D139" i="927"/>
  <c r="C139" i="927"/>
  <c r="AS138" i="927"/>
  <c r="AQ138" i="927"/>
  <c r="AI138" i="927"/>
  <c r="AR138" i="927" s="1"/>
  <c r="AB138" i="927"/>
  <c r="Z138" i="927"/>
  <c r="T138" i="927"/>
  <c r="V138" i="927" s="1"/>
  <c r="J138" i="927"/>
  <c r="I138" i="927"/>
  <c r="U138" i="927" s="1"/>
  <c r="E138" i="927"/>
  <c r="D138" i="927"/>
  <c r="C138" i="927"/>
  <c r="AS137" i="927"/>
  <c r="AR137" i="927"/>
  <c r="AQ137" i="927"/>
  <c r="AI137" i="927"/>
  <c r="AB137" i="927"/>
  <c r="Z137" i="927"/>
  <c r="V137" i="927"/>
  <c r="T137" i="927"/>
  <c r="J137" i="927"/>
  <c r="I137" i="927"/>
  <c r="U137" i="927" s="1"/>
  <c r="E137" i="927"/>
  <c r="D137" i="927"/>
  <c r="C137" i="927"/>
  <c r="AS136" i="927"/>
  <c r="AQ136" i="927"/>
  <c r="AI136" i="927"/>
  <c r="AR136" i="927" s="1"/>
  <c r="AB136" i="927"/>
  <c r="Z136" i="927"/>
  <c r="T136" i="927"/>
  <c r="V136" i="927" s="1"/>
  <c r="J136" i="927"/>
  <c r="I136" i="927"/>
  <c r="U136" i="927" s="1"/>
  <c r="E136" i="927"/>
  <c r="D136" i="927"/>
  <c r="C136" i="927"/>
  <c r="AS135" i="927"/>
  <c r="AR135" i="927"/>
  <c r="AQ135" i="927"/>
  <c r="AI135" i="927"/>
  <c r="AB135" i="927"/>
  <c r="Z135" i="927"/>
  <c r="T135" i="927"/>
  <c r="V135" i="927" s="1"/>
  <c r="J135" i="927"/>
  <c r="I135" i="927"/>
  <c r="U135" i="927" s="1"/>
  <c r="E135" i="927"/>
  <c r="D135" i="927"/>
  <c r="C135" i="927"/>
  <c r="AS134" i="927"/>
  <c r="AQ134" i="927"/>
  <c r="AI134" i="927"/>
  <c r="AR134" i="927" s="1"/>
  <c r="AB134" i="927"/>
  <c r="Z134" i="927"/>
  <c r="T134" i="927"/>
  <c r="V134" i="927" s="1"/>
  <c r="J134" i="927"/>
  <c r="I134" i="927"/>
  <c r="U134" i="927" s="1"/>
  <c r="E134" i="927"/>
  <c r="D134" i="927"/>
  <c r="C134" i="927"/>
  <c r="AS133" i="927"/>
  <c r="AR133" i="927"/>
  <c r="AQ133" i="927"/>
  <c r="AI133" i="927"/>
  <c r="AB133" i="927"/>
  <c r="Z133" i="927"/>
  <c r="V133" i="927"/>
  <c r="T133" i="927"/>
  <c r="J133" i="927"/>
  <c r="I133" i="927"/>
  <c r="U133" i="927" s="1"/>
  <c r="E133" i="927"/>
  <c r="D133" i="927"/>
  <c r="C133" i="927"/>
  <c r="AS132" i="927"/>
  <c r="AQ132" i="927"/>
  <c r="AI132" i="927"/>
  <c r="AR132" i="927" s="1"/>
  <c r="AB132" i="927"/>
  <c r="Z132" i="927"/>
  <c r="V132" i="927"/>
  <c r="T132" i="927"/>
  <c r="J132" i="927"/>
  <c r="I132" i="927"/>
  <c r="U132" i="927" s="1"/>
  <c r="E132" i="927"/>
  <c r="D132" i="927"/>
  <c r="C132" i="927"/>
  <c r="AS131" i="927"/>
  <c r="AR131" i="927"/>
  <c r="AQ131" i="927"/>
  <c r="AI131" i="927"/>
  <c r="AB131" i="927"/>
  <c r="Z131" i="927"/>
  <c r="T131" i="927"/>
  <c r="V131" i="927" s="1"/>
  <c r="J131" i="927"/>
  <c r="I131" i="927"/>
  <c r="U131" i="927" s="1"/>
  <c r="E131" i="927"/>
  <c r="D131" i="927"/>
  <c r="C131" i="927"/>
  <c r="AS130" i="927"/>
  <c r="AQ130" i="927"/>
  <c r="AI130" i="927"/>
  <c r="AR130" i="927" s="1"/>
  <c r="AB130" i="927"/>
  <c r="Z130" i="927"/>
  <c r="T130" i="927"/>
  <c r="V130" i="927" s="1"/>
  <c r="J130" i="927"/>
  <c r="I130" i="927"/>
  <c r="U130" i="927" s="1"/>
  <c r="E130" i="927"/>
  <c r="D130" i="927"/>
  <c r="C130" i="927"/>
  <c r="AS129" i="927"/>
  <c r="AR129" i="927"/>
  <c r="AQ129" i="927"/>
  <c r="AI129" i="927"/>
  <c r="AB129" i="927"/>
  <c r="Z129" i="927"/>
  <c r="T129" i="927"/>
  <c r="V129" i="927" s="1"/>
  <c r="J129" i="927"/>
  <c r="I129" i="927"/>
  <c r="U129" i="927" s="1"/>
  <c r="E129" i="927"/>
  <c r="D129" i="927"/>
  <c r="C129" i="927"/>
  <c r="AS128" i="927"/>
  <c r="AQ128" i="927"/>
  <c r="AI128" i="927"/>
  <c r="AR128" i="927" s="1"/>
  <c r="AB128" i="927"/>
  <c r="Z128" i="927"/>
  <c r="T128" i="927"/>
  <c r="V128" i="927" s="1"/>
  <c r="J128" i="927"/>
  <c r="I128" i="927"/>
  <c r="U128" i="927" s="1"/>
  <c r="E128" i="927"/>
  <c r="D128" i="927"/>
  <c r="C128" i="927"/>
  <c r="AS127" i="927"/>
  <c r="AR127" i="927"/>
  <c r="AQ127" i="927"/>
  <c r="AI127" i="927"/>
  <c r="AB127" i="927"/>
  <c r="Z127" i="927"/>
  <c r="T127" i="927"/>
  <c r="V127" i="927" s="1"/>
  <c r="J127" i="927"/>
  <c r="I127" i="927"/>
  <c r="U127" i="927" s="1"/>
  <c r="E127" i="927"/>
  <c r="D127" i="927"/>
  <c r="C127" i="927"/>
  <c r="AS126" i="927"/>
  <c r="AQ126" i="927"/>
  <c r="AI126" i="927"/>
  <c r="AR126" i="927" s="1"/>
  <c r="AB126" i="927"/>
  <c r="Z126" i="927"/>
  <c r="T126" i="927"/>
  <c r="V126" i="927" s="1"/>
  <c r="J126" i="927"/>
  <c r="S126" i="927" s="1"/>
  <c r="I126" i="927"/>
  <c r="U126" i="927" s="1"/>
  <c r="E126" i="927"/>
  <c r="D126" i="927"/>
  <c r="C126" i="927"/>
  <c r="AS125" i="927"/>
  <c r="AQ125" i="927"/>
  <c r="AI125" i="927"/>
  <c r="AR125" i="927" s="1"/>
  <c r="AB125" i="927"/>
  <c r="Z125" i="927"/>
  <c r="T125" i="927"/>
  <c r="V125" i="927" s="1"/>
  <c r="J125" i="927"/>
  <c r="S125" i="927" s="1"/>
  <c r="I125" i="927"/>
  <c r="U125" i="927" s="1"/>
  <c r="E125" i="927"/>
  <c r="D125" i="927"/>
  <c r="C125" i="927"/>
  <c r="AS124" i="927"/>
  <c r="AR124" i="927"/>
  <c r="AQ124" i="927"/>
  <c r="AI124" i="927"/>
  <c r="AB124" i="927"/>
  <c r="Z124" i="927"/>
  <c r="T124" i="927"/>
  <c r="V124" i="927" s="1"/>
  <c r="S124" i="927"/>
  <c r="J124" i="927"/>
  <c r="I124" i="927"/>
  <c r="U124" i="927" s="1"/>
  <c r="E124" i="927"/>
  <c r="D124" i="927"/>
  <c r="C124" i="927"/>
  <c r="AS123" i="927"/>
  <c r="AR123" i="927"/>
  <c r="AQ123" i="927"/>
  <c r="AI123" i="927"/>
  <c r="AB123" i="927"/>
  <c r="Z123" i="927"/>
  <c r="V123" i="927"/>
  <c r="T123" i="927"/>
  <c r="J123" i="927"/>
  <c r="S123" i="927" s="1"/>
  <c r="I123" i="927"/>
  <c r="U123" i="927" s="1"/>
  <c r="E123" i="927"/>
  <c r="D123" i="927"/>
  <c r="C123" i="927"/>
  <c r="AS122" i="927"/>
  <c r="AR122" i="927"/>
  <c r="AQ122" i="927"/>
  <c r="AI122" i="927"/>
  <c r="AB122" i="927"/>
  <c r="Z122" i="927"/>
  <c r="T122" i="927"/>
  <c r="V122" i="927" s="1"/>
  <c r="S122" i="927"/>
  <c r="J122" i="927"/>
  <c r="I122" i="927"/>
  <c r="U122" i="927" s="1"/>
  <c r="E122" i="927"/>
  <c r="D122" i="927"/>
  <c r="C122" i="927"/>
  <c r="AS121" i="927"/>
  <c r="AR121" i="927"/>
  <c r="AQ121" i="927"/>
  <c r="AI121" i="927"/>
  <c r="AB121" i="927"/>
  <c r="Z121" i="927"/>
  <c r="T121" i="927"/>
  <c r="V121" i="927" s="1"/>
  <c r="S121" i="927"/>
  <c r="J121" i="927"/>
  <c r="I121" i="927"/>
  <c r="U121" i="927" s="1"/>
  <c r="E121" i="927"/>
  <c r="D121" i="927"/>
  <c r="C121" i="927"/>
  <c r="AS120" i="927"/>
  <c r="AQ120" i="927"/>
  <c r="AI120" i="927"/>
  <c r="AR120" i="927" s="1"/>
  <c r="AB120" i="927"/>
  <c r="Z120" i="927"/>
  <c r="T120" i="927"/>
  <c r="V120" i="927" s="1"/>
  <c r="J120" i="927"/>
  <c r="S120" i="927" s="1"/>
  <c r="I120" i="927"/>
  <c r="U120" i="927" s="1"/>
  <c r="E120" i="927"/>
  <c r="D120" i="927"/>
  <c r="C120" i="927"/>
  <c r="AS119" i="927"/>
  <c r="AQ119" i="927"/>
  <c r="AI119" i="927"/>
  <c r="AR119" i="927" s="1"/>
  <c r="AB119" i="927"/>
  <c r="Z119" i="927"/>
  <c r="T119" i="927"/>
  <c r="V119" i="927" s="1"/>
  <c r="J119" i="927"/>
  <c r="S119" i="927" s="1"/>
  <c r="I119" i="927"/>
  <c r="U119" i="927" s="1"/>
  <c r="E119" i="927"/>
  <c r="D119" i="927"/>
  <c r="C119" i="927"/>
  <c r="AS118" i="927"/>
  <c r="AR118" i="927"/>
  <c r="AQ118" i="927"/>
  <c r="AI118" i="927"/>
  <c r="AB118" i="927"/>
  <c r="Z118" i="927"/>
  <c r="T118" i="927"/>
  <c r="S118" i="927"/>
  <c r="J118" i="927"/>
  <c r="I118" i="927"/>
  <c r="U118" i="927" s="1"/>
  <c r="E118" i="927"/>
  <c r="D118" i="927"/>
  <c r="C118" i="927"/>
  <c r="AS117" i="927"/>
  <c r="AR117" i="927"/>
  <c r="AQ117" i="927"/>
  <c r="AI117" i="927"/>
  <c r="AB117" i="927"/>
  <c r="Z117" i="927"/>
  <c r="U117" i="927"/>
  <c r="T117" i="927"/>
  <c r="V117" i="927" s="1"/>
  <c r="J117" i="927"/>
  <c r="S117" i="927" s="1"/>
  <c r="I117" i="927"/>
  <c r="E117" i="927"/>
  <c r="D117" i="927"/>
  <c r="C117" i="927"/>
  <c r="AS116" i="927"/>
  <c r="AQ177" i="927" s="1"/>
  <c r="AQ116" i="927"/>
  <c r="AI116" i="927"/>
  <c r="AR116" i="927" s="1"/>
  <c r="AB116" i="927"/>
  <c r="Z116" i="927"/>
  <c r="V116" i="927"/>
  <c r="T116" i="927"/>
  <c r="J116" i="927"/>
  <c r="S116" i="927" s="1"/>
  <c r="I116" i="927"/>
  <c r="U116" i="927" s="1"/>
  <c r="E116" i="927"/>
  <c r="D116" i="927"/>
  <c r="C116" i="927"/>
  <c r="R115" i="927"/>
  <c r="Q115" i="927"/>
  <c r="P115" i="927"/>
  <c r="O115" i="927"/>
  <c r="N115" i="927"/>
  <c r="M115" i="927"/>
  <c r="L115" i="927"/>
  <c r="K115" i="927"/>
  <c r="AT109" i="927"/>
  <c r="AR109" i="927"/>
  <c r="AQ109" i="927"/>
  <c r="AS109" i="927" s="1"/>
  <c r="AC109" i="927"/>
  <c r="AB109" i="927"/>
  <c r="AA109" i="927"/>
  <c r="Z109" i="927"/>
  <c r="Y109" i="927"/>
  <c r="W109" i="927"/>
  <c r="V109" i="927"/>
  <c r="U109" i="927"/>
  <c r="T109" i="927"/>
  <c r="D109" i="927"/>
  <c r="E109" i="927" s="1"/>
  <c r="C109" i="927"/>
  <c r="AT108" i="927"/>
  <c r="AQ108" i="927"/>
  <c r="AS108" i="927" s="1"/>
  <c r="AC108" i="927"/>
  <c r="AR108" i="927" s="1"/>
  <c r="AB108" i="927"/>
  <c r="AA108" i="927"/>
  <c r="Z108" i="927"/>
  <c r="Y108" i="927"/>
  <c r="W108" i="927"/>
  <c r="V108" i="927"/>
  <c r="U108" i="927"/>
  <c r="T108" i="927"/>
  <c r="C108" i="927"/>
  <c r="D108" i="927" s="1"/>
  <c r="E108" i="927" s="1"/>
  <c r="AT107" i="927"/>
  <c r="AS107" i="927"/>
  <c r="AQ107" i="927"/>
  <c r="AC107" i="927"/>
  <c r="AR107" i="927" s="1"/>
  <c r="AB107" i="927"/>
  <c r="AA107" i="927"/>
  <c r="Z107" i="927"/>
  <c r="Y107" i="927"/>
  <c r="W107" i="927"/>
  <c r="V107" i="927"/>
  <c r="U107" i="927"/>
  <c r="T107" i="927"/>
  <c r="D107" i="927"/>
  <c r="E107" i="927" s="1"/>
  <c r="C107" i="927"/>
  <c r="AT106" i="927"/>
  <c r="AS106" i="927"/>
  <c r="AR106" i="927"/>
  <c r="AQ106" i="927"/>
  <c r="AC106" i="927"/>
  <c r="AB106" i="927"/>
  <c r="AA106" i="927"/>
  <c r="Z106" i="927"/>
  <c r="Y106" i="927"/>
  <c r="W106" i="927"/>
  <c r="U106" i="927"/>
  <c r="T106" i="927"/>
  <c r="V106" i="927" s="1"/>
  <c r="D106" i="927"/>
  <c r="E106" i="927" s="1"/>
  <c r="C106" i="927"/>
  <c r="AT105" i="927"/>
  <c r="AR105" i="927"/>
  <c r="AQ105" i="927"/>
  <c r="AS105" i="927" s="1"/>
  <c r="AC105" i="927"/>
  <c r="AB105" i="927"/>
  <c r="AA105" i="927"/>
  <c r="Z105" i="927"/>
  <c r="Y105" i="927"/>
  <c r="W105" i="927"/>
  <c r="V105" i="927"/>
  <c r="U105" i="927"/>
  <c r="T105" i="927"/>
  <c r="D105" i="927"/>
  <c r="E105" i="927" s="1"/>
  <c r="C105" i="927"/>
  <c r="AT104" i="927"/>
  <c r="AQ104" i="927"/>
  <c r="AS104" i="927" s="1"/>
  <c r="AC104" i="927"/>
  <c r="AR104" i="927" s="1"/>
  <c r="AB104" i="927"/>
  <c r="AA104" i="927"/>
  <c r="Z104" i="927"/>
  <c r="Y104" i="927"/>
  <c r="W104" i="927"/>
  <c r="V104" i="927"/>
  <c r="U104" i="927"/>
  <c r="T104" i="927"/>
  <c r="C104" i="927"/>
  <c r="D104" i="927" s="1"/>
  <c r="E104" i="927" s="1"/>
  <c r="AT103" i="927"/>
  <c r="AS103" i="927"/>
  <c r="AQ103" i="927"/>
  <c r="AC103" i="927"/>
  <c r="AR103" i="927" s="1"/>
  <c r="AB103" i="927"/>
  <c r="AA103" i="927"/>
  <c r="Z103" i="927"/>
  <c r="Y103" i="927"/>
  <c r="W103" i="927"/>
  <c r="V103" i="927"/>
  <c r="U103" i="927"/>
  <c r="T103" i="927"/>
  <c r="D103" i="927"/>
  <c r="E103" i="927" s="1"/>
  <c r="C103" i="927"/>
  <c r="AT102" i="927"/>
  <c r="AS102" i="927"/>
  <c r="AR102" i="927"/>
  <c r="AQ102" i="927"/>
  <c r="AC102" i="927"/>
  <c r="AB102" i="927"/>
  <c r="AA102" i="927"/>
  <c r="Z102" i="927"/>
  <c r="Y102" i="927"/>
  <c r="W102" i="927"/>
  <c r="U102" i="927"/>
  <c r="T102" i="927"/>
  <c r="V102" i="927" s="1"/>
  <c r="D102" i="927"/>
  <c r="E102" i="927" s="1"/>
  <c r="C102" i="927"/>
  <c r="AT101" i="927"/>
  <c r="AR101" i="927"/>
  <c r="AQ101" i="927"/>
  <c r="AS101" i="927" s="1"/>
  <c r="AC101" i="927"/>
  <c r="AB101" i="927"/>
  <c r="AA101" i="927"/>
  <c r="Z101" i="927"/>
  <c r="Y101" i="927"/>
  <c r="W101" i="927"/>
  <c r="V101" i="927"/>
  <c r="U101" i="927"/>
  <c r="T101" i="927"/>
  <c r="D101" i="927"/>
  <c r="E101" i="927" s="1"/>
  <c r="C101" i="927"/>
  <c r="AT100" i="927"/>
  <c r="AQ100" i="927"/>
  <c r="AS100" i="927" s="1"/>
  <c r="AC100" i="927"/>
  <c r="AR100" i="927" s="1"/>
  <c r="AB100" i="927"/>
  <c r="AA100" i="927"/>
  <c r="Z100" i="927"/>
  <c r="Y100" i="927"/>
  <c r="W100" i="927"/>
  <c r="V100" i="927"/>
  <c r="U100" i="927"/>
  <c r="T100" i="927"/>
  <c r="C100" i="927"/>
  <c r="D100" i="927" s="1"/>
  <c r="E100" i="927" s="1"/>
  <c r="AT99" i="927"/>
  <c r="AS99" i="927"/>
  <c r="AQ99" i="927"/>
  <c r="AC99" i="927"/>
  <c r="AR99" i="927" s="1"/>
  <c r="AB99" i="927"/>
  <c r="AA99" i="927"/>
  <c r="Z99" i="927"/>
  <c r="Y99" i="927"/>
  <c r="W99" i="927"/>
  <c r="V99" i="927"/>
  <c r="U99" i="927"/>
  <c r="T99" i="927"/>
  <c r="D99" i="927"/>
  <c r="E99" i="927" s="1"/>
  <c r="C99" i="927"/>
  <c r="AT98" i="927"/>
  <c r="AS98" i="927"/>
  <c r="AR98" i="927"/>
  <c r="AQ98" i="927"/>
  <c r="AC98" i="927"/>
  <c r="AB98" i="927"/>
  <c r="AA98" i="927"/>
  <c r="Z98" i="927"/>
  <c r="Y98" i="927"/>
  <c r="W98" i="927"/>
  <c r="U98" i="927"/>
  <c r="T98" i="927"/>
  <c r="V98" i="927" s="1"/>
  <c r="D98" i="927"/>
  <c r="E98" i="927" s="1"/>
  <c r="C98" i="927"/>
  <c r="AT97" i="927"/>
  <c r="AR97" i="927"/>
  <c r="AQ97" i="927"/>
  <c r="AS97" i="927" s="1"/>
  <c r="AC97" i="927"/>
  <c r="AB97" i="927"/>
  <c r="AA97" i="927"/>
  <c r="Z97" i="927"/>
  <c r="Y97" i="927"/>
  <c r="W97" i="927"/>
  <c r="V97" i="927"/>
  <c r="U97" i="927"/>
  <c r="T97" i="927"/>
  <c r="D97" i="927"/>
  <c r="E97" i="927" s="1"/>
  <c r="C97" i="927"/>
  <c r="AT96" i="927"/>
  <c r="AQ96" i="927"/>
  <c r="AS96" i="927" s="1"/>
  <c r="AC96" i="927"/>
  <c r="AR96" i="927" s="1"/>
  <c r="AB96" i="927"/>
  <c r="AA96" i="927"/>
  <c r="Z96" i="927"/>
  <c r="Y96" i="927"/>
  <c r="W96" i="927"/>
  <c r="V96" i="927"/>
  <c r="U96" i="927"/>
  <c r="T96" i="927"/>
  <c r="C96" i="927"/>
  <c r="D96" i="927" s="1"/>
  <c r="E96" i="927" s="1"/>
  <c r="AT95" i="927"/>
  <c r="AS95" i="927"/>
  <c r="AQ95" i="927"/>
  <c r="AC95" i="927"/>
  <c r="AR95" i="927" s="1"/>
  <c r="AB95" i="927"/>
  <c r="AA95" i="927"/>
  <c r="Z95" i="927"/>
  <c r="Y95" i="927"/>
  <c r="W95" i="927"/>
  <c r="V95" i="927"/>
  <c r="U95" i="927"/>
  <c r="T95" i="927"/>
  <c r="D95" i="927"/>
  <c r="E95" i="927" s="1"/>
  <c r="C95" i="927"/>
  <c r="AT94" i="927"/>
  <c r="AS94" i="927"/>
  <c r="AR94" i="927"/>
  <c r="AQ94" i="927"/>
  <c r="AC94" i="927"/>
  <c r="AB94" i="927"/>
  <c r="AA94" i="927"/>
  <c r="Z94" i="927"/>
  <c r="Y94" i="927"/>
  <c r="W94" i="927"/>
  <c r="U94" i="927"/>
  <c r="T94" i="927"/>
  <c r="V94" i="927" s="1"/>
  <c r="D94" i="927"/>
  <c r="E94" i="927" s="1"/>
  <c r="C94" i="927"/>
  <c r="AT93" i="927"/>
  <c r="AR93" i="927"/>
  <c r="AQ93" i="927"/>
  <c r="AS93" i="927" s="1"/>
  <c r="AC93" i="927"/>
  <c r="AB93" i="927"/>
  <c r="AA93" i="927"/>
  <c r="Z93" i="927"/>
  <c r="Y93" i="927"/>
  <c r="W93" i="927"/>
  <c r="V93" i="927"/>
  <c r="U93" i="927"/>
  <c r="T93" i="927"/>
  <c r="D93" i="927"/>
  <c r="E93" i="927" s="1"/>
  <c r="C93" i="927"/>
  <c r="AT92" i="927"/>
  <c r="AQ92" i="927"/>
  <c r="AS92" i="927" s="1"/>
  <c r="AC92" i="927"/>
  <c r="AR92" i="927" s="1"/>
  <c r="AB92" i="927"/>
  <c r="AA92" i="927"/>
  <c r="Z92" i="927"/>
  <c r="Y92" i="927"/>
  <c r="W92" i="927"/>
  <c r="V92" i="927"/>
  <c r="U92" i="927"/>
  <c r="T92" i="927"/>
  <c r="C92" i="927"/>
  <c r="D92" i="927" s="1"/>
  <c r="E92" i="927" s="1"/>
  <c r="AT91" i="927"/>
  <c r="AS91" i="927"/>
  <c r="AQ91" i="927"/>
  <c r="AC91" i="927"/>
  <c r="AR91" i="927" s="1"/>
  <c r="AB91" i="927"/>
  <c r="AA91" i="927"/>
  <c r="Z91" i="927"/>
  <c r="Y91" i="927"/>
  <c r="W91" i="927"/>
  <c r="V91" i="927"/>
  <c r="U91" i="927"/>
  <c r="T91" i="927"/>
  <c r="D91" i="927"/>
  <c r="E91" i="927" s="1"/>
  <c r="C91" i="927"/>
  <c r="AT90" i="927"/>
  <c r="AS90" i="927"/>
  <c r="AR90" i="927"/>
  <c r="AQ90" i="927"/>
  <c r="AC90" i="927"/>
  <c r="AB90" i="927"/>
  <c r="AA90" i="927"/>
  <c r="Z90" i="927"/>
  <c r="Y90" i="927"/>
  <c r="W90" i="927"/>
  <c r="U90" i="927"/>
  <c r="T90" i="927"/>
  <c r="V90" i="927" s="1"/>
  <c r="D90" i="927"/>
  <c r="E90" i="927" s="1"/>
  <c r="C90" i="927"/>
  <c r="AT89" i="927"/>
  <c r="AR89" i="927"/>
  <c r="AQ89" i="927"/>
  <c r="AS89" i="927" s="1"/>
  <c r="AC89" i="927"/>
  <c r="AB89" i="927"/>
  <c r="AA89" i="927"/>
  <c r="Z89" i="927"/>
  <c r="Y89" i="927"/>
  <c r="W89" i="927"/>
  <c r="V89" i="927"/>
  <c r="U89" i="927"/>
  <c r="T89" i="927"/>
  <c r="D89" i="927"/>
  <c r="E89" i="927" s="1"/>
  <c r="C89" i="927"/>
  <c r="AT88" i="927"/>
  <c r="AQ88" i="927"/>
  <c r="AS88" i="927" s="1"/>
  <c r="AC88" i="927"/>
  <c r="AR88" i="927" s="1"/>
  <c r="AB88" i="927"/>
  <c r="AA88" i="927"/>
  <c r="Z88" i="927"/>
  <c r="Y88" i="927"/>
  <c r="W88" i="927"/>
  <c r="V88" i="927"/>
  <c r="U88" i="927"/>
  <c r="T88" i="927"/>
  <c r="C88" i="927"/>
  <c r="D88" i="927" s="1"/>
  <c r="E88" i="927" s="1"/>
  <c r="AT87" i="927"/>
  <c r="AS87" i="927"/>
  <c r="AQ87" i="927"/>
  <c r="AC87" i="927"/>
  <c r="AR87" i="927" s="1"/>
  <c r="AB87" i="927"/>
  <c r="AA87" i="927"/>
  <c r="Z87" i="927"/>
  <c r="Y87" i="927"/>
  <c r="W87" i="927"/>
  <c r="V87" i="927"/>
  <c r="U87" i="927"/>
  <c r="T87" i="927"/>
  <c r="D87" i="927"/>
  <c r="E87" i="927" s="1"/>
  <c r="C87" i="927"/>
  <c r="AT86" i="927"/>
  <c r="AS86" i="927"/>
  <c r="AR86" i="927"/>
  <c r="AQ86" i="927"/>
  <c r="AC86" i="927"/>
  <c r="AB86" i="927"/>
  <c r="AA86" i="927"/>
  <c r="Z86" i="927"/>
  <c r="Y86" i="927"/>
  <c r="W86" i="927"/>
  <c r="U86" i="927"/>
  <c r="T86" i="927"/>
  <c r="V86" i="927" s="1"/>
  <c r="D86" i="927"/>
  <c r="E86" i="927" s="1"/>
  <c r="C86" i="927"/>
  <c r="AT85" i="927"/>
  <c r="AR85" i="927"/>
  <c r="AQ85" i="927"/>
  <c r="AS85" i="927" s="1"/>
  <c r="AC85" i="927"/>
  <c r="AB85" i="927"/>
  <c r="AA85" i="927"/>
  <c r="Z85" i="927"/>
  <c r="Y85" i="927"/>
  <c r="W85" i="927"/>
  <c r="V85" i="927"/>
  <c r="U85" i="927"/>
  <c r="T85" i="927"/>
  <c r="D85" i="927"/>
  <c r="E85" i="927" s="1"/>
  <c r="C85" i="927"/>
  <c r="AT84" i="927"/>
  <c r="AQ84" i="927"/>
  <c r="AS84" i="927" s="1"/>
  <c r="AC84" i="927"/>
  <c r="AR84" i="927" s="1"/>
  <c r="AB84" i="927"/>
  <c r="AA84" i="927"/>
  <c r="Z84" i="927"/>
  <c r="Y84" i="927"/>
  <c r="W84" i="927"/>
  <c r="V84" i="927"/>
  <c r="U84" i="927"/>
  <c r="T84" i="927"/>
  <c r="C84" i="927"/>
  <c r="D84" i="927" s="1"/>
  <c r="E84" i="927" s="1"/>
  <c r="AT83" i="927"/>
  <c r="AS83" i="927"/>
  <c r="AQ83" i="927"/>
  <c r="AC83" i="927"/>
  <c r="AR83" i="927" s="1"/>
  <c r="AB83" i="927"/>
  <c r="AA83" i="927"/>
  <c r="Z83" i="927"/>
  <c r="Y83" i="927"/>
  <c r="W83" i="927"/>
  <c r="V83" i="927"/>
  <c r="U83" i="927"/>
  <c r="T83" i="927"/>
  <c r="D83" i="927"/>
  <c r="E83" i="927" s="1"/>
  <c r="C83" i="927"/>
  <c r="AT82" i="927"/>
  <c r="AS82" i="927"/>
  <c r="AR82" i="927"/>
  <c r="AQ82" i="927"/>
  <c r="AC82" i="927"/>
  <c r="AB82" i="927"/>
  <c r="AA82" i="927"/>
  <c r="Z82" i="927"/>
  <c r="Y82" i="927"/>
  <c r="W82" i="927"/>
  <c r="U82" i="927"/>
  <c r="T82" i="927"/>
  <c r="V82" i="927" s="1"/>
  <c r="D82" i="927"/>
  <c r="E82" i="927" s="1"/>
  <c r="C82" i="927"/>
  <c r="AT81" i="927"/>
  <c r="AR81" i="927"/>
  <c r="AQ81" i="927"/>
  <c r="AS81" i="927" s="1"/>
  <c r="AC81" i="927"/>
  <c r="AB81" i="927"/>
  <c r="AA81" i="927"/>
  <c r="Z81" i="927"/>
  <c r="Y81" i="927"/>
  <c r="W81" i="927"/>
  <c r="V81" i="927"/>
  <c r="U81" i="927"/>
  <c r="T81" i="927"/>
  <c r="D81" i="927"/>
  <c r="E81" i="927" s="1"/>
  <c r="C81" i="927"/>
  <c r="AT80" i="927"/>
  <c r="AQ80" i="927"/>
  <c r="AS80" i="927" s="1"/>
  <c r="AC80" i="927"/>
  <c r="AR80" i="927" s="1"/>
  <c r="AB80" i="927"/>
  <c r="AA80" i="927"/>
  <c r="Z80" i="927"/>
  <c r="Y80" i="927"/>
  <c r="W80" i="927"/>
  <c r="V80" i="927"/>
  <c r="U80" i="927"/>
  <c r="T80" i="927"/>
  <c r="C80" i="927"/>
  <c r="D80" i="927" s="1"/>
  <c r="E80" i="927" s="1"/>
  <c r="AT79" i="927"/>
  <c r="AS79" i="927"/>
  <c r="AQ79" i="927"/>
  <c r="AC79" i="927"/>
  <c r="AR79" i="927" s="1"/>
  <c r="AB79" i="927"/>
  <c r="AA79" i="927"/>
  <c r="Z79" i="927"/>
  <c r="Y79" i="927"/>
  <c r="W79" i="927"/>
  <c r="V79" i="927"/>
  <c r="U79" i="927"/>
  <c r="T79" i="927"/>
  <c r="D79" i="927"/>
  <c r="E79" i="927" s="1"/>
  <c r="C79" i="927"/>
  <c r="AT78" i="927"/>
  <c r="AS78" i="927"/>
  <c r="AR78" i="927"/>
  <c r="AQ78" i="927"/>
  <c r="AC78" i="927"/>
  <c r="AB78" i="927"/>
  <c r="AA78" i="927"/>
  <c r="Z78" i="927"/>
  <c r="Y78" i="927"/>
  <c r="W78" i="927"/>
  <c r="U78" i="927"/>
  <c r="T78" i="927"/>
  <c r="V78" i="927" s="1"/>
  <c r="D78" i="927"/>
  <c r="E78" i="927" s="1"/>
  <c r="C78" i="927"/>
  <c r="AT77" i="927"/>
  <c r="AR77" i="927"/>
  <c r="AQ77" i="927"/>
  <c r="AS77" i="927" s="1"/>
  <c r="AC77" i="927"/>
  <c r="AB77" i="927"/>
  <c r="AA77" i="927"/>
  <c r="Z77" i="927"/>
  <c r="Y77" i="927"/>
  <c r="W77" i="927"/>
  <c r="V77" i="927"/>
  <c r="U77" i="927"/>
  <c r="T77" i="927"/>
  <c r="D77" i="927"/>
  <c r="E77" i="927" s="1"/>
  <c r="C77" i="927"/>
  <c r="AT76" i="927"/>
  <c r="AQ76" i="927"/>
  <c r="AS76" i="927" s="1"/>
  <c r="AC76" i="927"/>
  <c r="AR76" i="927" s="1"/>
  <c r="AB76" i="927"/>
  <c r="AA76" i="927"/>
  <c r="Z76" i="927"/>
  <c r="Y76" i="927"/>
  <c r="W76" i="927"/>
  <c r="V76" i="927"/>
  <c r="U76" i="927"/>
  <c r="T76" i="927"/>
  <c r="C76" i="927"/>
  <c r="D76" i="927" s="1"/>
  <c r="E76" i="927" s="1"/>
  <c r="AT75" i="927"/>
  <c r="AS75" i="927"/>
  <c r="AQ75" i="927"/>
  <c r="AC75" i="927"/>
  <c r="AR75" i="927" s="1"/>
  <c r="AB75" i="927"/>
  <c r="AA75" i="927"/>
  <c r="Z75" i="927"/>
  <c r="Y75" i="927"/>
  <c r="W75" i="927"/>
  <c r="V75" i="927"/>
  <c r="U75" i="927"/>
  <c r="T75" i="927"/>
  <c r="D75" i="927"/>
  <c r="E75" i="927" s="1"/>
  <c r="C75" i="927"/>
  <c r="AT74" i="927"/>
  <c r="AS74" i="927"/>
  <c r="AR74" i="927"/>
  <c r="AQ74" i="927"/>
  <c r="AC74" i="927"/>
  <c r="AB74" i="927"/>
  <c r="AA74" i="927"/>
  <c r="Z74" i="927"/>
  <c r="Y74" i="927"/>
  <c r="W74" i="927"/>
  <c r="U74" i="927"/>
  <c r="T74" i="927"/>
  <c r="V74" i="927" s="1"/>
  <c r="D74" i="927"/>
  <c r="E74" i="927" s="1"/>
  <c r="C74" i="927"/>
  <c r="AT73" i="927"/>
  <c r="AR73" i="927"/>
  <c r="AQ73" i="927"/>
  <c r="AS73" i="927" s="1"/>
  <c r="AC73" i="927"/>
  <c r="AB73" i="927"/>
  <c r="AA73" i="927"/>
  <c r="Z73" i="927"/>
  <c r="Y73" i="927"/>
  <c r="W73" i="927"/>
  <c r="V73" i="927"/>
  <c r="U73" i="927"/>
  <c r="T73" i="927"/>
  <c r="D73" i="927"/>
  <c r="E73" i="927" s="1"/>
  <c r="C73" i="927"/>
  <c r="AT72" i="927"/>
  <c r="AQ72" i="927"/>
  <c r="AS72" i="927" s="1"/>
  <c r="AC72" i="927"/>
  <c r="AR72" i="927" s="1"/>
  <c r="AB72" i="927"/>
  <c r="AA72" i="927"/>
  <c r="Z72" i="927"/>
  <c r="Y72" i="927"/>
  <c r="W72" i="927"/>
  <c r="V72" i="927"/>
  <c r="U72" i="927"/>
  <c r="T72" i="927"/>
  <c r="C72" i="927"/>
  <c r="D72" i="927" s="1"/>
  <c r="E72" i="927" s="1"/>
  <c r="AT71" i="927"/>
  <c r="AS71" i="927"/>
  <c r="AQ71" i="927"/>
  <c r="AC71" i="927"/>
  <c r="AR71" i="927" s="1"/>
  <c r="AB71" i="927"/>
  <c r="AA71" i="927"/>
  <c r="Z71" i="927"/>
  <c r="Y71" i="927"/>
  <c r="W71" i="927"/>
  <c r="V71" i="927"/>
  <c r="U71" i="927"/>
  <c r="T71" i="927"/>
  <c r="D71" i="927"/>
  <c r="E71" i="927" s="1"/>
  <c r="C71" i="927"/>
  <c r="AT70" i="927"/>
  <c r="AS70" i="927"/>
  <c r="AR70" i="927"/>
  <c r="AQ70" i="927"/>
  <c r="AC70" i="927"/>
  <c r="AB70" i="927"/>
  <c r="AA70" i="927"/>
  <c r="Z70" i="927"/>
  <c r="Y70" i="927"/>
  <c r="W70" i="927"/>
  <c r="U70" i="927"/>
  <c r="T70" i="927"/>
  <c r="V70" i="927" s="1"/>
  <c r="D70" i="927"/>
  <c r="E70" i="927" s="1"/>
  <c r="C70" i="927"/>
  <c r="AT69" i="927"/>
  <c r="AR69" i="927"/>
  <c r="AQ69" i="927"/>
  <c r="AS69" i="927" s="1"/>
  <c r="AC69" i="927"/>
  <c r="AB69" i="927"/>
  <c r="AA69" i="927"/>
  <c r="Z69" i="927"/>
  <c r="Y69" i="927"/>
  <c r="W69" i="927"/>
  <c r="V69" i="927"/>
  <c r="U69" i="927"/>
  <c r="T69" i="927"/>
  <c r="D69" i="927"/>
  <c r="E69" i="927" s="1"/>
  <c r="C69" i="927"/>
  <c r="AT68" i="927"/>
  <c r="AQ68" i="927"/>
  <c r="AS68" i="927" s="1"/>
  <c r="AC68" i="927"/>
  <c r="AR68" i="927" s="1"/>
  <c r="AB68" i="927"/>
  <c r="AA68" i="927"/>
  <c r="Z68" i="927"/>
  <c r="Y68" i="927"/>
  <c r="W68" i="927"/>
  <c r="V68" i="927"/>
  <c r="U68" i="927"/>
  <c r="T68" i="927"/>
  <c r="C68" i="927"/>
  <c r="D68" i="927" s="1"/>
  <c r="E68" i="927" s="1"/>
  <c r="AT67" i="927"/>
  <c r="AS67" i="927"/>
  <c r="AQ67" i="927"/>
  <c r="AC67" i="927"/>
  <c r="AR67" i="927" s="1"/>
  <c r="AB67" i="927"/>
  <c r="AA67" i="927"/>
  <c r="Z67" i="927"/>
  <c r="Y67" i="927"/>
  <c r="W67" i="927"/>
  <c r="V67" i="927"/>
  <c r="U67" i="927"/>
  <c r="T67" i="927"/>
  <c r="D67" i="927"/>
  <c r="E67" i="927" s="1"/>
  <c r="C67" i="927"/>
  <c r="AT66" i="927"/>
  <c r="AS66" i="927"/>
  <c r="AR66" i="927"/>
  <c r="AQ66" i="927"/>
  <c r="AC66" i="927"/>
  <c r="AB66" i="927"/>
  <c r="AA66" i="927"/>
  <c r="Z66" i="927"/>
  <c r="Y66" i="927"/>
  <c r="W66" i="927"/>
  <c r="U66" i="927"/>
  <c r="T66" i="927"/>
  <c r="V66" i="927" s="1"/>
  <c r="D66" i="927"/>
  <c r="E66" i="927" s="1"/>
  <c r="C66" i="927"/>
  <c r="AT65" i="927"/>
  <c r="AR65" i="927"/>
  <c r="AQ65" i="927"/>
  <c r="AS65" i="927" s="1"/>
  <c r="AC65" i="927"/>
  <c r="AB65" i="927"/>
  <c r="AA65" i="927"/>
  <c r="Z65" i="927"/>
  <c r="Y65" i="927"/>
  <c r="W65" i="927"/>
  <c r="V65" i="927"/>
  <c r="U65" i="927"/>
  <c r="T65" i="927"/>
  <c r="D65" i="927"/>
  <c r="E65" i="927" s="1"/>
  <c r="C65" i="927"/>
  <c r="AT64" i="927"/>
  <c r="AQ64" i="927"/>
  <c r="AS64" i="927" s="1"/>
  <c r="AC64" i="927"/>
  <c r="AR64" i="927" s="1"/>
  <c r="AB64" i="927"/>
  <c r="AA64" i="927"/>
  <c r="Z64" i="927"/>
  <c r="Y64" i="927"/>
  <c r="W64" i="927"/>
  <c r="V64" i="927"/>
  <c r="U64" i="927"/>
  <c r="T64" i="927"/>
  <c r="C64" i="927"/>
  <c r="D64" i="927" s="1"/>
  <c r="E64" i="927" s="1"/>
  <c r="AT63" i="927"/>
  <c r="AS63" i="927"/>
  <c r="AQ63" i="927"/>
  <c r="AC63" i="927"/>
  <c r="AR63" i="927" s="1"/>
  <c r="AB63" i="927"/>
  <c r="AA63" i="927"/>
  <c r="Z63" i="927"/>
  <c r="Y63" i="927"/>
  <c r="W63" i="927"/>
  <c r="V63" i="927"/>
  <c r="U63" i="927"/>
  <c r="T63" i="927"/>
  <c r="D63" i="927"/>
  <c r="E63" i="927" s="1"/>
  <c r="C63" i="927"/>
  <c r="AT62" i="927"/>
  <c r="AS62" i="927"/>
  <c r="AR62" i="927"/>
  <c r="AQ62" i="927"/>
  <c r="AC62" i="927"/>
  <c r="AB62" i="927"/>
  <c r="AA62" i="927"/>
  <c r="Z62" i="927"/>
  <c r="Y62" i="927"/>
  <c r="W62" i="927"/>
  <c r="U62" i="927"/>
  <c r="T62" i="927"/>
  <c r="V62" i="927" s="1"/>
  <c r="D62" i="927"/>
  <c r="E62" i="927" s="1"/>
  <c r="C62" i="927"/>
  <c r="AT61" i="927"/>
  <c r="AR61" i="927"/>
  <c r="AQ61" i="927"/>
  <c r="AS61" i="927" s="1"/>
  <c r="AC61" i="927"/>
  <c r="AB61" i="927"/>
  <c r="AA61" i="927"/>
  <c r="Z61" i="927"/>
  <c r="Y61" i="927"/>
  <c r="W61" i="927"/>
  <c r="V61" i="927"/>
  <c r="U61" i="927"/>
  <c r="T61" i="927"/>
  <c r="D61" i="927"/>
  <c r="E61" i="927" s="1"/>
  <c r="C61" i="927"/>
  <c r="AT60" i="927"/>
  <c r="AQ60" i="927"/>
  <c r="AS60" i="927" s="1"/>
  <c r="AC60" i="927"/>
  <c r="AR60" i="927" s="1"/>
  <c r="AB60" i="927"/>
  <c r="AA60" i="927"/>
  <c r="Z60" i="927"/>
  <c r="Y60" i="927"/>
  <c r="W60" i="927"/>
  <c r="V60" i="927"/>
  <c r="U60" i="927"/>
  <c r="T60" i="927"/>
  <c r="C60" i="927"/>
  <c r="D60" i="927" s="1"/>
  <c r="E60" i="927" s="1"/>
  <c r="AT59" i="927"/>
  <c r="AS59" i="927"/>
  <c r="AQ59" i="927"/>
  <c r="AC59" i="927"/>
  <c r="AR59" i="927" s="1"/>
  <c r="AB59" i="927"/>
  <c r="AA59" i="927"/>
  <c r="Z59" i="927"/>
  <c r="Y59" i="927"/>
  <c r="W59" i="927"/>
  <c r="V59" i="927"/>
  <c r="U59" i="927"/>
  <c r="T59" i="927"/>
  <c r="D59" i="927"/>
  <c r="E59" i="927" s="1"/>
  <c r="C59" i="927"/>
  <c r="AT58" i="927"/>
  <c r="AS58" i="927"/>
  <c r="AR58" i="927"/>
  <c r="AQ58" i="927"/>
  <c r="AC58" i="927"/>
  <c r="AB58" i="927"/>
  <c r="AA58" i="927"/>
  <c r="Z58" i="927"/>
  <c r="Y58" i="927"/>
  <c r="W58" i="927"/>
  <c r="U58" i="927"/>
  <c r="T58" i="927"/>
  <c r="V58" i="927" s="1"/>
  <c r="D58" i="927"/>
  <c r="E58" i="927" s="1"/>
  <c r="C58" i="927"/>
  <c r="AT57" i="927"/>
  <c r="AR57" i="927"/>
  <c r="AQ57" i="927"/>
  <c r="AS57" i="927" s="1"/>
  <c r="AC57" i="927"/>
  <c r="AB57" i="927"/>
  <c r="AA57" i="927"/>
  <c r="Z57" i="927"/>
  <c r="Y57" i="927"/>
  <c r="W57" i="927"/>
  <c r="V57" i="927"/>
  <c r="U57" i="927"/>
  <c r="T57" i="927"/>
  <c r="D57" i="927"/>
  <c r="E57" i="927" s="1"/>
  <c r="C57" i="927"/>
  <c r="AT56" i="927"/>
  <c r="AQ56" i="927"/>
  <c r="AS56" i="927" s="1"/>
  <c r="AC56" i="927"/>
  <c r="AR56" i="927" s="1"/>
  <c r="AB56" i="927"/>
  <c r="AA56" i="927"/>
  <c r="Z56" i="927"/>
  <c r="Y56" i="927"/>
  <c r="W56" i="927"/>
  <c r="V56" i="927"/>
  <c r="U56" i="927"/>
  <c r="T56" i="927"/>
  <c r="C56" i="927"/>
  <c r="D56" i="927" s="1"/>
  <c r="E56" i="927" s="1"/>
  <c r="AT55" i="927"/>
  <c r="AS55" i="927"/>
  <c r="AQ55" i="927"/>
  <c r="AC55" i="927"/>
  <c r="AR55" i="927" s="1"/>
  <c r="AB55" i="927"/>
  <c r="AA55" i="927"/>
  <c r="Z55" i="927"/>
  <c r="Y55" i="927"/>
  <c r="W55" i="927"/>
  <c r="V55" i="927"/>
  <c r="U55" i="927"/>
  <c r="T55" i="927"/>
  <c r="D55" i="927"/>
  <c r="E55" i="927" s="1"/>
  <c r="C55" i="927"/>
  <c r="AT54" i="927"/>
  <c r="AS54" i="927"/>
  <c r="AR54" i="927"/>
  <c r="AQ54" i="927"/>
  <c r="AC54" i="927"/>
  <c r="AB54" i="927"/>
  <c r="AA54" i="927"/>
  <c r="Z54" i="927"/>
  <c r="Y54" i="927"/>
  <c r="W54" i="927"/>
  <c r="U54" i="927"/>
  <c r="T54" i="927"/>
  <c r="V54" i="927" s="1"/>
  <c r="D54" i="927"/>
  <c r="E54" i="927" s="1"/>
  <c r="C54" i="927"/>
  <c r="AT53" i="927"/>
  <c r="AR53" i="927"/>
  <c r="AQ53" i="927"/>
  <c r="AS53" i="927" s="1"/>
  <c r="AC53" i="927"/>
  <c r="AB53" i="927"/>
  <c r="AA53" i="927"/>
  <c r="Z53" i="927"/>
  <c r="Y53" i="927"/>
  <c r="W53" i="927"/>
  <c r="V53" i="927"/>
  <c r="U53" i="927"/>
  <c r="T53" i="927"/>
  <c r="D53" i="927"/>
  <c r="E53" i="927" s="1"/>
  <c r="C53" i="927"/>
  <c r="AT52" i="927"/>
  <c r="AQ52" i="927"/>
  <c r="AS52" i="927" s="1"/>
  <c r="AC52" i="927"/>
  <c r="AR52" i="927" s="1"/>
  <c r="AB52" i="927"/>
  <c r="AA52" i="927"/>
  <c r="Z52" i="927"/>
  <c r="Y52" i="927"/>
  <c r="W52" i="927"/>
  <c r="V52" i="927"/>
  <c r="U52" i="927"/>
  <c r="T52" i="927"/>
  <c r="C52" i="927"/>
  <c r="D52" i="927" s="1"/>
  <c r="E52" i="927" s="1"/>
  <c r="AT51" i="927"/>
  <c r="AS51" i="927"/>
  <c r="AQ51" i="927"/>
  <c r="AC51" i="927"/>
  <c r="AR51" i="927" s="1"/>
  <c r="AB51" i="927"/>
  <c r="AA51" i="927"/>
  <c r="Z51" i="927"/>
  <c r="Y51" i="927"/>
  <c r="W51" i="927"/>
  <c r="V51" i="927"/>
  <c r="U51" i="927"/>
  <c r="T51" i="927"/>
  <c r="D51" i="927"/>
  <c r="E51" i="927" s="1"/>
  <c r="C51" i="927"/>
  <c r="AT50" i="927"/>
  <c r="AS50" i="927"/>
  <c r="AR50" i="927"/>
  <c r="AQ50" i="927"/>
  <c r="AC50" i="927"/>
  <c r="AB50" i="927"/>
  <c r="AA50" i="927"/>
  <c r="Z50" i="927"/>
  <c r="Y50" i="927"/>
  <c r="W50" i="927"/>
  <c r="U50" i="927"/>
  <c r="T50" i="927"/>
  <c r="V50" i="927" s="1"/>
  <c r="D50" i="927"/>
  <c r="E50" i="927" s="1"/>
  <c r="C50" i="927"/>
  <c r="AT49" i="927"/>
  <c r="AR49" i="927"/>
  <c r="AQ49" i="927"/>
  <c r="AS49" i="927" s="1"/>
  <c r="AC49" i="927"/>
  <c r="AB49" i="927"/>
  <c r="AA49" i="927"/>
  <c r="Z49" i="927"/>
  <c r="Y49" i="927"/>
  <c r="W49" i="927"/>
  <c r="V49" i="927"/>
  <c r="U49" i="927"/>
  <c r="T49" i="927"/>
  <c r="D49" i="927"/>
  <c r="E49" i="927" s="1"/>
  <c r="C49" i="927"/>
  <c r="AT48" i="927"/>
  <c r="AQ48" i="927"/>
  <c r="AS48" i="927" s="1"/>
  <c r="AC48" i="927"/>
  <c r="AR48" i="927" s="1"/>
  <c r="AB48" i="927"/>
  <c r="AA48" i="927"/>
  <c r="Z48" i="927"/>
  <c r="Y48" i="927"/>
  <c r="W48" i="927"/>
  <c r="V48" i="927"/>
  <c r="U48" i="927"/>
  <c r="T48" i="927"/>
  <c r="C48" i="927"/>
  <c r="D48" i="927" s="1"/>
  <c r="E48" i="927" s="1"/>
  <c r="AT47" i="927"/>
  <c r="AS47" i="927"/>
  <c r="AQ47" i="927"/>
  <c r="AC47" i="927"/>
  <c r="AR47" i="927" s="1"/>
  <c r="AB47" i="927"/>
  <c r="AA47" i="927"/>
  <c r="Z47" i="927"/>
  <c r="Y47" i="927"/>
  <c r="W47" i="927"/>
  <c r="V47" i="927"/>
  <c r="U47" i="927"/>
  <c r="T47" i="927"/>
  <c r="D47" i="927"/>
  <c r="E47" i="927" s="1"/>
  <c r="C47" i="927"/>
  <c r="AT46" i="927"/>
  <c r="AS46" i="927"/>
  <c r="AR46" i="927"/>
  <c r="AQ46" i="927"/>
  <c r="AC46" i="927"/>
  <c r="AB46" i="927"/>
  <c r="AA46" i="927"/>
  <c r="Z46" i="927"/>
  <c r="Y46" i="927"/>
  <c r="W46" i="927"/>
  <c r="U46" i="927"/>
  <c r="T46" i="927"/>
  <c r="V46" i="927" s="1"/>
  <c r="D46" i="927"/>
  <c r="E46" i="927" s="1"/>
  <c r="C46" i="927"/>
  <c r="AT45" i="927"/>
  <c r="AR45" i="927"/>
  <c r="AQ45" i="927"/>
  <c r="AS45" i="927" s="1"/>
  <c r="AC45" i="927"/>
  <c r="AB45" i="927"/>
  <c r="AA45" i="927"/>
  <c r="Z45" i="927"/>
  <c r="Y45" i="927"/>
  <c r="W45" i="927"/>
  <c r="V45" i="927"/>
  <c r="U45" i="927"/>
  <c r="T45" i="927"/>
  <c r="D45" i="927"/>
  <c r="E45" i="927" s="1"/>
  <c r="C45" i="927"/>
  <c r="AT44" i="927"/>
  <c r="AQ44" i="927"/>
  <c r="AS44" i="927" s="1"/>
  <c r="AC44" i="927"/>
  <c r="AR44" i="927" s="1"/>
  <c r="AB44" i="927"/>
  <c r="AA44" i="927"/>
  <c r="Z44" i="927"/>
  <c r="Y44" i="927"/>
  <c r="W44" i="927"/>
  <c r="V44" i="927"/>
  <c r="U44" i="927"/>
  <c r="T44" i="927"/>
  <c r="C44" i="927"/>
  <c r="D44" i="927" s="1"/>
  <c r="E44" i="927" s="1"/>
  <c r="AT43" i="927"/>
  <c r="AS43" i="927"/>
  <c r="AQ43" i="927"/>
  <c r="AC43" i="927"/>
  <c r="AR43" i="927" s="1"/>
  <c r="AB43" i="927"/>
  <c r="AA43" i="927"/>
  <c r="Z43" i="927"/>
  <c r="Y43" i="927"/>
  <c r="W43" i="927"/>
  <c r="V43" i="927"/>
  <c r="U43" i="927"/>
  <c r="T43" i="927"/>
  <c r="D43" i="927"/>
  <c r="E43" i="927" s="1"/>
  <c r="C43" i="927"/>
  <c r="AT42" i="927"/>
  <c r="AS42" i="927"/>
  <c r="AR42" i="927"/>
  <c r="AQ42" i="927"/>
  <c r="AC42" i="927"/>
  <c r="AB42" i="927"/>
  <c r="AA42" i="927"/>
  <c r="Z42" i="927"/>
  <c r="Y42" i="927"/>
  <c r="W42" i="927"/>
  <c r="U42" i="927"/>
  <c r="T42" i="927"/>
  <c r="V42" i="927" s="1"/>
  <c r="D42" i="927"/>
  <c r="E42" i="927" s="1"/>
  <c r="C42" i="927"/>
  <c r="AT41" i="927"/>
  <c r="AR41" i="927"/>
  <c r="AQ41" i="927"/>
  <c r="AS41" i="927" s="1"/>
  <c r="AC41" i="927"/>
  <c r="AB41" i="927"/>
  <c r="AA41" i="927"/>
  <c r="Z41" i="927"/>
  <c r="Y41" i="927"/>
  <c r="W41" i="927"/>
  <c r="V41" i="927"/>
  <c r="U41" i="927"/>
  <c r="T41" i="927"/>
  <c r="D41" i="927"/>
  <c r="E41" i="927" s="1"/>
  <c r="C41" i="927"/>
  <c r="AT40" i="927"/>
  <c r="AQ40" i="927"/>
  <c r="AS40" i="927" s="1"/>
  <c r="AC40" i="927"/>
  <c r="AR40" i="927" s="1"/>
  <c r="AB40" i="927"/>
  <c r="AA40" i="927"/>
  <c r="Z40" i="927"/>
  <c r="Y40" i="927"/>
  <c r="W40" i="927"/>
  <c r="V40" i="927"/>
  <c r="U40" i="927"/>
  <c r="T40" i="927"/>
  <c r="C40" i="927"/>
  <c r="D40" i="927" s="1"/>
  <c r="E40" i="927" s="1"/>
  <c r="AT39" i="927"/>
  <c r="AS39" i="927"/>
  <c r="AQ39" i="927"/>
  <c r="AC39" i="927"/>
  <c r="AR39" i="927" s="1"/>
  <c r="AB39" i="927"/>
  <c r="AA39" i="927"/>
  <c r="Z39" i="927"/>
  <c r="Y39" i="927"/>
  <c r="W39" i="927"/>
  <c r="V39" i="927"/>
  <c r="U39" i="927"/>
  <c r="T39" i="927"/>
  <c r="D39" i="927"/>
  <c r="E39" i="927" s="1"/>
  <c r="C39" i="927"/>
  <c r="AT38" i="927"/>
  <c r="AS38" i="927"/>
  <c r="AR38" i="927"/>
  <c r="AQ38" i="927"/>
  <c r="AC38" i="927"/>
  <c r="AB38" i="927"/>
  <c r="AA38" i="927"/>
  <c r="Z38" i="927"/>
  <c r="Y38" i="927"/>
  <c r="W38" i="927"/>
  <c r="U38" i="927"/>
  <c r="T38" i="927"/>
  <c r="V38" i="927" s="1"/>
  <c r="D38" i="927"/>
  <c r="E38" i="927" s="1"/>
  <c r="C38" i="927"/>
  <c r="AT37" i="927"/>
  <c r="AR37" i="927"/>
  <c r="AQ37" i="927"/>
  <c r="AS37" i="927" s="1"/>
  <c r="AC37" i="927"/>
  <c r="AB37" i="927"/>
  <c r="AA37" i="927"/>
  <c r="Z37" i="927"/>
  <c r="Y37" i="927"/>
  <c r="W37" i="927"/>
  <c r="V37" i="927"/>
  <c r="U37" i="927"/>
  <c r="T37" i="927"/>
  <c r="D37" i="927"/>
  <c r="E37" i="927" s="1"/>
  <c r="C37" i="927"/>
  <c r="AT36" i="927"/>
  <c r="AQ36" i="927"/>
  <c r="AS36" i="927" s="1"/>
  <c r="AC36" i="927"/>
  <c r="AR36" i="927" s="1"/>
  <c r="AB36" i="927"/>
  <c r="AA36" i="927"/>
  <c r="Z36" i="927"/>
  <c r="Y36" i="927"/>
  <c r="W36" i="927"/>
  <c r="V36" i="927"/>
  <c r="U36" i="927"/>
  <c r="T36" i="927"/>
  <c r="C36" i="927"/>
  <c r="D36" i="927" s="1"/>
  <c r="E36" i="927" s="1"/>
  <c r="AT35" i="927"/>
  <c r="AS35" i="927"/>
  <c r="AQ35" i="927"/>
  <c r="AC35" i="927"/>
  <c r="AR35" i="927" s="1"/>
  <c r="AB35" i="927"/>
  <c r="AA35" i="927"/>
  <c r="Z35" i="927"/>
  <c r="Y35" i="927"/>
  <c r="W35" i="927"/>
  <c r="V35" i="927"/>
  <c r="U35" i="927"/>
  <c r="T35" i="927"/>
  <c r="D35" i="927"/>
  <c r="E35" i="927" s="1"/>
  <c r="C35" i="927"/>
  <c r="AT34" i="927"/>
  <c r="AS34" i="927"/>
  <c r="AR34" i="927"/>
  <c r="AQ34" i="927"/>
  <c r="AC34" i="927"/>
  <c r="AB34" i="927"/>
  <c r="AA34" i="927"/>
  <c r="Z34" i="927"/>
  <c r="Y34" i="927"/>
  <c r="W34" i="927"/>
  <c r="U34" i="927"/>
  <c r="T34" i="927"/>
  <c r="V34" i="927" s="1"/>
  <c r="D34" i="927"/>
  <c r="E34" i="927" s="1"/>
  <c r="C34" i="927"/>
  <c r="AT33" i="927"/>
  <c r="AR33" i="927"/>
  <c r="AQ33" i="927"/>
  <c r="AS33" i="927" s="1"/>
  <c r="AC33" i="927"/>
  <c r="AB33" i="927"/>
  <c r="AA33" i="927"/>
  <c r="Z33" i="927"/>
  <c r="Y33" i="927"/>
  <c r="W33" i="927"/>
  <c r="V33" i="927"/>
  <c r="U33" i="927"/>
  <c r="T33" i="927"/>
  <c r="D33" i="927"/>
  <c r="E33" i="927" s="1"/>
  <c r="C33" i="927"/>
  <c r="AT32" i="927"/>
  <c r="AQ32" i="927"/>
  <c r="AS32" i="927" s="1"/>
  <c r="AC32" i="927"/>
  <c r="AR32" i="927" s="1"/>
  <c r="AB32" i="927"/>
  <c r="AA32" i="927"/>
  <c r="Z32" i="927"/>
  <c r="Y32" i="927"/>
  <c r="W32" i="927"/>
  <c r="V32" i="927"/>
  <c r="U32" i="927"/>
  <c r="T32" i="927"/>
  <c r="C32" i="927"/>
  <c r="D32" i="927" s="1"/>
  <c r="E32" i="927" s="1"/>
  <c r="AT31" i="927"/>
  <c r="AS31" i="927"/>
  <c r="AQ31" i="927"/>
  <c r="AC31" i="927"/>
  <c r="AR31" i="927" s="1"/>
  <c r="AB31" i="927"/>
  <c r="AA31" i="927"/>
  <c r="Z31" i="927"/>
  <c r="Y31" i="927"/>
  <c r="W31" i="927"/>
  <c r="V31" i="927"/>
  <c r="U31" i="927"/>
  <c r="T31" i="927"/>
  <c r="D31" i="927"/>
  <c r="E31" i="927" s="1"/>
  <c r="C31" i="927"/>
  <c r="AT30" i="927"/>
  <c r="AS30" i="927"/>
  <c r="AR30" i="927"/>
  <c r="AQ30" i="927"/>
  <c r="AC30" i="927"/>
  <c r="AB30" i="927"/>
  <c r="AA30" i="927"/>
  <c r="Z30" i="927"/>
  <c r="Y30" i="927"/>
  <c r="W30" i="927"/>
  <c r="U30" i="927"/>
  <c r="T30" i="927"/>
  <c r="V30" i="927" s="1"/>
  <c r="D30" i="927"/>
  <c r="E30" i="927" s="1"/>
  <c r="C30" i="927"/>
  <c r="AT29" i="927"/>
  <c r="AR29" i="927"/>
  <c r="AQ29" i="927"/>
  <c r="AS29" i="927" s="1"/>
  <c r="AC29" i="927"/>
  <c r="AB29" i="927"/>
  <c r="AA29" i="927"/>
  <c r="Z29" i="927"/>
  <c r="Y29" i="927"/>
  <c r="W29" i="927"/>
  <c r="V29" i="927"/>
  <c r="U29" i="927"/>
  <c r="T29" i="927"/>
  <c r="D29" i="927"/>
  <c r="E29" i="927" s="1"/>
  <c r="C29" i="927"/>
  <c r="AT28" i="927"/>
  <c r="AQ28" i="927"/>
  <c r="AS28" i="927" s="1"/>
  <c r="AC28" i="927"/>
  <c r="AR28" i="927" s="1"/>
  <c r="AB28" i="927"/>
  <c r="AA28" i="927"/>
  <c r="Z28" i="927"/>
  <c r="Y28" i="927"/>
  <c r="W28" i="927"/>
  <c r="V28" i="927"/>
  <c r="U28" i="927"/>
  <c r="T28" i="927"/>
  <c r="C28" i="927"/>
  <c r="D28" i="927" s="1"/>
  <c r="E28" i="927" s="1"/>
  <c r="AT27" i="927"/>
  <c r="AS27" i="927"/>
  <c r="AQ27" i="927"/>
  <c r="AC27" i="927"/>
  <c r="AR27" i="927" s="1"/>
  <c r="AB27" i="927"/>
  <c r="AA27" i="927"/>
  <c r="Z27" i="927"/>
  <c r="Y27" i="927"/>
  <c r="W27" i="927"/>
  <c r="V27" i="927"/>
  <c r="U27" i="927"/>
  <c r="T27" i="927"/>
  <c r="D27" i="927"/>
  <c r="E27" i="927" s="1"/>
  <c r="C27" i="927"/>
  <c r="AT26" i="927"/>
  <c r="AS26" i="927"/>
  <c r="AR26" i="927"/>
  <c r="AQ26" i="927"/>
  <c r="AC26" i="927"/>
  <c r="AB26" i="927"/>
  <c r="AA26" i="927"/>
  <c r="Z26" i="927"/>
  <c r="Y26" i="927"/>
  <c r="W26" i="927"/>
  <c r="U26" i="927"/>
  <c r="T26" i="927"/>
  <c r="V26" i="927" s="1"/>
  <c r="D26" i="927"/>
  <c r="E26" i="927" s="1"/>
  <c r="C26" i="927"/>
  <c r="AT25" i="927"/>
  <c r="AR25" i="927"/>
  <c r="AQ25" i="927"/>
  <c r="AS25" i="927" s="1"/>
  <c r="AC25" i="927"/>
  <c r="AB25" i="927"/>
  <c r="AA25" i="927"/>
  <c r="Z25" i="927"/>
  <c r="Y25" i="927"/>
  <c r="W25" i="927"/>
  <c r="V25" i="927"/>
  <c r="U25" i="927"/>
  <c r="T25" i="927"/>
  <c r="D25" i="927"/>
  <c r="E25" i="927" s="1"/>
  <c r="C25" i="927"/>
  <c r="AT24" i="927"/>
  <c r="AQ24" i="927"/>
  <c r="AS24" i="927" s="1"/>
  <c r="AC24" i="927"/>
  <c r="AR24" i="927" s="1"/>
  <c r="AB24" i="927"/>
  <c r="AA24" i="927"/>
  <c r="Z24" i="927"/>
  <c r="Y24" i="927"/>
  <c r="W24" i="927"/>
  <c r="V24" i="927"/>
  <c r="U24" i="927"/>
  <c r="T24" i="927"/>
  <c r="C24" i="927"/>
  <c r="D24" i="927" s="1"/>
  <c r="E24" i="927" s="1"/>
  <c r="AT23" i="927"/>
  <c r="AS23" i="927"/>
  <c r="AQ23" i="927"/>
  <c r="AC23" i="927"/>
  <c r="AR23" i="927" s="1"/>
  <c r="AB23" i="927"/>
  <c r="AA23" i="927"/>
  <c r="Z23" i="927"/>
  <c r="Y23" i="927"/>
  <c r="W23" i="927"/>
  <c r="V23" i="927"/>
  <c r="U23" i="927"/>
  <c r="T23" i="927"/>
  <c r="D23" i="927"/>
  <c r="E23" i="927" s="1"/>
  <c r="C23" i="927"/>
  <c r="AT22" i="927"/>
  <c r="AS22" i="927"/>
  <c r="AR22" i="927"/>
  <c r="AQ22" i="927"/>
  <c r="AC22" i="927"/>
  <c r="AB22" i="927"/>
  <c r="AA22" i="927"/>
  <c r="Z22" i="927"/>
  <c r="Y22" i="927"/>
  <c r="W22" i="927"/>
  <c r="U22" i="927"/>
  <c r="T22" i="927"/>
  <c r="V22" i="927" s="1"/>
  <c r="D22" i="927"/>
  <c r="E22" i="927" s="1"/>
  <c r="C22" i="927"/>
  <c r="AT21" i="927"/>
  <c r="AR21" i="927"/>
  <c r="AQ21" i="927"/>
  <c r="AS21" i="927" s="1"/>
  <c r="AC21" i="927"/>
  <c r="AB21" i="927"/>
  <c r="AA21" i="927"/>
  <c r="Z21" i="927"/>
  <c r="Y21" i="927"/>
  <c r="W21" i="927"/>
  <c r="V21" i="927"/>
  <c r="U21" i="927"/>
  <c r="T21" i="927"/>
  <c r="D21" i="927"/>
  <c r="E21" i="927" s="1"/>
  <c r="C21" i="927"/>
  <c r="AT20" i="927"/>
  <c r="AQ20" i="927"/>
  <c r="AS20" i="927" s="1"/>
  <c r="AC20" i="927"/>
  <c r="AR20" i="927" s="1"/>
  <c r="AB20" i="927"/>
  <c r="AA20" i="927"/>
  <c r="Z20" i="927"/>
  <c r="Y20" i="927"/>
  <c r="W20" i="927"/>
  <c r="V20" i="927"/>
  <c r="U20" i="927"/>
  <c r="T20" i="927"/>
  <c r="C20" i="927"/>
  <c r="D20" i="927" s="1"/>
  <c r="E20" i="927" s="1"/>
  <c r="AT19" i="927"/>
  <c r="AS19" i="927"/>
  <c r="AQ19" i="927"/>
  <c r="AC19" i="927"/>
  <c r="AR19" i="927" s="1"/>
  <c r="AB19" i="927"/>
  <c r="AA19" i="927"/>
  <c r="Z19" i="927"/>
  <c r="Y19" i="927"/>
  <c r="W19" i="927"/>
  <c r="U19" i="927"/>
  <c r="T19" i="927"/>
  <c r="V19" i="927" s="1"/>
  <c r="D19" i="927"/>
  <c r="E19" i="927" s="1"/>
  <c r="C19" i="927"/>
  <c r="AT18" i="927"/>
  <c r="AS18" i="927"/>
  <c r="AR18" i="927"/>
  <c r="AQ18" i="927"/>
  <c r="AC18" i="927"/>
  <c r="AB18" i="927"/>
  <c r="AA18" i="927"/>
  <c r="Z18" i="927"/>
  <c r="Y18" i="927"/>
  <c r="W18" i="927"/>
  <c r="U18" i="927"/>
  <c r="T18" i="927"/>
  <c r="V18" i="927" s="1"/>
  <c r="D18" i="927"/>
  <c r="E18" i="927" s="1"/>
  <c r="C18" i="927"/>
  <c r="AT17" i="927"/>
  <c r="AR17" i="927"/>
  <c r="AQ17" i="927"/>
  <c r="AS17" i="927" s="1"/>
  <c r="AC17" i="927"/>
  <c r="AB17" i="927"/>
  <c r="AA17" i="927"/>
  <c r="Z17" i="927"/>
  <c r="Y17" i="927"/>
  <c r="W17" i="927"/>
  <c r="V17" i="927"/>
  <c r="U17" i="927"/>
  <c r="T17" i="927"/>
  <c r="D17" i="927"/>
  <c r="E17" i="927" s="1"/>
  <c r="C17" i="927"/>
  <c r="AT16" i="927"/>
  <c r="AQ16" i="927"/>
  <c r="AS16" i="927" s="1"/>
  <c r="AC16" i="927"/>
  <c r="AR16" i="927" s="1"/>
  <c r="AB16" i="927"/>
  <c r="AA16" i="927"/>
  <c r="Z16" i="927"/>
  <c r="Y16" i="927"/>
  <c r="W16" i="927"/>
  <c r="V16" i="927"/>
  <c r="U16" i="927"/>
  <c r="T16" i="927"/>
  <c r="C16" i="927"/>
  <c r="D16" i="927" s="1"/>
  <c r="E16" i="927" s="1"/>
  <c r="AT15" i="927"/>
  <c r="AS15" i="927"/>
  <c r="AQ15" i="927"/>
  <c r="AC15" i="927"/>
  <c r="AR15" i="927" s="1"/>
  <c r="AB15" i="927"/>
  <c r="AA15" i="927"/>
  <c r="Z15" i="927"/>
  <c r="Y15" i="927"/>
  <c r="W15" i="927"/>
  <c r="U15" i="927"/>
  <c r="T15" i="927"/>
  <c r="V15" i="927" s="1"/>
  <c r="D15" i="927"/>
  <c r="E15" i="927" s="1"/>
  <c r="C15" i="927"/>
  <c r="AT14" i="927"/>
  <c r="AS14" i="927"/>
  <c r="AR14" i="927"/>
  <c r="AQ14" i="927"/>
  <c r="AC14" i="927"/>
  <c r="AB14" i="927"/>
  <c r="AA14" i="927"/>
  <c r="Z14" i="927"/>
  <c r="Y14" i="927"/>
  <c r="W14" i="927"/>
  <c r="U14" i="927"/>
  <c r="T14" i="927"/>
  <c r="V14" i="927" s="1"/>
  <c r="D14" i="927"/>
  <c r="E14" i="927" s="1"/>
  <c r="C14" i="927"/>
  <c r="AT13" i="927"/>
  <c r="AR13" i="927"/>
  <c r="AQ13" i="927"/>
  <c r="AS13" i="927" s="1"/>
  <c r="AC13" i="927"/>
  <c r="AB13" i="927"/>
  <c r="AA13" i="927"/>
  <c r="Z13" i="927"/>
  <c r="Y13" i="927"/>
  <c r="W13" i="927"/>
  <c r="V13" i="927"/>
  <c r="U13" i="927"/>
  <c r="T13" i="927"/>
  <c r="D13" i="927"/>
  <c r="E13" i="927" s="1"/>
  <c r="C13" i="927"/>
  <c r="AT12" i="927"/>
  <c r="AQ12" i="927"/>
  <c r="AS12" i="927" s="1"/>
  <c r="AC12" i="927"/>
  <c r="AR12" i="927" s="1"/>
  <c r="AB12" i="927"/>
  <c r="AA12" i="927"/>
  <c r="Z12" i="927"/>
  <c r="Y12" i="927"/>
  <c r="W12" i="927"/>
  <c r="V12" i="927"/>
  <c r="U12" i="927"/>
  <c r="T12" i="927"/>
  <c r="C12" i="927"/>
  <c r="D12" i="927" s="1"/>
  <c r="E12" i="927" s="1"/>
  <c r="AT11" i="927"/>
  <c r="AS11" i="927"/>
  <c r="AQ11" i="927"/>
  <c r="AC11" i="927"/>
  <c r="AR11" i="927" s="1"/>
  <c r="AB11" i="927"/>
  <c r="AA11" i="927"/>
  <c r="Z11" i="927"/>
  <c r="Y11" i="927"/>
  <c r="W11" i="927"/>
  <c r="U11" i="927"/>
  <c r="T11" i="927"/>
  <c r="Q111" i="927" s="1"/>
  <c r="D11" i="927"/>
  <c r="E11" i="927" s="1"/>
  <c r="C11" i="927"/>
  <c r="AT10" i="927"/>
  <c r="AS10" i="927"/>
  <c r="AR10" i="927"/>
  <c r="AQ10" i="927"/>
  <c r="AC10" i="927"/>
  <c r="AB10" i="927"/>
  <c r="AA10" i="927"/>
  <c r="Z10" i="927"/>
  <c r="Y10" i="927"/>
  <c r="W10" i="927"/>
  <c r="U10" i="927"/>
  <c r="T10" i="927"/>
  <c r="L111" i="927" s="1"/>
  <c r="D10" i="927"/>
  <c r="E10" i="927" s="1"/>
  <c r="C10" i="927"/>
  <c r="AO9" i="927"/>
  <c r="AN9" i="927"/>
  <c r="AM9" i="927"/>
  <c r="AL9" i="927"/>
  <c r="AK9" i="927"/>
  <c r="AJ9" i="927"/>
  <c r="AI9" i="927"/>
  <c r="AH9" i="927"/>
  <c r="R9" i="927"/>
  <c r="Q9" i="927"/>
  <c r="P9" i="927"/>
  <c r="AX121" i="927" s="1"/>
  <c r="BA121" i="927" s="1"/>
  <c r="BB121" i="927" s="1"/>
  <c r="O9" i="927"/>
  <c r="AX120" i="927" s="1"/>
  <c r="BA120" i="927" s="1"/>
  <c r="BB120" i="927" s="1"/>
  <c r="N9" i="927"/>
  <c r="AX119" i="927" s="1"/>
  <c r="BA119" i="927" s="1"/>
  <c r="BB119" i="927" s="1"/>
  <c r="M9" i="927"/>
  <c r="AX118" i="927" s="1"/>
  <c r="BA118" i="927" s="1"/>
  <c r="BB118" i="927" s="1"/>
  <c r="L9" i="927"/>
  <c r="AX117" i="927" s="1"/>
  <c r="BA117" i="927" s="1"/>
  <c r="BB117" i="927" s="1"/>
  <c r="K9" i="927"/>
  <c r="AX116" i="927" s="1"/>
  <c r="BA116" i="927" s="1"/>
  <c r="BB116" i="927" s="1"/>
  <c r="K8" i="240" a="1"/>
  <c r="K2" i="240" a="1"/>
  <c r="K3" i="240" a="1"/>
  <c r="V10" i="927" l="1"/>
  <c r="V11" i="927"/>
  <c r="N208" i="927"/>
  <c r="R111" i="927"/>
  <c r="O208" i="927"/>
  <c r="Q111" i="928"/>
  <c r="N208" i="930"/>
  <c r="M208" i="931"/>
  <c r="L111" i="930"/>
  <c r="K111" i="929"/>
  <c r="Q111" i="930"/>
  <c r="P111" i="930"/>
  <c r="K177" i="931"/>
  <c r="L208" i="931"/>
  <c r="R208" i="928"/>
  <c r="N208" i="928"/>
  <c r="V10" i="930"/>
  <c r="V10" i="931"/>
  <c r="P111" i="931"/>
  <c r="AN111" i="930"/>
  <c r="AN111" i="927"/>
  <c r="M177" i="927"/>
  <c r="AO111" i="929"/>
  <c r="L177" i="928"/>
  <c r="L177" i="927"/>
  <c r="AH111" i="930"/>
  <c r="K177" i="930"/>
  <c r="AK111" i="931"/>
  <c r="AM111" i="930"/>
  <c r="AL111" i="930"/>
  <c r="K2" i="240"/>
  <c r="BB122" i="927"/>
  <c r="K111" i="927"/>
  <c r="AO111" i="927"/>
  <c r="V118" i="927"/>
  <c r="N177" i="927"/>
  <c r="P208" i="927"/>
  <c r="R111" i="928"/>
  <c r="AN111" i="928"/>
  <c r="M177" i="928"/>
  <c r="O208" i="928"/>
  <c r="AS10" i="929"/>
  <c r="AI111" i="929"/>
  <c r="AH111" i="927"/>
  <c r="O177" i="927"/>
  <c r="Q208" i="927"/>
  <c r="K111" i="928"/>
  <c r="AO111" i="928"/>
  <c r="N177" i="928"/>
  <c r="P208" i="928"/>
  <c r="AN111" i="929"/>
  <c r="L177" i="929"/>
  <c r="K177" i="929"/>
  <c r="R177" i="929"/>
  <c r="Q177" i="929"/>
  <c r="P177" i="929"/>
  <c r="O177" i="929"/>
  <c r="N177" i="929"/>
  <c r="M177" i="929"/>
  <c r="M111" i="927"/>
  <c r="AI111" i="927"/>
  <c r="P177" i="927"/>
  <c r="R208" i="927"/>
  <c r="L111" i="928"/>
  <c r="AH111" i="928"/>
  <c r="O177" i="928"/>
  <c r="Q208" i="928"/>
  <c r="BB122" i="929"/>
  <c r="V116" i="929"/>
  <c r="BB116" i="930"/>
  <c r="N111" i="927"/>
  <c r="AJ111" i="927"/>
  <c r="Q177" i="927"/>
  <c r="V183" i="927"/>
  <c r="K208" i="927"/>
  <c r="M111" i="928"/>
  <c r="AI111" i="928"/>
  <c r="V116" i="928"/>
  <c r="P177" i="928"/>
  <c r="V182" i="928"/>
  <c r="N208" i="929"/>
  <c r="M208" i="929"/>
  <c r="L208" i="929"/>
  <c r="K208" i="929"/>
  <c r="R208" i="929"/>
  <c r="Q208" i="929"/>
  <c r="V181" i="929"/>
  <c r="P208" i="929"/>
  <c r="O111" i="927"/>
  <c r="AK111" i="927"/>
  <c r="R177" i="927"/>
  <c r="L208" i="927"/>
  <c r="N111" i="928"/>
  <c r="AJ111" i="928"/>
  <c r="Q177" i="928"/>
  <c r="K208" i="928"/>
  <c r="P111" i="927"/>
  <c r="AL111" i="927"/>
  <c r="K177" i="927"/>
  <c r="M208" i="927"/>
  <c r="O111" i="928"/>
  <c r="AK111" i="928"/>
  <c r="R177" i="928"/>
  <c r="L208" i="928"/>
  <c r="Q111" i="929"/>
  <c r="P111" i="929"/>
  <c r="O111" i="929"/>
  <c r="N111" i="929"/>
  <c r="L111" i="929"/>
  <c r="M111" i="929"/>
  <c r="BB119" i="930"/>
  <c r="AQ177" i="930"/>
  <c r="BB122" i="931"/>
  <c r="AM111" i="927"/>
  <c r="P111" i="928"/>
  <c r="AL111" i="928"/>
  <c r="K177" i="928"/>
  <c r="M208" i="928"/>
  <c r="AM111" i="929"/>
  <c r="AL111" i="929"/>
  <c r="AK111" i="929"/>
  <c r="AJ111" i="929"/>
  <c r="AH111" i="929"/>
  <c r="R111" i="929"/>
  <c r="BB120" i="930"/>
  <c r="L177" i="930"/>
  <c r="O177" i="930"/>
  <c r="V118" i="930"/>
  <c r="M177" i="930"/>
  <c r="BB118" i="930"/>
  <c r="AS10" i="928"/>
  <c r="V10" i="929"/>
  <c r="O208" i="929"/>
  <c r="BB121" i="930"/>
  <c r="O208" i="930"/>
  <c r="Q111" i="931"/>
  <c r="AM111" i="931"/>
  <c r="L177" i="931"/>
  <c r="N208" i="931"/>
  <c r="K111" i="930"/>
  <c r="AO111" i="930"/>
  <c r="N177" i="930"/>
  <c r="V188" i="930"/>
  <c r="P208" i="930"/>
  <c r="R111" i="931"/>
  <c r="AN111" i="931"/>
  <c r="M177" i="931"/>
  <c r="V187" i="931"/>
  <c r="O208" i="931"/>
  <c r="V181" i="930"/>
  <c r="Q208" i="930"/>
  <c r="K111" i="931"/>
  <c r="AO111" i="931"/>
  <c r="N177" i="931"/>
  <c r="P208" i="931"/>
  <c r="M111" i="930"/>
  <c r="AI111" i="930"/>
  <c r="AQ111" i="930" s="1"/>
  <c r="P177" i="930"/>
  <c r="R208" i="930"/>
  <c r="L111" i="931"/>
  <c r="AH111" i="931"/>
  <c r="O177" i="931"/>
  <c r="Q208" i="931"/>
  <c r="N111" i="930"/>
  <c r="AJ111" i="930"/>
  <c r="Q177" i="930"/>
  <c r="K208" i="930"/>
  <c r="M111" i="931"/>
  <c r="AI111" i="931"/>
  <c r="V116" i="931"/>
  <c r="P177" i="931"/>
  <c r="AY121" i="931" s="1"/>
  <c r="R208" i="931"/>
  <c r="O111" i="930"/>
  <c r="AY120" i="930" s="1"/>
  <c r="AK111" i="930"/>
  <c r="R177" i="930"/>
  <c r="L208" i="930"/>
  <c r="N111" i="931"/>
  <c r="AJ111" i="931"/>
  <c r="Q177" i="931"/>
  <c r="K208" i="931"/>
  <c r="T208" i="931" s="1"/>
  <c r="R177" i="931"/>
  <c r="K8" i="240"/>
  <c r="K3" i="240"/>
  <c r="K7" i="240" a="1"/>
  <c r="K9" i="240" a="1"/>
  <c r="K10" i="240" a="1"/>
  <c r="K5" i="240" a="1"/>
  <c r="K4" i="240" a="1"/>
  <c r="K6" i="240" a="1"/>
  <c r="T208" i="930" l="1"/>
  <c r="AY121" i="930"/>
  <c r="T111" i="929"/>
  <c r="T208" i="927"/>
  <c r="AY120" i="931"/>
  <c r="AY121" i="929"/>
  <c r="T177" i="930"/>
  <c r="AY118" i="929"/>
  <c r="T177" i="928"/>
  <c r="AY117" i="927"/>
  <c r="AY116" i="929"/>
  <c r="AY121" i="928"/>
  <c r="AY121" i="927"/>
  <c r="AY117" i="931"/>
  <c r="AY116" i="930"/>
  <c r="T111" i="930"/>
  <c r="AQ111" i="929"/>
  <c r="AY119" i="929"/>
  <c r="T208" i="928"/>
  <c r="AY117" i="928"/>
  <c r="AY119" i="931"/>
  <c r="AY119" i="930"/>
  <c r="AY120" i="929"/>
  <c r="T177" i="927"/>
  <c r="AY119" i="927"/>
  <c r="AY116" i="927"/>
  <c r="T111" i="927"/>
  <c r="AY116" i="931"/>
  <c r="T111" i="931"/>
  <c r="BB122" i="930"/>
  <c r="AY119" i="928"/>
  <c r="AY116" i="928"/>
  <c r="T111" i="928"/>
  <c r="AY118" i="930"/>
  <c r="T208" i="929"/>
  <c r="AY118" i="928"/>
  <c r="AY118" i="927"/>
  <c r="AY118" i="931"/>
  <c r="AY117" i="930"/>
  <c r="T177" i="929"/>
  <c r="T177" i="931"/>
  <c r="AQ111" i="927"/>
  <c r="AQ111" i="931"/>
  <c r="AY117" i="929"/>
  <c r="AY122" i="929" s="1"/>
  <c r="AJ223" i="929" s="1"/>
  <c r="AY120" i="928"/>
  <c r="AY120" i="927"/>
  <c r="AQ111" i="928"/>
  <c r="J2" i="240"/>
  <c r="K9" i="240"/>
  <c r="J9" i="240" s="1"/>
  <c r="K5" i="240"/>
  <c r="J5" i="240" s="1"/>
  <c r="K10" i="240"/>
  <c r="J10" i="240" s="1"/>
  <c r="K6" i="240"/>
  <c r="J6" i="240" s="1"/>
  <c r="J8" i="240"/>
  <c r="K4" i="240"/>
  <c r="J4" i="240" s="1"/>
  <c r="K7" i="240"/>
  <c r="J7" i="240" s="1"/>
  <c r="J3" i="240"/>
  <c r="AY122" i="927" l="1"/>
  <c r="AJ223" i="927" s="1"/>
  <c r="AY122" i="928"/>
  <c r="AJ223" i="928" s="1"/>
  <c r="AY122" i="930"/>
  <c r="AJ223" i="930" s="1"/>
  <c r="AY122" i="931"/>
  <c r="AJ223" i="931" s="1"/>
  <c r="I3" i="186" l="1"/>
  <c r="I4" i="186"/>
  <c r="I5" i="186"/>
  <c r="I6" i="186"/>
  <c r="I7" i="186"/>
  <c r="I8" i="186"/>
  <c r="I9" i="186"/>
  <c r="I10" i="186"/>
  <c r="I11" i="186"/>
  <c r="I12" i="186"/>
  <c r="I13" i="186"/>
  <c r="I14" i="186"/>
  <c r="I15" i="186"/>
  <c r="I16" i="186"/>
  <c r="I17" i="186"/>
  <c r="I18" i="186"/>
  <c r="I19" i="186"/>
  <c r="I20" i="186"/>
  <c r="I21" i="186"/>
  <c r="I22" i="186"/>
  <c r="I23" i="186"/>
  <c r="I24" i="186"/>
  <c r="I25" i="186"/>
  <c r="I26" i="186"/>
  <c r="I27" i="186"/>
  <c r="I28" i="186"/>
  <c r="I29" i="186"/>
  <c r="I30" i="186"/>
  <c r="I31" i="186"/>
  <c r="I32" i="186"/>
  <c r="I33" i="186"/>
  <c r="I34" i="186"/>
  <c r="I35" i="186"/>
  <c r="I36" i="186"/>
  <c r="I37" i="186"/>
  <c r="I38" i="186"/>
  <c r="I39" i="186"/>
  <c r="I40" i="186"/>
  <c r="I41" i="186"/>
  <c r="I42" i="186"/>
  <c r="I43" i="186"/>
  <c r="I44" i="186"/>
  <c r="I45" i="186"/>
  <c r="I46" i="186"/>
  <c r="I47" i="186"/>
  <c r="I48" i="186"/>
  <c r="I49" i="186"/>
  <c r="I50" i="186"/>
  <c r="I51" i="186"/>
  <c r="I52" i="186"/>
  <c r="I53" i="186"/>
  <c r="I54" i="186"/>
  <c r="I55" i="186"/>
  <c r="I56" i="186"/>
  <c r="I57" i="186"/>
  <c r="I58" i="186"/>
  <c r="I59" i="186"/>
  <c r="I60" i="186"/>
  <c r="I61" i="186"/>
  <c r="I62" i="186"/>
  <c r="I63" i="186"/>
  <c r="I64" i="186"/>
  <c r="I65" i="186"/>
  <c r="I66" i="186"/>
  <c r="I67" i="186"/>
  <c r="I68" i="186"/>
  <c r="I69" i="186"/>
  <c r="I70" i="186"/>
  <c r="I71" i="186"/>
  <c r="I72" i="186"/>
  <c r="I73" i="186"/>
  <c r="I74" i="186"/>
  <c r="I75" i="186"/>
  <c r="I76" i="186"/>
  <c r="I77" i="186"/>
  <c r="I78" i="186"/>
  <c r="I79" i="186"/>
  <c r="I80" i="186"/>
  <c r="I81" i="186"/>
  <c r="I82" i="186"/>
  <c r="I83" i="186"/>
  <c r="I84" i="186"/>
  <c r="I85" i="186"/>
  <c r="I86" i="186"/>
  <c r="I87" i="186"/>
  <c r="I88" i="186"/>
  <c r="I89" i="186"/>
  <c r="I90" i="186"/>
  <c r="I91" i="186"/>
  <c r="I92" i="186"/>
  <c r="I93" i="186"/>
  <c r="I94" i="186"/>
  <c r="I95" i="186"/>
  <c r="I96" i="186"/>
  <c r="I97" i="186"/>
  <c r="I98" i="186"/>
  <c r="I99" i="186"/>
  <c r="I100" i="186"/>
  <c r="I101" i="186"/>
  <c r="I102" i="186"/>
  <c r="I103" i="186"/>
  <c r="I104" i="186"/>
  <c r="I105" i="186"/>
  <c r="I106" i="186"/>
  <c r="I107" i="186"/>
  <c r="I108" i="186"/>
  <c r="I109" i="186"/>
  <c r="I110" i="186"/>
  <c r="I111" i="186"/>
  <c r="I112" i="186"/>
  <c r="I113" i="186"/>
  <c r="I114" i="186"/>
  <c r="I115" i="186"/>
  <c r="I116" i="186"/>
  <c r="I117" i="186"/>
  <c r="I118" i="186"/>
  <c r="I119" i="186"/>
  <c r="I120" i="186"/>
  <c r="I121" i="186"/>
  <c r="I122" i="186"/>
  <c r="I123" i="186"/>
  <c r="I124" i="186"/>
  <c r="I125" i="186"/>
  <c r="I126" i="186"/>
  <c r="I127" i="186"/>
  <c r="I128" i="186"/>
  <c r="I129" i="186"/>
  <c r="I130" i="186"/>
  <c r="I131" i="186"/>
  <c r="I132" i="186"/>
  <c r="I133" i="186"/>
  <c r="I134" i="186"/>
  <c r="I135" i="186"/>
  <c r="I136" i="186"/>
  <c r="I137" i="186"/>
  <c r="I138" i="186"/>
  <c r="I139" i="186"/>
  <c r="I140" i="186"/>
  <c r="I141" i="186"/>
  <c r="I142" i="186"/>
  <c r="I143" i="186"/>
  <c r="I144" i="186"/>
  <c r="I145" i="186"/>
  <c r="I146" i="186"/>
  <c r="I147" i="186"/>
  <c r="I148" i="186"/>
  <c r="I149" i="186"/>
  <c r="I150" i="186"/>
  <c r="I151" i="186"/>
  <c r="I152" i="186"/>
  <c r="I153" i="186"/>
  <c r="I154" i="186"/>
  <c r="I155" i="186"/>
  <c r="J155" i="186" s="1"/>
  <c r="I156" i="186"/>
  <c r="I157" i="186"/>
  <c r="I158" i="186"/>
  <c r="J158" i="186" s="1"/>
  <c r="I159" i="186"/>
  <c r="I160" i="186"/>
  <c r="I161" i="186"/>
  <c r="I162" i="186"/>
  <c r="J162" i="186" s="1"/>
  <c r="I163" i="186"/>
  <c r="I164" i="186"/>
  <c r="J164" i="186" s="1"/>
  <c r="I165" i="186"/>
  <c r="J165" i="186" s="1"/>
  <c r="I166" i="186"/>
  <c r="I167" i="186"/>
  <c r="I168" i="186"/>
  <c r="I169" i="186"/>
  <c r="I170" i="186"/>
  <c r="I171" i="186"/>
  <c r="I172" i="186"/>
  <c r="J172" i="186" s="1"/>
  <c r="I173" i="186"/>
  <c r="J173" i="186" s="1"/>
  <c r="I174" i="186"/>
  <c r="J174" i="186" s="1"/>
  <c r="I175" i="186"/>
  <c r="I176" i="186"/>
  <c r="I177" i="186"/>
  <c r="I178" i="186"/>
  <c r="J178" i="186" s="1"/>
  <c r="I179" i="186"/>
  <c r="J179" i="186" s="1"/>
  <c r="I180" i="186"/>
  <c r="J180" i="186" s="1"/>
  <c r="I181" i="186"/>
  <c r="J181" i="186" s="1"/>
  <c r="I182" i="186"/>
  <c r="J182" i="186" s="1"/>
  <c r="I183" i="186"/>
  <c r="I184" i="186"/>
  <c r="I185" i="186"/>
  <c r="I186" i="186"/>
  <c r="J186" i="186" s="1"/>
  <c r="I187" i="186"/>
  <c r="J187" i="186" s="1"/>
  <c r="I188" i="186"/>
  <c r="I189" i="186"/>
  <c r="J189" i="186" s="1"/>
  <c r="I190" i="186"/>
  <c r="I191" i="186"/>
  <c r="I192" i="186"/>
  <c r="I193" i="186"/>
  <c r="I194" i="186"/>
  <c r="J194" i="186" s="1"/>
  <c r="I195" i="186"/>
  <c r="J195" i="186" s="1"/>
  <c r="I196" i="186"/>
  <c r="J196" i="186" s="1"/>
  <c r="I197" i="186"/>
  <c r="J197" i="186" s="1"/>
  <c r="I198" i="186"/>
  <c r="J198" i="186" s="1"/>
  <c r="I199" i="186"/>
  <c r="I200" i="186"/>
  <c r="I201" i="186"/>
  <c r="I202" i="186"/>
  <c r="J202" i="186" s="1"/>
  <c r="I203" i="186"/>
  <c r="J203" i="186" s="1"/>
  <c r="I204" i="186"/>
  <c r="J204" i="186" s="1"/>
  <c r="I205" i="186"/>
  <c r="J205" i="186" s="1"/>
  <c r="I206" i="186"/>
  <c r="J206" i="186" s="1"/>
  <c r="I207" i="186"/>
  <c r="I208" i="186"/>
  <c r="I209" i="186"/>
  <c r="I210" i="186"/>
  <c r="J210" i="186" s="1"/>
  <c r="I211" i="186"/>
  <c r="J211" i="186" s="1"/>
  <c r="I212" i="186"/>
  <c r="I213" i="186"/>
  <c r="J213" i="186" s="1"/>
  <c r="I214" i="186"/>
  <c r="J214" i="186" s="1"/>
  <c r="I215" i="186"/>
  <c r="I216" i="186"/>
  <c r="I217" i="186"/>
  <c r="I218" i="186"/>
  <c r="J218" i="186" s="1"/>
  <c r="I219" i="186"/>
  <c r="J219" i="186" s="1"/>
  <c r="I220" i="186"/>
  <c r="J220" i="186" s="1"/>
  <c r="I221" i="186"/>
  <c r="J221" i="186" s="1"/>
  <c r="I222" i="186"/>
  <c r="J222" i="186" s="1"/>
  <c r="I223" i="186"/>
  <c r="I224" i="186"/>
  <c r="I225" i="186"/>
  <c r="I226" i="186"/>
  <c r="J226" i="186" s="1"/>
  <c r="I227" i="186"/>
  <c r="J227" i="186" s="1"/>
  <c r="I228" i="186"/>
  <c r="I229" i="186"/>
  <c r="J229" i="186" s="1"/>
  <c r="I230" i="186"/>
  <c r="I231" i="186"/>
  <c r="I232" i="186"/>
  <c r="I233" i="186"/>
  <c r="I2" i="186"/>
  <c r="J3" i="186"/>
  <c r="J4" i="186"/>
  <c r="J5" i="186"/>
  <c r="J6" i="186"/>
  <c r="J7" i="186"/>
  <c r="J8" i="186"/>
  <c r="J9" i="186"/>
  <c r="J10" i="186"/>
  <c r="J11" i="186"/>
  <c r="J12" i="186"/>
  <c r="J13" i="186"/>
  <c r="J14" i="186"/>
  <c r="J15" i="186"/>
  <c r="J16" i="186"/>
  <c r="J17" i="186"/>
  <c r="J18" i="186"/>
  <c r="J19" i="186"/>
  <c r="J20" i="186"/>
  <c r="J21" i="186"/>
  <c r="J22" i="186"/>
  <c r="J23" i="186"/>
  <c r="J24" i="186"/>
  <c r="J25" i="186"/>
  <c r="J26" i="186"/>
  <c r="J27" i="186"/>
  <c r="J28" i="186"/>
  <c r="J29" i="186"/>
  <c r="J30" i="186"/>
  <c r="J31" i="186"/>
  <c r="J32" i="186"/>
  <c r="J33" i="186"/>
  <c r="J34" i="186"/>
  <c r="J35" i="186"/>
  <c r="J36" i="186"/>
  <c r="J37" i="186"/>
  <c r="J38" i="186"/>
  <c r="J39" i="186"/>
  <c r="J40" i="186"/>
  <c r="J41" i="186"/>
  <c r="J42" i="186"/>
  <c r="J43" i="186"/>
  <c r="J44" i="186"/>
  <c r="J45" i="186"/>
  <c r="J46" i="186"/>
  <c r="J47" i="186"/>
  <c r="J48" i="186"/>
  <c r="J49" i="186"/>
  <c r="J50" i="186"/>
  <c r="J51" i="186"/>
  <c r="J52" i="186"/>
  <c r="J53" i="186"/>
  <c r="J54" i="186"/>
  <c r="J55" i="186"/>
  <c r="J56" i="186"/>
  <c r="J57" i="186"/>
  <c r="J58" i="186"/>
  <c r="J59" i="186"/>
  <c r="J60" i="186"/>
  <c r="J61" i="186"/>
  <c r="J62" i="186"/>
  <c r="J63" i="186"/>
  <c r="J64" i="186"/>
  <c r="J65" i="186"/>
  <c r="J66" i="186"/>
  <c r="J67" i="186"/>
  <c r="J68" i="186"/>
  <c r="J69" i="186"/>
  <c r="J70" i="186"/>
  <c r="J71" i="186"/>
  <c r="J72" i="186"/>
  <c r="J73" i="186"/>
  <c r="J74" i="186"/>
  <c r="J75" i="186"/>
  <c r="J76" i="186"/>
  <c r="J77" i="186"/>
  <c r="J78" i="186"/>
  <c r="J79" i="186"/>
  <c r="J80" i="186"/>
  <c r="J81" i="186"/>
  <c r="J82" i="186"/>
  <c r="J83" i="186"/>
  <c r="J84" i="186"/>
  <c r="J85" i="186"/>
  <c r="J86" i="186"/>
  <c r="J87" i="186"/>
  <c r="J88" i="186"/>
  <c r="J89" i="186"/>
  <c r="J90" i="186"/>
  <c r="J91" i="186"/>
  <c r="J92" i="186"/>
  <c r="J93" i="186"/>
  <c r="J94" i="186"/>
  <c r="J95" i="186"/>
  <c r="J96" i="186"/>
  <c r="J97" i="186"/>
  <c r="J98" i="186"/>
  <c r="J99" i="186"/>
  <c r="J100" i="186"/>
  <c r="J101" i="186"/>
  <c r="J102" i="186"/>
  <c r="J103" i="186"/>
  <c r="J104" i="186"/>
  <c r="J105" i="186"/>
  <c r="J106" i="186"/>
  <c r="J107" i="186"/>
  <c r="J108" i="186"/>
  <c r="J109" i="186"/>
  <c r="J110" i="186"/>
  <c r="J111" i="186"/>
  <c r="J112" i="186"/>
  <c r="J113" i="186"/>
  <c r="J114" i="186"/>
  <c r="J115" i="186"/>
  <c r="J116" i="186"/>
  <c r="J117" i="186"/>
  <c r="J118" i="186"/>
  <c r="J119" i="186"/>
  <c r="J120" i="186"/>
  <c r="J121" i="186"/>
  <c r="J122" i="186"/>
  <c r="J123" i="186"/>
  <c r="J124" i="186"/>
  <c r="J125" i="186"/>
  <c r="J126" i="186"/>
  <c r="J127" i="186"/>
  <c r="J128" i="186"/>
  <c r="J129" i="186"/>
  <c r="J130" i="186"/>
  <c r="J131" i="186"/>
  <c r="J132" i="186"/>
  <c r="J133" i="186"/>
  <c r="J134" i="186"/>
  <c r="J135" i="186"/>
  <c r="J136" i="186"/>
  <c r="J137" i="186"/>
  <c r="J138" i="186"/>
  <c r="J139" i="186"/>
  <c r="J140" i="186"/>
  <c r="J141" i="186"/>
  <c r="J142" i="186"/>
  <c r="J143" i="186"/>
  <c r="J144" i="186"/>
  <c r="J145" i="186"/>
  <c r="J146" i="186"/>
  <c r="J147" i="186"/>
  <c r="J148" i="186"/>
  <c r="J156" i="186"/>
  <c r="J160" i="186"/>
  <c r="J167" i="186"/>
  <c r="J168" i="186"/>
  <c r="J175" i="186"/>
  <c r="J176" i="186"/>
  <c r="J177" i="186"/>
  <c r="J183" i="186"/>
  <c r="J184" i="186"/>
  <c r="J185" i="186"/>
  <c r="J188" i="186"/>
  <c r="J190" i="186"/>
  <c r="J191" i="186"/>
  <c r="J192" i="186"/>
  <c r="J193" i="186"/>
  <c r="J199" i="186"/>
  <c r="J200" i="186"/>
  <c r="J201" i="186"/>
  <c r="J207" i="186"/>
  <c r="J208" i="186"/>
  <c r="J209" i="186"/>
  <c r="J212" i="186"/>
  <c r="J215" i="186"/>
  <c r="J216" i="186"/>
  <c r="J217" i="186"/>
  <c r="J223" i="186"/>
  <c r="J224" i="186"/>
  <c r="J225" i="186"/>
  <c r="J228" i="186"/>
  <c r="J231" i="186"/>
  <c r="J232" i="186"/>
  <c r="J233" i="186"/>
  <c r="J2" i="186"/>
  <c r="W10" i="445" l="1"/>
  <c r="T11" i="445"/>
  <c r="V11" i="445" s="1"/>
  <c r="U11" i="445"/>
  <c r="T12" i="445"/>
  <c r="V12" i="445" s="1"/>
  <c r="U12" i="445"/>
  <c r="T13" i="445"/>
  <c r="V13" i="445" s="1"/>
  <c r="U13" i="445"/>
  <c r="T14" i="445"/>
  <c r="V14" i="445" s="1"/>
  <c r="U14" i="445"/>
  <c r="T15" i="445"/>
  <c r="V15" i="445" s="1"/>
  <c r="U15" i="445"/>
  <c r="T16" i="445"/>
  <c r="V16" i="445" s="1"/>
  <c r="U16" i="445"/>
  <c r="T17" i="445"/>
  <c r="V17" i="445" s="1"/>
  <c r="U17" i="445"/>
  <c r="T18" i="445"/>
  <c r="V18" i="445" s="1"/>
  <c r="U18" i="445"/>
  <c r="T19" i="445"/>
  <c r="V19" i="445" s="1"/>
  <c r="U19" i="445"/>
  <c r="T20" i="445"/>
  <c r="V20" i="445" s="1"/>
  <c r="U20" i="445"/>
  <c r="T21" i="445"/>
  <c r="V21" i="445" s="1"/>
  <c r="U21" i="445"/>
  <c r="T22" i="445"/>
  <c r="V22" i="445" s="1"/>
  <c r="U22" i="445"/>
  <c r="T23" i="445"/>
  <c r="V23" i="445" s="1"/>
  <c r="U23" i="445"/>
  <c r="T24" i="445"/>
  <c r="V24" i="445" s="1"/>
  <c r="U24" i="445"/>
  <c r="T25" i="445"/>
  <c r="V25" i="445" s="1"/>
  <c r="U25" i="445"/>
  <c r="T26" i="445"/>
  <c r="V26" i="445" s="1"/>
  <c r="U26" i="445"/>
  <c r="T27" i="445"/>
  <c r="V27" i="445" s="1"/>
  <c r="U27" i="445"/>
  <c r="T28" i="445"/>
  <c r="V28" i="445" s="1"/>
  <c r="U28" i="445"/>
  <c r="T29" i="445"/>
  <c r="V29" i="445" s="1"/>
  <c r="U29" i="445"/>
  <c r="T30" i="445"/>
  <c r="V30" i="445" s="1"/>
  <c r="U30" i="445"/>
  <c r="T31" i="445"/>
  <c r="V31" i="445" s="1"/>
  <c r="U31" i="445"/>
  <c r="T32" i="445"/>
  <c r="V32" i="445" s="1"/>
  <c r="U32" i="445"/>
  <c r="T33" i="445"/>
  <c r="V33" i="445" s="1"/>
  <c r="U33" i="445"/>
  <c r="T34" i="445"/>
  <c r="V34" i="445" s="1"/>
  <c r="U34" i="445"/>
  <c r="T35" i="445"/>
  <c r="V35" i="445" s="1"/>
  <c r="U35" i="445"/>
  <c r="T36" i="445"/>
  <c r="V36" i="445" s="1"/>
  <c r="U36" i="445"/>
  <c r="T37" i="445"/>
  <c r="V37" i="445" s="1"/>
  <c r="U37" i="445"/>
  <c r="T38" i="445"/>
  <c r="V38" i="445" s="1"/>
  <c r="U38" i="445"/>
  <c r="T39" i="445"/>
  <c r="V39" i="445" s="1"/>
  <c r="U39" i="445"/>
  <c r="T40" i="445"/>
  <c r="V40" i="445" s="1"/>
  <c r="U40" i="445"/>
  <c r="T41" i="445"/>
  <c r="V41" i="445" s="1"/>
  <c r="U41" i="445"/>
  <c r="T42" i="445"/>
  <c r="V42" i="445" s="1"/>
  <c r="U42" i="445"/>
  <c r="T43" i="445"/>
  <c r="V43" i="445" s="1"/>
  <c r="U43" i="445"/>
  <c r="T44" i="445"/>
  <c r="V44" i="445" s="1"/>
  <c r="U44" i="445"/>
  <c r="T45" i="445"/>
  <c r="V45" i="445" s="1"/>
  <c r="U45" i="445"/>
  <c r="T46" i="445"/>
  <c r="V46" i="445" s="1"/>
  <c r="U46" i="445"/>
  <c r="T47" i="445"/>
  <c r="V47" i="445" s="1"/>
  <c r="U47" i="445"/>
  <c r="T48" i="445"/>
  <c r="V48" i="445" s="1"/>
  <c r="U48" i="445"/>
  <c r="T49" i="445"/>
  <c r="V49" i="445" s="1"/>
  <c r="U49" i="445"/>
  <c r="T50" i="445"/>
  <c r="V50" i="445" s="1"/>
  <c r="U50" i="445"/>
  <c r="T51" i="445"/>
  <c r="V51" i="445" s="1"/>
  <c r="U51" i="445"/>
  <c r="T52" i="445"/>
  <c r="V52" i="445" s="1"/>
  <c r="U52" i="445"/>
  <c r="T53" i="445"/>
  <c r="V53" i="445" s="1"/>
  <c r="U53" i="445"/>
  <c r="T54" i="445"/>
  <c r="V54" i="445" s="1"/>
  <c r="U54" i="445"/>
  <c r="T55" i="445"/>
  <c r="V55" i="445" s="1"/>
  <c r="U55" i="445"/>
  <c r="T56" i="445"/>
  <c r="V56" i="445" s="1"/>
  <c r="U56" i="445"/>
  <c r="T57" i="445"/>
  <c r="V57" i="445" s="1"/>
  <c r="U57" i="445"/>
  <c r="T58" i="445"/>
  <c r="V58" i="445" s="1"/>
  <c r="U58" i="445"/>
  <c r="T59" i="445"/>
  <c r="V59" i="445" s="1"/>
  <c r="U59" i="445"/>
  <c r="T60" i="445"/>
  <c r="V60" i="445" s="1"/>
  <c r="U60" i="445"/>
  <c r="T61" i="445"/>
  <c r="V61" i="445" s="1"/>
  <c r="U61" i="445"/>
  <c r="T62" i="445"/>
  <c r="V62" i="445" s="1"/>
  <c r="U62" i="445"/>
  <c r="T63" i="445"/>
  <c r="V63" i="445" s="1"/>
  <c r="U63" i="445"/>
  <c r="T64" i="445"/>
  <c r="V64" i="445" s="1"/>
  <c r="U64" i="445"/>
  <c r="T65" i="445"/>
  <c r="V65" i="445" s="1"/>
  <c r="U65" i="445"/>
  <c r="T66" i="445"/>
  <c r="V66" i="445" s="1"/>
  <c r="U66" i="445"/>
  <c r="T67" i="445"/>
  <c r="V67" i="445" s="1"/>
  <c r="U67" i="445"/>
  <c r="T68" i="445"/>
  <c r="V68" i="445" s="1"/>
  <c r="U68" i="445"/>
  <c r="T69" i="445"/>
  <c r="V69" i="445" s="1"/>
  <c r="U69" i="445"/>
  <c r="T70" i="445"/>
  <c r="V70" i="445" s="1"/>
  <c r="U70" i="445"/>
  <c r="T71" i="445"/>
  <c r="V71" i="445" s="1"/>
  <c r="U71" i="445"/>
  <c r="T72" i="445"/>
  <c r="V72" i="445" s="1"/>
  <c r="U72" i="445"/>
  <c r="T73" i="445"/>
  <c r="V73" i="445" s="1"/>
  <c r="U73" i="445"/>
  <c r="T74" i="445"/>
  <c r="V74" i="445" s="1"/>
  <c r="U74" i="445"/>
  <c r="T75" i="445"/>
  <c r="V75" i="445" s="1"/>
  <c r="U75" i="445"/>
  <c r="T76" i="445"/>
  <c r="V76" i="445" s="1"/>
  <c r="U76" i="445"/>
  <c r="T77" i="445"/>
  <c r="V77" i="445" s="1"/>
  <c r="U77" i="445"/>
  <c r="T78" i="445"/>
  <c r="V78" i="445" s="1"/>
  <c r="U78" i="445"/>
  <c r="T79" i="445"/>
  <c r="V79" i="445" s="1"/>
  <c r="U79" i="445"/>
  <c r="T80" i="445"/>
  <c r="V80" i="445" s="1"/>
  <c r="U80" i="445"/>
  <c r="T81" i="445"/>
  <c r="V81" i="445" s="1"/>
  <c r="U81" i="445"/>
  <c r="T82" i="445"/>
  <c r="V82" i="445" s="1"/>
  <c r="U82" i="445"/>
  <c r="T83" i="445"/>
  <c r="V83" i="445" s="1"/>
  <c r="U83" i="445"/>
  <c r="T84" i="445"/>
  <c r="V84" i="445" s="1"/>
  <c r="U84" i="445"/>
  <c r="T85" i="445"/>
  <c r="V85" i="445" s="1"/>
  <c r="U85" i="445"/>
  <c r="T86" i="445"/>
  <c r="V86" i="445" s="1"/>
  <c r="U86" i="445"/>
  <c r="T87" i="445"/>
  <c r="V87" i="445" s="1"/>
  <c r="U87" i="445"/>
  <c r="T88" i="445"/>
  <c r="V88" i="445" s="1"/>
  <c r="U88" i="445"/>
  <c r="T89" i="445"/>
  <c r="V89" i="445" s="1"/>
  <c r="U89" i="445"/>
  <c r="T90" i="445"/>
  <c r="V90" i="445" s="1"/>
  <c r="U90" i="445"/>
  <c r="T91" i="445"/>
  <c r="V91" i="445" s="1"/>
  <c r="U91" i="445"/>
  <c r="T92" i="445"/>
  <c r="V92" i="445" s="1"/>
  <c r="U92" i="445"/>
  <c r="T93" i="445"/>
  <c r="V93" i="445" s="1"/>
  <c r="U93" i="445"/>
  <c r="T94" i="445"/>
  <c r="V94" i="445" s="1"/>
  <c r="U94" i="445"/>
  <c r="T95" i="445"/>
  <c r="V95" i="445" s="1"/>
  <c r="U95" i="445"/>
  <c r="T96" i="445"/>
  <c r="V96" i="445" s="1"/>
  <c r="U96" i="445"/>
  <c r="T97" i="445"/>
  <c r="V97" i="445" s="1"/>
  <c r="U97" i="445"/>
  <c r="T98" i="445"/>
  <c r="V98" i="445" s="1"/>
  <c r="U98" i="445"/>
  <c r="T99" i="445"/>
  <c r="V99" i="445" s="1"/>
  <c r="U99" i="445"/>
  <c r="T100" i="445"/>
  <c r="V100" i="445" s="1"/>
  <c r="U100" i="445"/>
  <c r="T101" i="445"/>
  <c r="V101" i="445" s="1"/>
  <c r="U101" i="445"/>
  <c r="T102" i="445"/>
  <c r="V102" i="445" s="1"/>
  <c r="U102" i="445"/>
  <c r="T103" i="445"/>
  <c r="V103" i="445" s="1"/>
  <c r="U103" i="445"/>
  <c r="T104" i="445"/>
  <c r="V104" i="445" s="1"/>
  <c r="U104" i="445"/>
  <c r="T105" i="445"/>
  <c r="V105" i="445" s="1"/>
  <c r="U105" i="445"/>
  <c r="T106" i="445"/>
  <c r="V106" i="445" s="1"/>
  <c r="U106" i="445"/>
  <c r="T107" i="445"/>
  <c r="V107" i="445" s="1"/>
  <c r="U107" i="445"/>
  <c r="T108" i="445"/>
  <c r="V108" i="445" s="1"/>
  <c r="U108" i="445"/>
  <c r="T109" i="445"/>
  <c r="V109" i="445" s="1"/>
  <c r="U109" i="445"/>
  <c r="AQ117" i="445"/>
  <c r="AQ118" i="445"/>
  <c r="AQ119" i="445"/>
  <c r="AQ120" i="445"/>
  <c r="AQ121" i="445"/>
  <c r="AQ122" i="445"/>
  <c r="AQ123" i="445"/>
  <c r="AQ124" i="445"/>
  <c r="AQ125" i="445"/>
  <c r="AQ126" i="445"/>
  <c r="AQ127" i="445"/>
  <c r="AQ128" i="445"/>
  <c r="AQ129" i="445"/>
  <c r="AQ130" i="445"/>
  <c r="AQ131" i="445"/>
  <c r="AQ132" i="445"/>
  <c r="AQ133" i="445"/>
  <c r="AQ134" i="445"/>
  <c r="AQ135" i="445"/>
  <c r="AQ136" i="445"/>
  <c r="AQ137" i="445"/>
  <c r="AQ138" i="445"/>
  <c r="AQ139" i="445"/>
  <c r="AQ140" i="445"/>
  <c r="AQ141" i="445"/>
  <c r="AQ142" i="445"/>
  <c r="AQ143" i="445"/>
  <c r="AQ144" i="445"/>
  <c r="AQ145" i="445"/>
  <c r="AQ146" i="445"/>
  <c r="AQ147" i="445"/>
  <c r="AQ148" i="445"/>
  <c r="AQ149" i="445"/>
  <c r="AQ150" i="445"/>
  <c r="AQ151" i="445"/>
  <c r="AQ152" i="445"/>
  <c r="AQ153" i="445"/>
  <c r="AQ154" i="445"/>
  <c r="AQ155" i="445"/>
  <c r="AQ156" i="445"/>
  <c r="AQ157" i="445"/>
  <c r="AQ158" i="445"/>
  <c r="AQ159" i="445"/>
  <c r="AQ160" i="445"/>
  <c r="AQ161" i="445"/>
  <c r="AQ162" i="445"/>
  <c r="AQ163" i="445"/>
  <c r="AQ164" i="445"/>
  <c r="AQ165" i="445"/>
  <c r="AQ166" i="445"/>
  <c r="AQ167" i="445"/>
  <c r="AQ168" i="445"/>
  <c r="AQ169" i="445"/>
  <c r="AQ170" i="445"/>
  <c r="AQ171" i="445"/>
  <c r="AQ172" i="445"/>
  <c r="AQ173" i="445"/>
  <c r="AQ174" i="445"/>
  <c r="AQ175" i="445"/>
  <c r="AQ116" i="445"/>
  <c r="Z116" i="445"/>
  <c r="L180" i="445"/>
  <c r="M180" i="445"/>
  <c r="N180" i="445"/>
  <c r="O180" i="445"/>
  <c r="P180" i="445"/>
  <c r="Q180" i="445"/>
  <c r="R180" i="445"/>
  <c r="K180" i="445"/>
  <c r="L115" i="445"/>
  <c r="M115" i="445"/>
  <c r="N115" i="445"/>
  <c r="O115" i="445"/>
  <c r="P115" i="445"/>
  <c r="Q115" i="445"/>
  <c r="R115" i="445"/>
  <c r="K115" i="445"/>
  <c r="Q9" i="445"/>
  <c r="R9" i="445"/>
  <c r="AI9" i="445"/>
  <c r="AJ9" i="445"/>
  <c r="AK9" i="445"/>
  <c r="AL9" i="445"/>
  <c r="AM9" i="445"/>
  <c r="AN9" i="445"/>
  <c r="AO9" i="445"/>
  <c r="AH9" i="445"/>
  <c r="L9" i="445"/>
  <c r="M9" i="445"/>
  <c r="N9" i="445"/>
  <c r="O9" i="445"/>
  <c r="P9" i="445"/>
  <c r="AX121" i="445" s="1"/>
  <c r="BA121" i="445" s="1"/>
  <c r="K9" i="445"/>
  <c r="J230" i="186" l="1"/>
  <c r="C10" i="445"/>
  <c r="D10" i="445" s="1"/>
  <c r="E10" i="445" s="1"/>
  <c r="C11" i="445"/>
  <c r="D11" i="445" s="1"/>
  <c r="E11" i="445" s="1"/>
  <c r="C12" i="445"/>
  <c r="D12" i="445" s="1"/>
  <c r="E12" i="445" s="1"/>
  <c r="C13" i="445"/>
  <c r="D13" i="445" s="1"/>
  <c r="E13" i="445" s="1"/>
  <c r="C14" i="445"/>
  <c r="D14" i="445" s="1"/>
  <c r="E14" i="445" s="1"/>
  <c r="C15" i="445"/>
  <c r="D15" i="445" s="1"/>
  <c r="E15" i="445" s="1"/>
  <c r="C16" i="445"/>
  <c r="D16" i="445" s="1"/>
  <c r="E16" i="445" s="1"/>
  <c r="C17" i="445"/>
  <c r="D17" i="445" s="1"/>
  <c r="E17" i="445" s="1"/>
  <c r="C18" i="445"/>
  <c r="D18" i="445" s="1"/>
  <c r="E18" i="445" s="1"/>
  <c r="C19" i="445"/>
  <c r="D19" i="445" s="1"/>
  <c r="E19" i="445" s="1"/>
  <c r="C20" i="445"/>
  <c r="D20" i="445" s="1"/>
  <c r="E20" i="445" s="1"/>
  <c r="C21" i="445"/>
  <c r="D21" i="445" s="1"/>
  <c r="E21" i="445" s="1"/>
  <c r="C22" i="445"/>
  <c r="D22" i="445" s="1"/>
  <c r="E22" i="445" s="1"/>
  <c r="Z118" i="445" l="1"/>
  <c r="Z119" i="445"/>
  <c r="Z120" i="445"/>
  <c r="Z121" i="445"/>
  <c r="Z122" i="445"/>
  <c r="Z123" i="445"/>
  <c r="Z124" i="445"/>
  <c r="Z125" i="445"/>
  <c r="Z126" i="445"/>
  <c r="Z127" i="445"/>
  <c r="Z128" i="445"/>
  <c r="Z129" i="445"/>
  <c r="Z130" i="445"/>
  <c r="Z131" i="445"/>
  <c r="Z132" i="445"/>
  <c r="Z133" i="445"/>
  <c r="Z134" i="445"/>
  <c r="Z135" i="445"/>
  <c r="Z136" i="445"/>
  <c r="Z137" i="445"/>
  <c r="Z138" i="445"/>
  <c r="Z139" i="445"/>
  <c r="Z140" i="445"/>
  <c r="Z141" i="445"/>
  <c r="Z142" i="445"/>
  <c r="Z143" i="445"/>
  <c r="Z144" i="445"/>
  <c r="Z145" i="445"/>
  <c r="Z146" i="445"/>
  <c r="Z147" i="445"/>
  <c r="Z148" i="445"/>
  <c r="Z149" i="445"/>
  <c r="Z150" i="445"/>
  <c r="Z151" i="445"/>
  <c r="Z152" i="445"/>
  <c r="Z153" i="445"/>
  <c r="Z154" i="445"/>
  <c r="Z155" i="445"/>
  <c r="Z156" i="445"/>
  <c r="Z157" i="445"/>
  <c r="Z158" i="445"/>
  <c r="Z159" i="445"/>
  <c r="Z160" i="445"/>
  <c r="Z161" i="445"/>
  <c r="Z162" i="445"/>
  <c r="Z163" i="445"/>
  <c r="Z164" i="445"/>
  <c r="Z165" i="445"/>
  <c r="Z166" i="445"/>
  <c r="Z167" i="445"/>
  <c r="Z168" i="445"/>
  <c r="Z169" i="445"/>
  <c r="Z170" i="445"/>
  <c r="Z171" i="445"/>
  <c r="Z172" i="445"/>
  <c r="Z173" i="445"/>
  <c r="Z174" i="445"/>
  <c r="Z175" i="445"/>
  <c r="AI117" i="445"/>
  <c r="AI118" i="445"/>
  <c r="AI119" i="445"/>
  <c r="AI120" i="445"/>
  <c r="AI121" i="445"/>
  <c r="AI122" i="445"/>
  <c r="AI123" i="445"/>
  <c r="AI124" i="445"/>
  <c r="AI125" i="445"/>
  <c r="AI126" i="445"/>
  <c r="AI127" i="445"/>
  <c r="AI128" i="445"/>
  <c r="AI129" i="445"/>
  <c r="AI130" i="445"/>
  <c r="AI131" i="445"/>
  <c r="AI132" i="445"/>
  <c r="AI133" i="445"/>
  <c r="AI134" i="445"/>
  <c r="AI135" i="445"/>
  <c r="AI136" i="445"/>
  <c r="AI137" i="445"/>
  <c r="AI138" i="445"/>
  <c r="AI139" i="445"/>
  <c r="AI140" i="445"/>
  <c r="AI141" i="445"/>
  <c r="AI142" i="445"/>
  <c r="AI143" i="445"/>
  <c r="AI144" i="445"/>
  <c r="AI145" i="445"/>
  <c r="AI146" i="445"/>
  <c r="AI147" i="445"/>
  <c r="AI148" i="445"/>
  <c r="AI149" i="445"/>
  <c r="AI150" i="445"/>
  <c r="AI151" i="445"/>
  <c r="AI152" i="445"/>
  <c r="AI153" i="445"/>
  <c r="AI154" i="445"/>
  <c r="AI155" i="445"/>
  <c r="AI156" i="445"/>
  <c r="AI157" i="445"/>
  <c r="AI158" i="445"/>
  <c r="AI159" i="445"/>
  <c r="AI160" i="445"/>
  <c r="AI161" i="445"/>
  <c r="AI162" i="445"/>
  <c r="AI163" i="445"/>
  <c r="AI164" i="445"/>
  <c r="AI165" i="445"/>
  <c r="AI166" i="445"/>
  <c r="AI167" i="445"/>
  <c r="AI168" i="445"/>
  <c r="AI169" i="445"/>
  <c r="AI170" i="445"/>
  <c r="AI171" i="445"/>
  <c r="AI172" i="445"/>
  <c r="AI173" i="445"/>
  <c r="AI174" i="445"/>
  <c r="AI175" i="445"/>
  <c r="AB117" i="445"/>
  <c r="AB118" i="445"/>
  <c r="AB119" i="445"/>
  <c r="AB120" i="445"/>
  <c r="AB121" i="445"/>
  <c r="AB122" i="445"/>
  <c r="AB123" i="445"/>
  <c r="AB124" i="445"/>
  <c r="AB125" i="445"/>
  <c r="AB126" i="445"/>
  <c r="AB127" i="445"/>
  <c r="AB128" i="445"/>
  <c r="AB129" i="445"/>
  <c r="AB130" i="445"/>
  <c r="AB131" i="445"/>
  <c r="AB132" i="445"/>
  <c r="AB133" i="445"/>
  <c r="AB134" i="445"/>
  <c r="AB135" i="445"/>
  <c r="AB136" i="445"/>
  <c r="AB137" i="445"/>
  <c r="AB138" i="445"/>
  <c r="AB139" i="445"/>
  <c r="AB140" i="445"/>
  <c r="AB141" i="445"/>
  <c r="AB142" i="445"/>
  <c r="AB143" i="445"/>
  <c r="AB144" i="445"/>
  <c r="AB145" i="445"/>
  <c r="AB146" i="445"/>
  <c r="AB147" i="445"/>
  <c r="AB148" i="445"/>
  <c r="AB149" i="445"/>
  <c r="AB150" i="445"/>
  <c r="AB151" i="445"/>
  <c r="AB152" i="445"/>
  <c r="AB153" i="445"/>
  <c r="AB154" i="445"/>
  <c r="AB155" i="445"/>
  <c r="AB156" i="445"/>
  <c r="AB157" i="445"/>
  <c r="AB158" i="445"/>
  <c r="AB159" i="445"/>
  <c r="AB160" i="445"/>
  <c r="AB161" i="445"/>
  <c r="AB162" i="445"/>
  <c r="AB163" i="445"/>
  <c r="AB164" i="445"/>
  <c r="AB165" i="445"/>
  <c r="AB166" i="445"/>
  <c r="AB167" i="445"/>
  <c r="AB168" i="445"/>
  <c r="AB169" i="445"/>
  <c r="AB170" i="445"/>
  <c r="AB171" i="445"/>
  <c r="AB172" i="445"/>
  <c r="AB173" i="445"/>
  <c r="AB174" i="445"/>
  <c r="AB175" i="445"/>
  <c r="Z117" i="445"/>
  <c r="AI116" i="445" l="1"/>
  <c r="AB116" i="445"/>
  <c r="D2" i="17" l="1"/>
  <c r="D3" i="17" s="1"/>
  <c r="D4" i="17" s="1"/>
  <c r="D5" i="17" s="1"/>
  <c r="D6" i="17" s="1"/>
  <c r="D7" i="17" s="1"/>
  <c r="D8" i="17" s="1"/>
  <c r="D9" i="17" s="1"/>
  <c r="D10" i="17" s="1"/>
  <c r="D11" i="17" s="1"/>
  <c r="D12" i="17" s="1"/>
  <c r="D13" i="17" s="1"/>
  <c r="D14" i="17" s="1"/>
  <c r="D15" i="17" s="1"/>
  <c r="D16" i="17" s="1"/>
  <c r="D17" i="17" s="1"/>
  <c r="D18" i="17" s="1"/>
  <c r="D19" i="17" s="1"/>
  <c r="D20" i="17" s="1"/>
  <c r="D21" i="17" s="1"/>
  <c r="D22" i="17" s="1"/>
  <c r="D23" i="17" s="1"/>
  <c r="D24" i="17" s="1"/>
  <c r="D25" i="17" s="1"/>
  <c r="D26" i="17" s="1"/>
  <c r="D27" i="17" s="1"/>
  <c r="D28" i="17" s="1"/>
  <c r="D29" i="17" s="1"/>
  <c r="D30" i="17" s="1"/>
  <c r="D31" i="17" s="1"/>
  <c r="D32" i="17" s="1"/>
  <c r="AT11" i="445" l="1"/>
  <c r="AT12" i="445"/>
  <c r="AT13" i="445"/>
  <c r="AT14" i="445"/>
  <c r="AT15" i="445"/>
  <c r="AT16" i="445"/>
  <c r="AT17" i="445"/>
  <c r="AT18" i="445"/>
  <c r="AT19" i="445"/>
  <c r="AT20" i="445"/>
  <c r="AT21" i="445"/>
  <c r="AT22" i="445"/>
  <c r="AT23" i="445"/>
  <c r="AT24" i="445"/>
  <c r="AT25" i="445"/>
  <c r="AT26" i="445"/>
  <c r="AT27" i="445"/>
  <c r="AT28" i="445"/>
  <c r="AT29" i="445"/>
  <c r="AT30" i="445"/>
  <c r="AT31" i="445"/>
  <c r="AT32" i="445"/>
  <c r="AT33" i="445"/>
  <c r="AT34" i="445"/>
  <c r="AT35" i="445"/>
  <c r="AT36" i="445"/>
  <c r="AT37" i="445"/>
  <c r="AT38" i="445"/>
  <c r="AT39" i="445"/>
  <c r="AT40" i="445"/>
  <c r="AT41" i="445"/>
  <c r="AT42" i="445"/>
  <c r="AT43" i="445"/>
  <c r="AT44" i="445"/>
  <c r="AT45" i="445"/>
  <c r="AT46" i="445"/>
  <c r="AT47" i="445"/>
  <c r="AT48" i="445"/>
  <c r="AT49" i="445"/>
  <c r="AT50" i="445"/>
  <c r="AT51" i="445"/>
  <c r="AT52" i="445"/>
  <c r="AT53" i="445"/>
  <c r="AT54" i="445"/>
  <c r="AT55" i="445"/>
  <c r="AT56" i="445"/>
  <c r="AT57" i="445"/>
  <c r="AT58" i="445"/>
  <c r="AT59" i="445"/>
  <c r="AT60" i="445"/>
  <c r="AT61" i="445"/>
  <c r="AT62" i="445"/>
  <c r="AT63" i="445"/>
  <c r="AT64" i="445"/>
  <c r="AT65" i="445"/>
  <c r="AT66" i="445"/>
  <c r="AT67" i="445"/>
  <c r="AT68" i="445"/>
  <c r="AT69" i="445"/>
  <c r="AT70" i="445"/>
  <c r="AT71" i="445"/>
  <c r="AT72" i="445"/>
  <c r="AT73" i="445"/>
  <c r="AT74" i="445"/>
  <c r="AT75" i="445"/>
  <c r="AT76" i="445"/>
  <c r="AT77" i="445"/>
  <c r="AT78" i="445"/>
  <c r="AT79" i="445"/>
  <c r="AT80" i="445"/>
  <c r="AT81" i="445"/>
  <c r="AT82" i="445"/>
  <c r="AT83" i="445"/>
  <c r="AT84" i="445"/>
  <c r="AT85" i="445"/>
  <c r="AT86" i="445"/>
  <c r="AT87" i="445"/>
  <c r="AT88" i="445"/>
  <c r="AT89" i="445"/>
  <c r="AT90" i="445"/>
  <c r="AT91" i="445"/>
  <c r="AT92" i="445"/>
  <c r="AT93" i="445"/>
  <c r="AT94" i="445"/>
  <c r="AT95" i="445"/>
  <c r="AT96" i="445"/>
  <c r="AT97" i="445"/>
  <c r="AT98" i="445"/>
  <c r="AT99" i="445"/>
  <c r="AT100" i="445"/>
  <c r="AT101" i="445"/>
  <c r="AT102" i="445"/>
  <c r="AT103" i="445"/>
  <c r="AT104" i="445"/>
  <c r="AT105" i="445"/>
  <c r="AT106" i="445"/>
  <c r="AT107" i="445"/>
  <c r="AT108" i="445"/>
  <c r="AT109" i="445"/>
  <c r="AT10" i="445"/>
  <c r="I4" i="187" l="1"/>
  <c r="I5" i="187"/>
  <c r="I6" i="187"/>
  <c r="I7" i="187"/>
  <c r="I8" i="187"/>
  <c r="I9" i="187"/>
  <c r="I3" i="240" l="1"/>
  <c r="I4" i="240"/>
  <c r="I5" i="240"/>
  <c r="I6" i="240"/>
  <c r="I7" i="240"/>
  <c r="I8" i="240"/>
  <c r="I9" i="240"/>
  <c r="I2" i="187"/>
  <c r="J171" i="186" l="1"/>
  <c r="J170" i="186"/>
  <c r="J169" i="186" l="1"/>
  <c r="J166" i="186" l="1"/>
  <c r="J161" i="186"/>
  <c r="J163" i="186"/>
  <c r="J159" i="186"/>
  <c r="J157" i="186"/>
  <c r="J153" i="186" l="1"/>
  <c r="J154" i="186"/>
  <c r="J152" i="186"/>
  <c r="J151" i="186"/>
  <c r="J150" i="186"/>
  <c r="J149" i="186"/>
  <c r="AF230" i="445" l="1"/>
  <c r="T230" i="445"/>
  <c r="B230" i="445"/>
  <c r="V208" i="445"/>
  <c r="T206" i="445"/>
  <c r="V206" i="445" s="1"/>
  <c r="J206" i="445"/>
  <c r="S206" i="445" s="1"/>
  <c r="I206" i="445"/>
  <c r="U206" i="445" s="1"/>
  <c r="E206" i="445"/>
  <c r="D206" i="445"/>
  <c r="C206" i="445"/>
  <c r="T205" i="445"/>
  <c r="V205" i="445" s="1"/>
  <c r="J205" i="445"/>
  <c r="S205" i="445" s="1"/>
  <c r="I205" i="445"/>
  <c r="U205" i="445" s="1"/>
  <c r="E205" i="445"/>
  <c r="D205" i="445"/>
  <c r="C205" i="445"/>
  <c r="T204" i="445"/>
  <c r="V204" i="445" s="1"/>
  <c r="J204" i="445"/>
  <c r="S204" i="445" s="1"/>
  <c r="I204" i="445"/>
  <c r="U204" i="445" s="1"/>
  <c r="E204" i="445"/>
  <c r="D204" i="445"/>
  <c r="C204" i="445"/>
  <c r="T203" i="445"/>
  <c r="V203" i="445" s="1"/>
  <c r="J203" i="445"/>
  <c r="S203" i="445" s="1"/>
  <c r="I203" i="445"/>
  <c r="U203" i="445" s="1"/>
  <c r="E203" i="445"/>
  <c r="D203" i="445"/>
  <c r="C203" i="445"/>
  <c r="T202" i="445"/>
  <c r="V202" i="445" s="1"/>
  <c r="J202" i="445"/>
  <c r="S202" i="445" s="1"/>
  <c r="I202" i="445"/>
  <c r="U202" i="445" s="1"/>
  <c r="E202" i="445"/>
  <c r="D202" i="445"/>
  <c r="C202" i="445"/>
  <c r="T201" i="445"/>
  <c r="V201" i="445" s="1"/>
  <c r="J201" i="445"/>
  <c r="S201" i="445" s="1"/>
  <c r="I201" i="445"/>
  <c r="U201" i="445" s="1"/>
  <c r="E201" i="445"/>
  <c r="D201" i="445"/>
  <c r="C201" i="445"/>
  <c r="T200" i="445"/>
  <c r="V200" i="445" s="1"/>
  <c r="J200" i="445"/>
  <c r="S200" i="445" s="1"/>
  <c r="I200" i="445"/>
  <c r="U200" i="445" s="1"/>
  <c r="E200" i="445"/>
  <c r="D200" i="445"/>
  <c r="C200" i="445"/>
  <c r="T199" i="445"/>
  <c r="V199" i="445" s="1"/>
  <c r="J199" i="445"/>
  <c r="S199" i="445" s="1"/>
  <c r="I199" i="445"/>
  <c r="U199" i="445" s="1"/>
  <c r="E199" i="445"/>
  <c r="D199" i="445"/>
  <c r="C199" i="445"/>
  <c r="T198" i="445"/>
  <c r="V198" i="445" s="1"/>
  <c r="J198" i="445"/>
  <c r="S198" i="445" s="1"/>
  <c r="I198" i="445"/>
  <c r="U198" i="445" s="1"/>
  <c r="E198" i="445"/>
  <c r="D198" i="445"/>
  <c r="C198" i="445"/>
  <c r="T197" i="445"/>
  <c r="V197" i="445" s="1"/>
  <c r="J197" i="445"/>
  <c r="S197" i="445" s="1"/>
  <c r="I197" i="445"/>
  <c r="U197" i="445" s="1"/>
  <c r="E197" i="445"/>
  <c r="D197" i="445"/>
  <c r="C197" i="445"/>
  <c r="T196" i="445"/>
  <c r="V196" i="445" s="1"/>
  <c r="J196" i="445"/>
  <c r="S196" i="445" s="1"/>
  <c r="I196" i="445"/>
  <c r="U196" i="445" s="1"/>
  <c r="E196" i="445"/>
  <c r="D196" i="445"/>
  <c r="C196" i="445"/>
  <c r="T195" i="445"/>
  <c r="V195" i="445" s="1"/>
  <c r="J195" i="445"/>
  <c r="S195" i="445" s="1"/>
  <c r="I195" i="445"/>
  <c r="U195" i="445" s="1"/>
  <c r="E195" i="445"/>
  <c r="D195" i="445"/>
  <c r="C195" i="445"/>
  <c r="T194" i="445"/>
  <c r="V194" i="445" s="1"/>
  <c r="J194" i="445"/>
  <c r="S194" i="445" s="1"/>
  <c r="I194" i="445"/>
  <c r="U194" i="445" s="1"/>
  <c r="E194" i="445"/>
  <c r="D194" i="445"/>
  <c r="C194" i="445"/>
  <c r="T193" i="445"/>
  <c r="V193" i="445" s="1"/>
  <c r="J193" i="445"/>
  <c r="S193" i="445" s="1"/>
  <c r="I193" i="445"/>
  <c r="U193" i="445" s="1"/>
  <c r="E193" i="445"/>
  <c r="D193" i="445"/>
  <c r="C193" i="445"/>
  <c r="T192" i="445"/>
  <c r="V192" i="445" s="1"/>
  <c r="J192" i="445"/>
  <c r="S192" i="445" s="1"/>
  <c r="I192" i="445"/>
  <c r="U192" i="445" s="1"/>
  <c r="E192" i="445"/>
  <c r="D192" i="445"/>
  <c r="C192" i="445"/>
  <c r="T191" i="445"/>
  <c r="V191" i="445" s="1"/>
  <c r="J191" i="445"/>
  <c r="S191" i="445" s="1"/>
  <c r="I191" i="445"/>
  <c r="U191" i="445" s="1"/>
  <c r="E191" i="445"/>
  <c r="D191" i="445"/>
  <c r="C191" i="445"/>
  <c r="T190" i="445"/>
  <c r="V190" i="445" s="1"/>
  <c r="J190" i="445"/>
  <c r="S190" i="445" s="1"/>
  <c r="I190" i="445"/>
  <c r="U190" i="445" s="1"/>
  <c r="E190" i="445"/>
  <c r="D190" i="445"/>
  <c r="C190" i="445"/>
  <c r="T189" i="445"/>
  <c r="V189" i="445" s="1"/>
  <c r="J189" i="445"/>
  <c r="S189" i="445" s="1"/>
  <c r="I189" i="445"/>
  <c r="U189" i="445" s="1"/>
  <c r="E189" i="445"/>
  <c r="D189" i="445"/>
  <c r="C189" i="445"/>
  <c r="T188" i="445"/>
  <c r="V188" i="445" s="1"/>
  <c r="J188" i="445"/>
  <c r="S188" i="445" s="1"/>
  <c r="I188" i="445"/>
  <c r="U188" i="445" s="1"/>
  <c r="E188" i="445"/>
  <c r="D188" i="445"/>
  <c r="C188" i="445"/>
  <c r="T187" i="445"/>
  <c r="V187" i="445" s="1"/>
  <c r="J187" i="445"/>
  <c r="S187" i="445" s="1"/>
  <c r="I187" i="445"/>
  <c r="U187" i="445" s="1"/>
  <c r="E187" i="445"/>
  <c r="D187" i="445"/>
  <c r="C187" i="445"/>
  <c r="T186" i="445"/>
  <c r="V186" i="445" s="1"/>
  <c r="J186" i="445"/>
  <c r="S186" i="445" s="1"/>
  <c r="I186" i="445"/>
  <c r="U186" i="445" s="1"/>
  <c r="E186" i="445"/>
  <c r="D186" i="445"/>
  <c r="C186" i="445"/>
  <c r="T185" i="445"/>
  <c r="V185" i="445" s="1"/>
  <c r="J185" i="445"/>
  <c r="S185" i="445" s="1"/>
  <c r="I185" i="445"/>
  <c r="U185" i="445" s="1"/>
  <c r="E185" i="445"/>
  <c r="D185" i="445"/>
  <c r="C185" i="445"/>
  <c r="T184" i="445"/>
  <c r="V184" i="445" s="1"/>
  <c r="J184" i="445"/>
  <c r="S184" i="445" s="1"/>
  <c r="I184" i="445"/>
  <c r="U184" i="445" s="1"/>
  <c r="E184" i="445"/>
  <c r="D184" i="445"/>
  <c r="C184" i="445"/>
  <c r="T183" i="445"/>
  <c r="V183" i="445" s="1"/>
  <c r="J183" i="445"/>
  <c r="S183" i="445" s="1"/>
  <c r="I183" i="445"/>
  <c r="U183" i="445" s="1"/>
  <c r="E183" i="445"/>
  <c r="D183" i="445"/>
  <c r="C183" i="445"/>
  <c r="T182" i="445"/>
  <c r="V182" i="445" s="1"/>
  <c r="J182" i="445"/>
  <c r="S182" i="445" s="1"/>
  <c r="I182" i="445"/>
  <c r="U182" i="445" s="1"/>
  <c r="E182" i="445"/>
  <c r="D182" i="445"/>
  <c r="C182" i="445"/>
  <c r="T181" i="445"/>
  <c r="J181" i="445"/>
  <c r="S181" i="445" s="1"/>
  <c r="I181" i="445"/>
  <c r="U181" i="445" s="1"/>
  <c r="E181" i="445"/>
  <c r="D181" i="445"/>
  <c r="C181" i="445"/>
  <c r="E179" i="445"/>
  <c r="V177" i="445"/>
  <c r="AS175" i="445"/>
  <c r="AR175" i="445"/>
  <c r="T175" i="445"/>
  <c r="J175" i="445"/>
  <c r="I175" i="445"/>
  <c r="E175" i="445"/>
  <c r="D175" i="445"/>
  <c r="C175" i="445"/>
  <c r="AS174" i="445"/>
  <c r="AR174" i="445"/>
  <c r="T174" i="445"/>
  <c r="V174" i="445" s="1"/>
  <c r="J174" i="445"/>
  <c r="I174" i="445"/>
  <c r="U174" i="445" s="1"/>
  <c r="E174" i="445"/>
  <c r="D174" i="445"/>
  <c r="C174" i="445"/>
  <c r="AS173" i="445"/>
  <c r="AR173" i="445"/>
  <c r="T173" i="445"/>
  <c r="V173" i="445" s="1"/>
  <c r="J173" i="445"/>
  <c r="I173" i="445"/>
  <c r="U173" i="445" s="1"/>
  <c r="E173" i="445"/>
  <c r="D173" i="445"/>
  <c r="C173" i="445"/>
  <c r="AS172" i="445"/>
  <c r="AR172" i="445"/>
  <c r="T172" i="445"/>
  <c r="V172" i="445" s="1"/>
  <c r="J172" i="445"/>
  <c r="I172" i="445"/>
  <c r="U172" i="445" s="1"/>
  <c r="E172" i="445"/>
  <c r="D172" i="445"/>
  <c r="C172" i="445"/>
  <c r="AS171" i="445"/>
  <c r="AR171" i="445"/>
  <c r="T171" i="445"/>
  <c r="V171" i="445" s="1"/>
  <c r="J171" i="445"/>
  <c r="I171" i="445"/>
  <c r="U171" i="445" s="1"/>
  <c r="E171" i="445"/>
  <c r="D171" i="445"/>
  <c r="C171" i="445"/>
  <c r="AS170" i="445"/>
  <c r="AR170" i="445"/>
  <c r="T170" i="445"/>
  <c r="V170" i="445" s="1"/>
  <c r="J170" i="445"/>
  <c r="I170" i="445"/>
  <c r="U170" i="445" s="1"/>
  <c r="E170" i="445"/>
  <c r="D170" i="445"/>
  <c r="C170" i="445"/>
  <c r="AS169" i="445"/>
  <c r="AR169" i="445"/>
  <c r="T169" i="445"/>
  <c r="V169" i="445" s="1"/>
  <c r="J169" i="445"/>
  <c r="I169" i="445"/>
  <c r="U169" i="445" s="1"/>
  <c r="E169" i="445"/>
  <c r="D169" i="445"/>
  <c r="C169" i="445"/>
  <c r="AS168" i="445"/>
  <c r="AR168" i="445"/>
  <c r="T168" i="445"/>
  <c r="V168" i="445" s="1"/>
  <c r="J168" i="445"/>
  <c r="I168" i="445"/>
  <c r="U168" i="445" s="1"/>
  <c r="E168" i="445"/>
  <c r="D168" i="445"/>
  <c r="C168" i="445"/>
  <c r="AS167" i="445"/>
  <c r="AR167" i="445"/>
  <c r="T167" i="445"/>
  <c r="V167" i="445" s="1"/>
  <c r="J167" i="445"/>
  <c r="I167" i="445"/>
  <c r="U167" i="445" s="1"/>
  <c r="E167" i="445"/>
  <c r="D167" i="445"/>
  <c r="C167" i="445"/>
  <c r="AS166" i="445"/>
  <c r="AR166" i="445"/>
  <c r="T166" i="445"/>
  <c r="V166" i="445" s="1"/>
  <c r="J166" i="445"/>
  <c r="I166" i="445"/>
  <c r="U166" i="445" s="1"/>
  <c r="E166" i="445"/>
  <c r="D166" i="445"/>
  <c r="C166" i="445"/>
  <c r="AS165" i="445"/>
  <c r="AR165" i="445"/>
  <c r="T165" i="445"/>
  <c r="V165" i="445" s="1"/>
  <c r="J165" i="445"/>
  <c r="I165" i="445"/>
  <c r="U165" i="445" s="1"/>
  <c r="E165" i="445"/>
  <c r="D165" i="445"/>
  <c r="C165" i="445"/>
  <c r="AS164" i="445"/>
  <c r="AR164" i="445"/>
  <c r="T164" i="445"/>
  <c r="V164" i="445" s="1"/>
  <c r="J164" i="445"/>
  <c r="I164" i="445"/>
  <c r="U164" i="445" s="1"/>
  <c r="E164" i="445"/>
  <c r="D164" i="445"/>
  <c r="C164" i="445"/>
  <c r="AS163" i="445"/>
  <c r="AR163" i="445"/>
  <c r="T163" i="445"/>
  <c r="V163" i="445" s="1"/>
  <c r="J163" i="445"/>
  <c r="I163" i="445"/>
  <c r="U163" i="445" s="1"/>
  <c r="E163" i="445"/>
  <c r="D163" i="445"/>
  <c r="C163" i="445"/>
  <c r="AS162" i="445"/>
  <c r="AR162" i="445"/>
  <c r="T162" i="445"/>
  <c r="V162" i="445" s="1"/>
  <c r="J162" i="445"/>
  <c r="I162" i="445"/>
  <c r="U162" i="445" s="1"/>
  <c r="E162" i="445"/>
  <c r="D162" i="445"/>
  <c r="C162" i="445"/>
  <c r="AS161" i="445"/>
  <c r="AR161" i="445"/>
  <c r="T161" i="445"/>
  <c r="V161" i="445" s="1"/>
  <c r="J161" i="445"/>
  <c r="I161" i="445"/>
  <c r="U161" i="445" s="1"/>
  <c r="E161" i="445"/>
  <c r="D161" i="445"/>
  <c r="C161" i="445"/>
  <c r="AS160" i="445"/>
  <c r="AR160" i="445"/>
  <c r="T160" i="445"/>
  <c r="V160" i="445" s="1"/>
  <c r="J160" i="445"/>
  <c r="I160" i="445"/>
  <c r="U160" i="445" s="1"/>
  <c r="E160" i="445"/>
  <c r="D160" i="445"/>
  <c r="C160" i="445"/>
  <c r="AS159" i="445"/>
  <c r="AR159" i="445"/>
  <c r="T159" i="445"/>
  <c r="V159" i="445" s="1"/>
  <c r="J159" i="445"/>
  <c r="I159" i="445"/>
  <c r="U159" i="445" s="1"/>
  <c r="E159" i="445"/>
  <c r="D159" i="445"/>
  <c r="C159" i="445"/>
  <c r="AS158" i="445"/>
  <c r="AR158" i="445"/>
  <c r="T158" i="445"/>
  <c r="V158" i="445" s="1"/>
  <c r="J158" i="445"/>
  <c r="I158" i="445"/>
  <c r="U158" i="445" s="1"/>
  <c r="E158" i="445"/>
  <c r="D158" i="445"/>
  <c r="C158" i="445"/>
  <c r="AS157" i="445"/>
  <c r="AR157" i="445"/>
  <c r="T157" i="445"/>
  <c r="V157" i="445" s="1"/>
  <c r="J157" i="445"/>
  <c r="I157" i="445"/>
  <c r="U157" i="445" s="1"/>
  <c r="E157" i="445"/>
  <c r="D157" i="445"/>
  <c r="C157" i="445"/>
  <c r="AS156" i="445"/>
  <c r="AR156" i="445"/>
  <c r="T156" i="445"/>
  <c r="V156" i="445" s="1"/>
  <c r="J156" i="445"/>
  <c r="I156" i="445"/>
  <c r="U156" i="445" s="1"/>
  <c r="E156" i="445"/>
  <c r="D156" i="445"/>
  <c r="C156" i="445"/>
  <c r="AS155" i="445"/>
  <c r="AR155" i="445"/>
  <c r="T155" i="445"/>
  <c r="V155" i="445" s="1"/>
  <c r="J155" i="445"/>
  <c r="I155" i="445"/>
  <c r="U155" i="445" s="1"/>
  <c r="E155" i="445"/>
  <c r="D155" i="445"/>
  <c r="C155" i="445"/>
  <c r="AS154" i="445"/>
  <c r="AR154" i="445"/>
  <c r="T154" i="445"/>
  <c r="V154" i="445" s="1"/>
  <c r="J154" i="445"/>
  <c r="I154" i="445"/>
  <c r="U154" i="445" s="1"/>
  <c r="E154" i="445"/>
  <c r="D154" i="445"/>
  <c r="C154" i="445"/>
  <c r="AS153" i="445"/>
  <c r="AR153" i="445"/>
  <c r="T153" i="445"/>
  <c r="V153" i="445" s="1"/>
  <c r="J153" i="445"/>
  <c r="I153" i="445"/>
  <c r="U153" i="445" s="1"/>
  <c r="E153" i="445"/>
  <c r="D153" i="445"/>
  <c r="C153" i="445"/>
  <c r="AS152" i="445"/>
  <c r="AR152" i="445"/>
  <c r="T152" i="445"/>
  <c r="V152" i="445" s="1"/>
  <c r="J152" i="445"/>
  <c r="I152" i="445"/>
  <c r="U152" i="445" s="1"/>
  <c r="E152" i="445"/>
  <c r="D152" i="445"/>
  <c r="C152" i="445"/>
  <c r="AS151" i="445"/>
  <c r="AR151" i="445"/>
  <c r="T151" i="445"/>
  <c r="V151" i="445" s="1"/>
  <c r="J151" i="445"/>
  <c r="I151" i="445"/>
  <c r="U151" i="445" s="1"/>
  <c r="E151" i="445"/>
  <c r="D151" i="445"/>
  <c r="C151" i="445"/>
  <c r="AS150" i="445"/>
  <c r="AR150" i="445"/>
  <c r="T150" i="445"/>
  <c r="V150" i="445" s="1"/>
  <c r="J150" i="445"/>
  <c r="I150" i="445"/>
  <c r="U150" i="445" s="1"/>
  <c r="E150" i="445"/>
  <c r="D150" i="445"/>
  <c r="C150" i="445"/>
  <c r="AS149" i="445"/>
  <c r="AR149" i="445"/>
  <c r="T149" i="445"/>
  <c r="V149" i="445" s="1"/>
  <c r="J149" i="445"/>
  <c r="I149" i="445"/>
  <c r="U149" i="445" s="1"/>
  <c r="E149" i="445"/>
  <c r="D149" i="445"/>
  <c r="C149" i="445"/>
  <c r="AS148" i="445"/>
  <c r="AR148" i="445"/>
  <c r="T148" i="445"/>
  <c r="V148" i="445" s="1"/>
  <c r="J148" i="445"/>
  <c r="I148" i="445"/>
  <c r="U148" i="445" s="1"/>
  <c r="E148" i="445"/>
  <c r="D148" i="445"/>
  <c r="C148" i="445"/>
  <c r="AS147" i="445"/>
  <c r="AR147" i="445"/>
  <c r="T147" i="445"/>
  <c r="V147" i="445" s="1"/>
  <c r="J147" i="445"/>
  <c r="I147" i="445"/>
  <c r="U147" i="445" s="1"/>
  <c r="E147" i="445"/>
  <c r="D147" i="445"/>
  <c r="C147" i="445"/>
  <c r="AS146" i="445"/>
  <c r="AR146" i="445"/>
  <c r="T146" i="445"/>
  <c r="V146" i="445" s="1"/>
  <c r="J146" i="445"/>
  <c r="I146" i="445"/>
  <c r="U146" i="445" s="1"/>
  <c r="E146" i="445"/>
  <c r="D146" i="445"/>
  <c r="C146" i="445"/>
  <c r="AS145" i="445"/>
  <c r="AR145" i="445"/>
  <c r="T145" i="445"/>
  <c r="V145" i="445" s="1"/>
  <c r="J145" i="445"/>
  <c r="I145" i="445"/>
  <c r="U145" i="445" s="1"/>
  <c r="E145" i="445"/>
  <c r="D145" i="445"/>
  <c r="C145" i="445"/>
  <c r="AS144" i="445"/>
  <c r="AR144" i="445"/>
  <c r="T144" i="445"/>
  <c r="V144" i="445" s="1"/>
  <c r="J144" i="445"/>
  <c r="I144" i="445"/>
  <c r="U144" i="445" s="1"/>
  <c r="E144" i="445"/>
  <c r="D144" i="445"/>
  <c r="C144" i="445"/>
  <c r="AS143" i="445"/>
  <c r="AR143" i="445"/>
  <c r="T143" i="445"/>
  <c r="V143" i="445" s="1"/>
  <c r="J143" i="445"/>
  <c r="I143" i="445"/>
  <c r="U143" i="445" s="1"/>
  <c r="E143" i="445"/>
  <c r="D143" i="445"/>
  <c r="C143" i="445"/>
  <c r="AS142" i="445"/>
  <c r="AR142" i="445"/>
  <c r="T142" i="445"/>
  <c r="V142" i="445" s="1"/>
  <c r="J142" i="445"/>
  <c r="I142" i="445"/>
  <c r="U142" i="445" s="1"/>
  <c r="E142" i="445"/>
  <c r="D142" i="445"/>
  <c r="C142" i="445"/>
  <c r="AS141" i="445"/>
  <c r="AR141" i="445"/>
  <c r="T141" i="445"/>
  <c r="V141" i="445" s="1"/>
  <c r="J141" i="445"/>
  <c r="I141" i="445"/>
  <c r="U141" i="445" s="1"/>
  <c r="E141" i="445"/>
  <c r="D141" i="445"/>
  <c r="C141" i="445"/>
  <c r="AS140" i="445"/>
  <c r="AR140" i="445"/>
  <c r="T140" i="445"/>
  <c r="V140" i="445" s="1"/>
  <c r="J140" i="445"/>
  <c r="I140" i="445"/>
  <c r="U140" i="445" s="1"/>
  <c r="E140" i="445"/>
  <c r="D140" i="445"/>
  <c r="C140" i="445"/>
  <c r="AS139" i="445"/>
  <c r="AR139" i="445"/>
  <c r="T139" i="445"/>
  <c r="V139" i="445" s="1"/>
  <c r="J139" i="445"/>
  <c r="I139" i="445"/>
  <c r="U139" i="445" s="1"/>
  <c r="E139" i="445"/>
  <c r="D139" i="445"/>
  <c r="C139" i="445"/>
  <c r="AS138" i="445"/>
  <c r="AR138" i="445"/>
  <c r="T138" i="445"/>
  <c r="V138" i="445" s="1"/>
  <c r="J138" i="445"/>
  <c r="I138" i="445"/>
  <c r="U138" i="445" s="1"/>
  <c r="E138" i="445"/>
  <c r="D138" i="445"/>
  <c r="C138" i="445"/>
  <c r="AS137" i="445"/>
  <c r="AR137" i="445"/>
  <c r="T137" i="445"/>
  <c r="V137" i="445" s="1"/>
  <c r="J137" i="445"/>
  <c r="I137" i="445"/>
  <c r="U137" i="445" s="1"/>
  <c r="E137" i="445"/>
  <c r="D137" i="445"/>
  <c r="C137" i="445"/>
  <c r="AS136" i="445"/>
  <c r="AR136" i="445"/>
  <c r="T136" i="445"/>
  <c r="V136" i="445" s="1"/>
  <c r="J136" i="445"/>
  <c r="I136" i="445"/>
  <c r="U136" i="445" s="1"/>
  <c r="E136" i="445"/>
  <c r="D136" i="445"/>
  <c r="C136" i="445"/>
  <c r="AS135" i="445"/>
  <c r="AR135" i="445"/>
  <c r="T135" i="445"/>
  <c r="V135" i="445" s="1"/>
  <c r="J135" i="445"/>
  <c r="I135" i="445"/>
  <c r="U135" i="445" s="1"/>
  <c r="E135" i="445"/>
  <c r="D135" i="445"/>
  <c r="C135" i="445"/>
  <c r="AS134" i="445"/>
  <c r="AR134" i="445"/>
  <c r="T134" i="445"/>
  <c r="V134" i="445" s="1"/>
  <c r="J134" i="445"/>
  <c r="I134" i="445"/>
  <c r="U134" i="445" s="1"/>
  <c r="E134" i="445"/>
  <c r="D134" i="445"/>
  <c r="C134" i="445"/>
  <c r="AS133" i="445"/>
  <c r="AR133" i="445"/>
  <c r="T133" i="445"/>
  <c r="V133" i="445" s="1"/>
  <c r="J133" i="445"/>
  <c r="I133" i="445"/>
  <c r="U133" i="445" s="1"/>
  <c r="E133" i="445"/>
  <c r="D133" i="445"/>
  <c r="C133" i="445"/>
  <c r="AS132" i="445"/>
  <c r="AR132" i="445"/>
  <c r="T132" i="445"/>
  <c r="V132" i="445" s="1"/>
  <c r="J132" i="445"/>
  <c r="I132" i="445"/>
  <c r="U132" i="445" s="1"/>
  <c r="E132" i="445"/>
  <c r="D132" i="445"/>
  <c r="C132" i="445"/>
  <c r="AS131" i="445"/>
  <c r="AR131" i="445"/>
  <c r="T131" i="445"/>
  <c r="V131" i="445" s="1"/>
  <c r="J131" i="445"/>
  <c r="I131" i="445"/>
  <c r="U131" i="445" s="1"/>
  <c r="E131" i="445"/>
  <c r="D131" i="445"/>
  <c r="C131" i="445"/>
  <c r="AS130" i="445"/>
  <c r="AR130" i="445"/>
  <c r="T130" i="445"/>
  <c r="V130" i="445" s="1"/>
  <c r="J130" i="445"/>
  <c r="I130" i="445"/>
  <c r="U130" i="445" s="1"/>
  <c r="E130" i="445"/>
  <c r="D130" i="445"/>
  <c r="C130" i="445"/>
  <c r="AS129" i="445"/>
  <c r="AR129" i="445"/>
  <c r="T129" i="445"/>
  <c r="V129" i="445" s="1"/>
  <c r="J129" i="445"/>
  <c r="I129" i="445"/>
  <c r="U129" i="445" s="1"/>
  <c r="E129" i="445"/>
  <c r="D129" i="445"/>
  <c r="C129" i="445"/>
  <c r="AS128" i="445"/>
  <c r="AR128" i="445"/>
  <c r="T128" i="445"/>
  <c r="V128" i="445" s="1"/>
  <c r="J128" i="445"/>
  <c r="I128" i="445"/>
  <c r="U128" i="445" s="1"/>
  <c r="E128" i="445"/>
  <c r="D128" i="445"/>
  <c r="C128" i="445"/>
  <c r="AS127" i="445"/>
  <c r="AR127" i="445"/>
  <c r="T127" i="445"/>
  <c r="V127" i="445" s="1"/>
  <c r="J127" i="445"/>
  <c r="I127" i="445"/>
  <c r="U127" i="445" s="1"/>
  <c r="E127" i="445"/>
  <c r="D127" i="445"/>
  <c r="C127" i="445"/>
  <c r="AS126" i="445"/>
  <c r="AR126" i="445"/>
  <c r="T126" i="445"/>
  <c r="V126" i="445" s="1"/>
  <c r="J126" i="445"/>
  <c r="S126" i="445" s="1"/>
  <c r="I126" i="445"/>
  <c r="U126" i="445" s="1"/>
  <c r="E126" i="445"/>
  <c r="D126" i="445"/>
  <c r="C126" i="445"/>
  <c r="AS125" i="445"/>
  <c r="AR125" i="445"/>
  <c r="T125" i="445"/>
  <c r="V125" i="445" s="1"/>
  <c r="J125" i="445"/>
  <c r="S125" i="445" s="1"/>
  <c r="I125" i="445"/>
  <c r="U125" i="445" s="1"/>
  <c r="E125" i="445"/>
  <c r="D125" i="445"/>
  <c r="C125" i="445"/>
  <c r="AS124" i="445"/>
  <c r="AR124" i="445"/>
  <c r="T124" i="445"/>
  <c r="V124" i="445" s="1"/>
  <c r="J124" i="445"/>
  <c r="S124" i="445" s="1"/>
  <c r="I124" i="445"/>
  <c r="U124" i="445" s="1"/>
  <c r="E124" i="445"/>
  <c r="D124" i="445"/>
  <c r="C124" i="445"/>
  <c r="AS123" i="445"/>
  <c r="AR123" i="445"/>
  <c r="T123" i="445"/>
  <c r="V123" i="445" s="1"/>
  <c r="J123" i="445"/>
  <c r="S123" i="445" s="1"/>
  <c r="I123" i="445"/>
  <c r="U123" i="445" s="1"/>
  <c r="E123" i="445"/>
  <c r="D123" i="445"/>
  <c r="C123" i="445"/>
  <c r="AS122" i="445"/>
  <c r="AR122" i="445"/>
  <c r="T122" i="445"/>
  <c r="V122" i="445" s="1"/>
  <c r="J122" i="445"/>
  <c r="S122" i="445" s="1"/>
  <c r="I122" i="445"/>
  <c r="U122" i="445" s="1"/>
  <c r="E122" i="445"/>
  <c r="D122" i="445"/>
  <c r="C122" i="445"/>
  <c r="AS121" i="445"/>
  <c r="BB121" i="445" s="1"/>
  <c r="AR121" i="445"/>
  <c r="T121" i="445"/>
  <c r="V121" i="445" s="1"/>
  <c r="J121" i="445"/>
  <c r="S121" i="445" s="1"/>
  <c r="I121" i="445"/>
  <c r="U121" i="445" s="1"/>
  <c r="E121" i="445"/>
  <c r="D121" i="445"/>
  <c r="C121" i="445"/>
  <c r="AS120" i="445"/>
  <c r="AR120" i="445"/>
  <c r="T120" i="445"/>
  <c r="V120" i="445" s="1"/>
  <c r="J120" i="445"/>
  <c r="S120" i="445" s="1"/>
  <c r="I120" i="445"/>
  <c r="U120" i="445" s="1"/>
  <c r="E120" i="445"/>
  <c r="D120" i="445"/>
  <c r="C120" i="445"/>
  <c r="AS119" i="445"/>
  <c r="AR119" i="445"/>
  <c r="T119" i="445"/>
  <c r="V119" i="445" s="1"/>
  <c r="J119" i="445"/>
  <c r="S119" i="445" s="1"/>
  <c r="I119" i="445"/>
  <c r="U119" i="445" s="1"/>
  <c r="E119" i="445"/>
  <c r="D119" i="445"/>
  <c r="C119" i="445"/>
  <c r="AS118" i="445"/>
  <c r="AR118" i="445"/>
  <c r="T118" i="445"/>
  <c r="V118" i="445" s="1"/>
  <c r="J118" i="445"/>
  <c r="S118" i="445" s="1"/>
  <c r="I118" i="445"/>
  <c r="U118" i="445" s="1"/>
  <c r="E118" i="445"/>
  <c r="D118" i="445"/>
  <c r="C118" i="445"/>
  <c r="AS117" i="445"/>
  <c r="AR117" i="445"/>
  <c r="T117" i="445"/>
  <c r="V117" i="445" s="1"/>
  <c r="J117" i="445"/>
  <c r="S117" i="445" s="1"/>
  <c r="I117" i="445"/>
  <c r="U117" i="445" s="1"/>
  <c r="E117" i="445"/>
  <c r="D117" i="445"/>
  <c r="C117" i="445"/>
  <c r="AS116" i="445"/>
  <c r="AR116" i="445"/>
  <c r="T116" i="445"/>
  <c r="V116" i="445" s="1"/>
  <c r="J116" i="445"/>
  <c r="S116" i="445" s="1"/>
  <c r="I116" i="445"/>
  <c r="U116" i="445" s="1"/>
  <c r="E116" i="445"/>
  <c r="D116" i="445"/>
  <c r="C116" i="445"/>
  <c r="AQ109" i="445"/>
  <c r="AS109" i="445" s="1"/>
  <c r="AC109" i="445"/>
  <c r="AR109" i="445" s="1"/>
  <c r="AB109" i="445"/>
  <c r="AA109" i="445"/>
  <c r="Z109" i="445"/>
  <c r="Y109" i="445"/>
  <c r="W109" i="445"/>
  <c r="C109" i="445"/>
  <c r="D109" i="445" s="1"/>
  <c r="E109" i="445" s="1"/>
  <c r="AQ108" i="445"/>
  <c r="AS108" i="445" s="1"/>
  <c r="AC108" i="445"/>
  <c r="AR108" i="445" s="1"/>
  <c r="AB108" i="445"/>
  <c r="AA108" i="445"/>
  <c r="Z108" i="445"/>
  <c r="Y108" i="445"/>
  <c r="W108" i="445"/>
  <c r="C108" i="445"/>
  <c r="D108" i="445" s="1"/>
  <c r="E108" i="445" s="1"/>
  <c r="AQ107" i="445"/>
  <c r="AS107" i="445" s="1"/>
  <c r="AC107" i="445"/>
  <c r="AR107" i="445" s="1"/>
  <c r="AB107" i="445"/>
  <c r="AA107" i="445"/>
  <c r="Z107" i="445"/>
  <c r="Y107" i="445"/>
  <c r="W107" i="445"/>
  <c r="C107" i="445"/>
  <c r="D107" i="445" s="1"/>
  <c r="E107" i="445" s="1"/>
  <c r="AQ106" i="445"/>
  <c r="AS106" i="445" s="1"/>
  <c r="AC106" i="445"/>
  <c r="AR106" i="445" s="1"/>
  <c r="AB106" i="445"/>
  <c r="AA106" i="445"/>
  <c r="Z106" i="445"/>
  <c r="Y106" i="445"/>
  <c r="W106" i="445"/>
  <c r="C106" i="445"/>
  <c r="D106" i="445" s="1"/>
  <c r="E106" i="445" s="1"/>
  <c r="AQ105" i="445"/>
  <c r="AS105" i="445" s="1"/>
  <c r="AC105" i="445"/>
  <c r="AR105" i="445" s="1"/>
  <c r="AB105" i="445"/>
  <c r="AA105" i="445"/>
  <c r="Z105" i="445"/>
  <c r="Y105" i="445"/>
  <c r="W105" i="445"/>
  <c r="C105" i="445"/>
  <c r="D105" i="445" s="1"/>
  <c r="E105" i="445" s="1"/>
  <c r="AQ104" i="445"/>
  <c r="AS104" i="445" s="1"/>
  <c r="AC104" i="445"/>
  <c r="AR104" i="445" s="1"/>
  <c r="AB104" i="445"/>
  <c r="AA104" i="445"/>
  <c r="Z104" i="445"/>
  <c r="Y104" i="445"/>
  <c r="W104" i="445"/>
  <c r="C104" i="445"/>
  <c r="D104" i="445" s="1"/>
  <c r="E104" i="445" s="1"/>
  <c r="AQ103" i="445"/>
  <c r="AS103" i="445" s="1"/>
  <c r="AC103" i="445"/>
  <c r="AR103" i="445" s="1"/>
  <c r="AB103" i="445"/>
  <c r="AA103" i="445"/>
  <c r="Z103" i="445"/>
  <c r="Y103" i="445"/>
  <c r="W103" i="445"/>
  <c r="C103" i="445"/>
  <c r="D103" i="445" s="1"/>
  <c r="E103" i="445" s="1"/>
  <c r="AQ102" i="445"/>
  <c r="AS102" i="445" s="1"/>
  <c r="AC102" i="445"/>
  <c r="AR102" i="445" s="1"/>
  <c r="AB102" i="445"/>
  <c r="AA102" i="445"/>
  <c r="Z102" i="445"/>
  <c r="Y102" i="445"/>
  <c r="W102" i="445"/>
  <c r="C102" i="445"/>
  <c r="D102" i="445" s="1"/>
  <c r="E102" i="445" s="1"/>
  <c r="AQ101" i="445"/>
  <c r="AS101" i="445" s="1"/>
  <c r="AC101" i="445"/>
  <c r="AR101" i="445" s="1"/>
  <c r="AB101" i="445"/>
  <c r="AA101" i="445"/>
  <c r="Z101" i="445"/>
  <c r="Y101" i="445"/>
  <c r="W101" i="445"/>
  <c r="C101" i="445"/>
  <c r="D101" i="445" s="1"/>
  <c r="E101" i="445" s="1"/>
  <c r="AQ100" i="445"/>
  <c r="AS100" i="445" s="1"/>
  <c r="AC100" i="445"/>
  <c r="AR100" i="445" s="1"/>
  <c r="AB100" i="445"/>
  <c r="AA100" i="445"/>
  <c r="Z100" i="445"/>
  <c r="Y100" i="445"/>
  <c r="W100" i="445"/>
  <c r="C100" i="445"/>
  <c r="D100" i="445" s="1"/>
  <c r="E100" i="445" s="1"/>
  <c r="AQ99" i="445"/>
  <c r="AS99" i="445" s="1"/>
  <c r="AC99" i="445"/>
  <c r="AR99" i="445" s="1"/>
  <c r="AB99" i="445"/>
  <c r="AA99" i="445"/>
  <c r="Z99" i="445"/>
  <c r="Y99" i="445"/>
  <c r="W99" i="445"/>
  <c r="C99" i="445"/>
  <c r="D99" i="445" s="1"/>
  <c r="E99" i="445" s="1"/>
  <c r="AQ98" i="445"/>
  <c r="AS98" i="445" s="1"/>
  <c r="AC98" i="445"/>
  <c r="AR98" i="445" s="1"/>
  <c r="AB98" i="445"/>
  <c r="AA98" i="445"/>
  <c r="Z98" i="445"/>
  <c r="Y98" i="445"/>
  <c r="W98" i="445"/>
  <c r="C98" i="445"/>
  <c r="D98" i="445" s="1"/>
  <c r="E98" i="445" s="1"/>
  <c r="AQ97" i="445"/>
  <c r="AS97" i="445" s="1"/>
  <c r="AC97" i="445"/>
  <c r="AR97" i="445" s="1"/>
  <c r="AB97" i="445"/>
  <c r="AA97" i="445"/>
  <c r="Z97" i="445"/>
  <c r="Y97" i="445"/>
  <c r="W97" i="445"/>
  <c r="C97" i="445"/>
  <c r="D97" i="445" s="1"/>
  <c r="E97" i="445" s="1"/>
  <c r="AQ96" i="445"/>
  <c r="AS96" i="445" s="1"/>
  <c r="AC96" i="445"/>
  <c r="AR96" i="445" s="1"/>
  <c r="AB96" i="445"/>
  <c r="AA96" i="445"/>
  <c r="Z96" i="445"/>
  <c r="Y96" i="445"/>
  <c r="W96" i="445"/>
  <c r="C96" i="445"/>
  <c r="D96" i="445" s="1"/>
  <c r="E96" i="445" s="1"/>
  <c r="AQ95" i="445"/>
  <c r="AS95" i="445" s="1"/>
  <c r="AC95" i="445"/>
  <c r="AR95" i="445" s="1"/>
  <c r="AB95" i="445"/>
  <c r="AA95" i="445"/>
  <c r="Z95" i="445"/>
  <c r="Y95" i="445"/>
  <c r="W95" i="445"/>
  <c r="C95" i="445"/>
  <c r="D95" i="445" s="1"/>
  <c r="E95" i="445" s="1"/>
  <c r="AQ94" i="445"/>
  <c r="AS94" i="445" s="1"/>
  <c r="AC94" i="445"/>
  <c r="AR94" i="445" s="1"/>
  <c r="AB94" i="445"/>
  <c r="AA94" i="445"/>
  <c r="Z94" i="445"/>
  <c r="Y94" i="445"/>
  <c r="W94" i="445"/>
  <c r="C94" i="445"/>
  <c r="D94" i="445" s="1"/>
  <c r="E94" i="445" s="1"/>
  <c r="AQ93" i="445"/>
  <c r="AS93" i="445" s="1"/>
  <c r="AC93" i="445"/>
  <c r="AR93" i="445" s="1"/>
  <c r="AB93" i="445"/>
  <c r="AA93" i="445"/>
  <c r="Z93" i="445"/>
  <c r="Y93" i="445"/>
  <c r="W93" i="445"/>
  <c r="C93" i="445"/>
  <c r="D93" i="445" s="1"/>
  <c r="E93" i="445" s="1"/>
  <c r="AQ92" i="445"/>
  <c r="AS92" i="445" s="1"/>
  <c r="AC92" i="445"/>
  <c r="AR92" i="445" s="1"/>
  <c r="AB92" i="445"/>
  <c r="AA92" i="445"/>
  <c r="Z92" i="445"/>
  <c r="Y92" i="445"/>
  <c r="W92" i="445"/>
  <c r="C92" i="445"/>
  <c r="D92" i="445" s="1"/>
  <c r="E92" i="445" s="1"/>
  <c r="AQ91" i="445"/>
  <c r="AS91" i="445" s="1"/>
  <c r="AC91" i="445"/>
  <c r="AR91" i="445" s="1"/>
  <c r="AB91" i="445"/>
  <c r="AA91" i="445"/>
  <c r="Z91" i="445"/>
  <c r="Y91" i="445"/>
  <c r="W91" i="445"/>
  <c r="C91" i="445"/>
  <c r="D91" i="445" s="1"/>
  <c r="E91" i="445" s="1"/>
  <c r="AQ90" i="445"/>
  <c r="AS90" i="445" s="1"/>
  <c r="AC90" i="445"/>
  <c r="AR90" i="445" s="1"/>
  <c r="AB90" i="445"/>
  <c r="AA90" i="445"/>
  <c r="Z90" i="445"/>
  <c r="Y90" i="445"/>
  <c r="W90" i="445"/>
  <c r="C90" i="445"/>
  <c r="D90" i="445" s="1"/>
  <c r="E90" i="445" s="1"/>
  <c r="AQ89" i="445"/>
  <c r="AS89" i="445" s="1"/>
  <c r="AC89" i="445"/>
  <c r="AR89" i="445" s="1"/>
  <c r="AB89" i="445"/>
  <c r="AA89" i="445"/>
  <c r="Z89" i="445"/>
  <c r="Y89" i="445"/>
  <c r="W89" i="445"/>
  <c r="C89" i="445"/>
  <c r="D89" i="445" s="1"/>
  <c r="E89" i="445" s="1"/>
  <c r="AQ88" i="445"/>
  <c r="AS88" i="445" s="1"/>
  <c r="AC88" i="445"/>
  <c r="AR88" i="445" s="1"/>
  <c r="AB88" i="445"/>
  <c r="AA88" i="445"/>
  <c r="Z88" i="445"/>
  <c r="Y88" i="445"/>
  <c r="W88" i="445"/>
  <c r="C88" i="445"/>
  <c r="D88" i="445" s="1"/>
  <c r="E88" i="445" s="1"/>
  <c r="AQ87" i="445"/>
  <c r="AS87" i="445" s="1"/>
  <c r="AC87" i="445"/>
  <c r="AR87" i="445" s="1"/>
  <c r="AB87" i="445"/>
  <c r="AA87" i="445"/>
  <c r="Z87" i="445"/>
  <c r="Y87" i="445"/>
  <c r="W87" i="445"/>
  <c r="C87" i="445"/>
  <c r="D87" i="445" s="1"/>
  <c r="E87" i="445" s="1"/>
  <c r="AQ86" i="445"/>
  <c r="AS86" i="445" s="1"/>
  <c r="AC86" i="445"/>
  <c r="AR86" i="445" s="1"/>
  <c r="AB86" i="445"/>
  <c r="AA86" i="445"/>
  <c r="Z86" i="445"/>
  <c r="Y86" i="445"/>
  <c r="W86" i="445"/>
  <c r="C86" i="445"/>
  <c r="D86" i="445" s="1"/>
  <c r="E86" i="445" s="1"/>
  <c r="AQ85" i="445"/>
  <c r="AS85" i="445" s="1"/>
  <c r="AC85" i="445"/>
  <c r="AR85" i="445" s="1"/>
  <c r="AB85" i="445"/>
  <c r="AA85" i="445"/>
  <c r="Z85" i="445"/>
  <c r="Y85" i="445"/>
  <c r="W85" i="445"/>
  <c r="C85" i="445"/>
  <c r="D85" i="445" s="1"/>
  <c r="E85" i="445" s="1"/>
  <c r="AQ84" i="445"/>
  <c r="AS84" i="445" s="1"/>
  <c r="AC84" i="445"/>
  <c r="AR84" i="445" s="1"/>
  <c r="AB84" i="445"/>
  <c r="AA84" i="445"/>
  <c r="Z84" i="445"/>
  <c r="Y84" i="445"/>
  <c r="W84" i="445"/>
  <c r="C84" i="445"/>
  <c r="D84" i="445" s="1"/>
  <c r="E84" i="445" s="1"/>
  <c r="AQ83" i="445"/>
  <c r="AS83" i="445" s="1"/>
  <c r="AC83" i="445"/>
  <c r="AR83" i="445" s="1"/>
  <c r="AB83" i="445"/>
  <c r="AA83" i="445"/>
  <c r="Z83" i="445"/>
  <c r="Y83" i="445"/>
  <c r="W83" i="445"/>
  <c r="C83" i="445"/>
  <c r="D83" i="445" s="1"/>
  <c r="E83" i="445" s="1"/>
  <c r="AQ82" i="445"/>
  <c r="AS82" i="445" s="1"/>
  <c r="AC82" i="445"/>
  <c r="AR82" i="445" s="1"/>
  <c r="AB82" i="445"/>
  <c r="AA82" i="445"/>
  <c r="Z82" i="445"/>
  <c r="Y82" i="445"/>
  <c r="W82" i="445"/>
  <c r="C82" i="445"/>
  <c r="D82" i="445" s="1"/>
  <c r="E82" i="445" s="1"/>
  <c r="AQ81" i="445"/>
  <c r="AS81" i="445" s="1"/>
  <c r="AC81" i="445"/>
  <c r="AR81" i="445" s="1"/>
  <c r="AB81" i="445"/>
  <c r="AA81" i="445"/>
  <c r="Z81" i="445"/>
  <c r="Y81" i="445"/>
  <c r="W81" i="445"/>
  <c r="C81" i="445"/>
  <c r="D81" i="445" s="1"/>
  <c r="E81" i="445" s="1"/>
  <c r="AQ80" i="445"/>
  <c r="AS80" i="445" s="1"/>
  <c r="AC80" i="445"/>
  <c r="AR80" i="445" s="1"/>
  <c r="AB80" i="445"/>
  <c r="AA80" i="445"/>
  <c r="Z80" i="445"/>
  <c r="Y80" i="445"/>
  <c r="W80" i="445"/>
  <c r="C80" i="445"/>
  <c r="D80" i="445" s="1"/>
  <c r="E80" i="445" s="1"/>
  <c r="AQ79" i="445"/>
  <c r="AS79" i="445" s="1"/>
  <c r="AC79" i="445"/>
  <c r="AR79" i="445" s="1"/>
  <c r="AB79" i="445"/>
  <c r="AA79" i="445"/>
  <c r="Z79" i="445"/>
  <c r="Y79" i="445"/>
  <c r="W79" i="445"/>
  <c r="C79" i="445"/>
  <c r="D79" i="445" s="1"/>
  <c r="E79" i="445" s="1"/>
  <c r="AQ78" i="445"/>
  <c r="AS78" i="445" s="1"/>
  <c r="AC78" i="445"/>
  <c r="AR78" i="445" s="1"/>
  <c r="AB78" i="445"/>
  <c r="AA78" i="445"/>
  <c r="Z78" i="445"/>
  <c r="Y78" i="445"/>
  <c r="W78" i="445"/>
  <c r="C78" i="445"/>
  <c r="D78" i="445" s="1"/>
  <c r="E78" i="445" s="1"/>
  <c r="AQ77" i="445"/>
  <c r="AS77" i="445" s="1"/>
  <c r="AC77" i="445"/>
  <c r="AR77" i="445" s="1"/>
  <c r="AB77" i="445"/>
  <c r="AA77" i="445"/>
  <c r="Z77" i="445"/>
  <c r="Y77" i="445"/>
  <c r="W77" i="445"/>
  <c r="C77" i="445"/>
  <c r="D77" i="445" s="1"/>
  <c r="E77" i="445" s="1"/>
  <c r="AQ76" i="445"/>
  <c r="AS76" i="445" s="1"/>
  <c r="AC76" i="445"/>
  <c r="AR76" i="445" s="1"/>
  <c r="AB76" i="445"/>
  <c r="AA76" i="445"/>
  <c r="Z76" i="445"/>
  <c r="Y76" i="445"/>
  <c r="W76" i="445"/>
  <c r="C76" i="445"/>
  <c r="D76" i="445" s="1"/>
  <c r="E76" i="445" s="1"/>
  <c r="AQ75" i="445"/>
  <c r="AS75" i="445" s="1"/>
  <c r="AC75" i="445"/>
  <c r="AR75" i="445" s="1"/>
  <c r="AB75" i="445"/>
  <c r="AA75" i="445"/>
  <c r="Z75" i="445"/>
  <c r="Y75" i="445"/>
  <c r="W75" i="445"/>
  <c r="C75" i="445"/>
  <c r="D75" i="445" s="1"/>
  <c r="E75" i="445" s="1"/>
  <c r="AQ74" i="445"/>
  <c r="AS74" i="445" s="1"/>
  <c r="AC74" i="445"/>
  <c r="AR74" i="445" s="1"/>
  <c r="AB74" i="445"/>
  <c r="AA74" i="445"/>
  <c r="Z74" i="445"/>
  <c r="Y74" i="445"/>
  <c r="W74" i="445"/>
  <c r="C74" i="445"/>
  <c r="D74" i="445" s="1"/>
  <c r="E74" i="445" s="1"/>
  <c r="AQ73" i="445"/>
  <c r="AS73" i="445" s="1"/>
  <c r="AC73" i="445"/>
  <c r="AR73" i="445" s="1"/>
  <c r="AB73" i="445"/>
  <c r="AA73" i="445"/>
  <c r="Z73" i="445"/>
  <c r="Y73" i="445"/>
  <c r="W73" i="445"/>
  <c r="C73" i="445"/>
  <c r="D73" i="445" s="1"/>
  <c r="E73" i="445" s="1"/>
  <c r="AQ72" i="445"/>
  <c r="AS72" i="445" s="1"/>
  <c r="AC72" i="445"/>
  <c r="AR72" i="445" s="1"/>
  <c r="AB72" i="445"/>
  <c r="AA72" i="445"/>
  <c r="Z72" i="445"/>
  <c r="Y72" i="445"/>
  <c r="W72" i="445"/>
  <c r="C72" i="445"/>
  <c r="D72" i="445" s="1"/>
  <c r="E72" i="445" s="1"/>
  <c r="AQ71" i="445"/>
  <c r="AS71" i="445" s="1"/>
  <c r="AC71" i="445"/>
  <c r="AR71" i="445" s="1"/>
  <c r="AB71" i="445"/>
  <c r="AA71" i="445"/>
  <c r="Z71" i="445"/>
  <c r="Y71" i="445"/>
  <c r="W71" i="445"/>
  <c r="C71" i="445"/>
  <c r="D71" i="445" s="1"/>
  <c r="E71" i="445" s="1"/>
  <c r="AQ70" i="445"/>
  <c r="AS70" i="445" s="1"/>
  <c r="AC70" i="445"/>
  <c r="AR70" i="445" s="1"/>
  <c r="AB70" i="445"/>
  <c r="AA70" i="445"/>
  <c r="Z70" i="445"/>
  <c r="Y70" i="445"/>
  <c r="W70" i="445"/>
  <c r="C70" i="445"/>
  <c r="D70" i="445" s="1"/>
  <c r="E70" i="445" s="1"/>
  <c r="AQ69" i="445"/>
  <c r="AS69" i="445" s="1"/>
  <c r="AC69" i="445"/>
  <c r="AR69" i="445" s="1"/>
  <c r="AB69" i="445"/>
  <c r="AA69" i="445"/>
  <c r="Z69" i="445"/>
  <c r="Y69" i="445"/>
  <c r="W69" i="445"/>
  <c r="C69" i="445"/>
  <c r="D69" i="445" s="1"/>
  <c r="E69" i="445" s="1"/>
  <c r="AQ68" i="445"/>
  <c r="AS68" i="445" s="1"/>
  <c r="AC68" i="445"/>
  <c r="AR68" i="445" s="1"/>
  <c r="AB68" i="445"/>
  <c r="AA68" i="445"/>
  <c r="Z68" i="445"/>
  <c r="Y68" i="445"/>
  <c r="W68" i="445"/>
  <c r="C68" i="445"/>
  <c r="D68" i="445" s="1"/>
  <c r="E68" i="445" s="1"/>
  <c r="AQ67" i="445"/>
  <c r="AS67" i="445" s="1"/>
  <c r="AC67" i="445"/>
  <c r="AR67" i="445" s="1"/>
  <c r="AB67" i="445"/>
  <c r="AA67" i="445"/>
  <c r="Z67" i="445"/>
  <c r="Y67" i="445"/>
  <c r="W67" i="445"/>
  <c r="C67" i="445"/>
  <c r="D67" i="445" s="1"/>
  <c r="E67" i="445" s="1"/>
  <c r="AQ66" i="445"/>
  <c r="AS66" i="445" s="1"/>
  <c r="AC66" i="445"/>
  <c r="AR66" i="445" s="1"/>
  <c r="AB66" i="445"/>
  <c r="AA66" i="445"/>
  <c r="Z66" i="445"/>
  <c r="Y66" i="445"/>
  <c r="W66" i="445"/>
  <c r="C66" i="445"/>
  <c r="D66" i="445" s="1"/>
  <c r="E66" i="445" s="1"/>
  <c r="AQ65" i="445"/>
  <c r="AS65" i="445" s="1"/>
  <c r="AC65" i="445"/>
  <c r="AR65" i="445" s="1"/>
  <c r="AB65" i="445"/>
  <c r="AA65" i="445"/>
  <c r="Z65" i="445"/>
  <c r="Y65" i="445"/>
  <c r="W65" i="445"/>
  <c r="C65" i="445"/>
  <c r="D65" i="445" s="1"/>
  <c r="E65" i="445" s="1"/>
  <c r="AQ64" i="445"/>
  <c r="AS64" i="445" s="1"/>
  <c r="AC64" i="445"/>
  <c r="AR64" i="445" s="1"/>
  <c r="AB64" i="445"/>
  <c r="AA64" i="445"/>
  <c r="Z64" i="445"/>
  <c r="Y64" i="445"/>
  <c r="W64" i="445"/>
  <c r="C64" i="445"/>
  <c r="D64" i="445" s="1"/>
  <c r="E64" i="445" s="1"/>
  <c r="AQ63" i="445"/>
  <c r="AS63" i="445" s="1"/>
  <c r="AC63" i="445"/>
  <c r="AR63" i="445" s="1"/>
  <c r="AB63" i="445"/>
  <c r="AA63" i="445"/>
  <c r="Z63" i="445"/>
  <c r="Y63" i="445"/>
  <c r="W63" i="445"/>
  <c r="C63" i="445"/>
  <c r="D63" i="445" s="1"/>
  <c r="E63" i="445" s="1"/>
  <c r="AQ62" i="445"/>
  <c r="AS62" i="445" s="1"/>
  <c r="AC62" i="445"/>
  <c r="AR62" i="445" s="1"/>
  <c r="AB62" i="445"/>
  <c r="AA62" i="445"/>
  <c r="Z62" i="445"/>
  <c r="Y62" i="445"/>
  <c r="W62" i="445"/>
  <c r="C62" i="445"/>
  <c r="D62" i="445" s="1"/>
  <c r="E62" i="445" s="1"/>
  <c r="AQ61" i="445"/>
  <c r="AS61" i="445" s="1"/>
  <c r="AC61" i="445"/>
  <c r="AR61" i="445" s="1"/>
  <c r="AB61" i="445"/>
  <c r="AA61" i="445"/>
  <c r="Z61" i="445"/>
  <c r="Y61" i="445"/>
  <c r="W61" i="445"/>
  <c r="C61" i="445"/>
  <c r="D61" i="445" s="1"/>
  <c r="E61" i="445" s="1"/>
  <c r="AQ60" i="445"/>
  <c r="AS60" i="445" s="1"/>
  <c r="AC60" i="445"/>
  <c r="AR60" i="445" s="1"/>
  <c r="AB60" i="445"/>
  <c r="AA60" i="445"/>
  <c r="Z60" i="445"/>
  <c r="Y60" i="445"/>
  <c r="W60" i="445"/>
  <c r="C60" i="445"/>
  <c r="D60" i="445" s="1"/>
  <c r="E60" i="445" s="1"/>
  <c r="AQ59" i="445"/>
  <c r="AS59" i="445" s="1"/>
  <c r="AC59" i="445"/>
  <c r="AR59" i="445" s="1"/>
  <c r="AB59" i="445"/>
  <c r="AA59" i="445"/>
  <c r="Z59" i="445"/>
  <c r="Y59" i="445"/>
  <c r="W59" i="445"/>
  <c r="C59" i="445"/>
  <c r="D59" i="445" s="1"/>
  <c r="E59" i="445" s="1"/>
  <c r="AQ58" i="445"/>
  <c r="AS58" i="445" s="1"/>
  <c r="AC58" i="445"/>
  <c r="AR58" i="445" s="1"/>
  <c r="AB58" i="445"/>
  <c r="AA58" i="445"/>
  <c r="Z58" i="445"/>
  <c r="Y58" i="445"/>
  <c r="W58" i="445"/>
  <c r="C58" i="445"/>
  <c r="D58" i="445" s="1"/>
  <c r="E58" i="445" s="1"/>
  <c r="AQ57" i="445"/>
  <c r="AS57" i="445" s="1"/>
  <c r="AC57" i="445"/>
  <c r="AR57" i="445" s="1"/>
  <c r="AB57" i="445"/>
  <c r="AA57" i="445"/>
  <c r="Z57" i="445"/>
  <c r="Y57" i="445"/>
  <c r="W57" i="445"/>
  <c r="C57" i="445"/>
  <c r="D57" i="445" s="1"/>
  <c r="E57" i="445" s="1"/>
  <c r="AQ56" i="445"/>
  <c r="AS56" i="445" s="1"/>
  <c r="AC56" i="445"/>
  <c r="AR56" i="445" s="1"/>
  <c r="AB56" i="445"/>
  <c r="AA56" i="445"/>
  <c r="Z56" i="445"/>
  <c r="Y56" i="445"/>
  <c r="W56" i="445"/>
  <c r="C56" i="445"/>
  <c r="D56" i="445" s="1"/>
  <c r="E56" i="445" s="1"/>
  <c r="AQ55" i="445"/>
  <c r="AS55" i="445" s="1"/>
  <c r="AC55" i="445"/>
  <c r="AR55" i="445" s="1"/>
  <c r="AB55" i="445"/>
  <c r="AA55" i="445"/>
  <c r="Z55" i="445"/>
  <c r="Y55" i="445"/>
  <c r="W55" i="445"/>
  <c r="C55" i="445"/>
  <c r="D55" i="445" s="1"/>
  <c r="E55" i="445" s="1"/>
  <c r="AQ54" i="445"/>
  <c r="AS54" i="445" s="1"/>
  <c r="AC54" i="445"/>
  <c r="AR54" i="445" s="1"/>
  <c r="AB54" i="445"/>
  <c r="AA54" i="445"/>
  <c r="Z54" i="445"/>
  <c r="Y54" i="445"/>
  <c r="W54" i="445"/>
  <c r="C54" i="445"/>
  <c r="D54" i="445" s="1"/>
  <c r="E54" i="445" s="1"/>
  <c r="AQ53" i="445"/>
  <c r="AS53" i="445" s="1"/>
  <c r="AC53" i="445"/>
  <c r="AR53" i="445" s="1"/>
  <c r="AB53" i="445"/>
  <c r="AA53" i="445"/>
  <c r="Z53" i="445"/>
  <c r="Y53" i="445"/>
  <c r="W53" i="445"/>
  <c r="C53" i="445"/>
  <c r="D53" i="445" s="1"/>
  <c r="E53" i="445" s="1"/>
  <c r="AQ52" i="445"/>
  <c r="AS52" i="445" s="1"/>
  <c r="AC52" i="445"/>
  <c r="AR52" i="445" s="1"/>
  <c r="AB52" i="445"/>
  <c r="AA52" i="445"/>
  <c r="Z52" i="445"/>
  <c r="Y52" i="445"/>
  <c r="W52" i="445"/>
  <c r="C52" i="445"/>
  <c r="D52" i="445" s="1"/>
  <c r="E52" i="445" s="1"/>
  <c r="AQ51" i="445"/>
  <c r="AS51" i="445" s="1"/>
  <c r="AC51" i="445"/>
  <c r="AR51" i="445" s="1"/>
  <c r="AB51" i="445"/>
  <c r="AA51" i="445"/>
  <c r="Z51" i="445"/>
  <c r="Y51" i="445"/>
  <c r="W51" i="445"/>
  <c r="C51" i="445"/>
  <c r="D51" i="445" s="1"/>
  <c r="E51" i="445" s="1"/>
  <c r="AQ50" i="445"/>
  <c r="AS50" i="445" s="1"/>
  <c r="AC50" i="445"/>
  <c r="AR50" i="445" s="1"/>
  <c r="AB50" i="445"/>
  <c r="AA50" i="445"/>
  <c r="Z50" i="445"/>
  <c r="Y50" i="445"/>
  <c r="W50" i="445"/>
  <c r="C50" i="445"/>
  <c r="D50" i="445" s="1"/>
  <c r="E50" i="445" s="1"/>
  <c r="AQ49" i="445"/>
  <c r="AS49" i="445" s="1"/>
  <c r="AC49" i="445"/>
  <c r="AR49" i="445" s="1"/>
  <c r="AB49" i="445"/>
  <c r="AA49" i="445"/>
  <c r="Z49" i="445"/>
  <c r="Y49" i="445"/>
  <c r="W49" i="445"/>
  <c r="C49" i="445"/>
  <c r="D49" i="445" s="1"/>
  <c r="E49" i="445" s="1"/>
  <c r="AQ48" i="445"/>
  <c r="AS48" i="445" s="1"/>
  <c r="AC48" i="445"/>
  <c r="AR48" i="445" s="1"/>
  <c r="AB48" i="445"/>
  <c r="AA48" i="445"/>
  <c r="Z48" i="445"/>
  <c r="Y48" i="445"/>
  <c r="W48" i="445"/>
  <c r="C48" i="445"/>
  <c r="D48" i="445" s="1"/>
  <c r="E48" i="445" s="1"/>
  <c r="AQ47" i="445"/>
  <c r="AS47" i="445" s="1"/>
  <c r="AC47" i="445"/>
  <c r="AR47" i="445" s="1"/>
  <c r="AB47" i="445"/>
  <c r="AA47" i="445"/>
  <c r="Z47" i="445"/>
  <c r="Y47" i="445"/>
  <c r="W47" i="445"/>
  <c r="C47" i="445"/>
  <c r="D47" i="445" s="1"/>
  <c r="E47" i="445" s="1"/>
  <c r="AQ46" i="445"/>
  <c r="AS46" i="445" s="1"/>
  <c r="AC46" i="445"/>
  <c r="AR46" i="445" s="1"/>
  <c r="AB46" i="445"/>
  <c r="AA46" i="445"/>
  <c r="Z46" i="445"/>
  <c r="Y46" i="445"/>
  <c r="W46" i="445"/>
  <c r="C46" i="445"/>
  <c r="D46" i="445" s="1"/>
  <c r="E46" i="445" s="1"/>
  <c r="AQ45" i="445"/>
  <c r="AS45" i="445" s="1"/>
  <c r="AC45" i="445"/>
  <c r="AR45" i="445" s="1"/>
  <c r="AB45" i="445"/>
  <c r="AA45" i="445"/>
  <c r="Z45" i="445"/>
  <c r="Y45" i="445"/>
  <c r="W45" i="445"/>
  <c r="C45" i="445"/>
  <c r="D45" i="445" s="1"/>
  <c r="E45" i="445" s="1"/>
  <c r="AQ44" i="445"/>
  <c r="AS44" i="445" s="1"/>
  <c r="AC44" i="445"/>
  <c r="AR44" i="445" s="1"/>
  <c r="AB44" i="445"/>
  <c r="AA44" i="445"/>
  <c r="Z44" i="445"/>
  <c r="Y44" i="445"/>
  <c r="W44" i="445"/>
  <c r="C44" i="445"/>
  <c r="D44" i="445" s="1"/>
  <c r="E44" i="445" s="1"/>
  <c r="AQ43" i="445"/>
  <c r="AS43" i="445" s="1"/>
  <c r="AC43" i="445"/>
  <c r="AR43" i="445" s="1"/>
  <c r="AB43" i="445"/>
  <c r="AA43" i="445"/>
  <c r="Z43" i="445"/>
  <c r="Y43" i="445"/>
  <c r="W43" i="445"/>
  <c r="C43" i="445"/>
  <c r="D43" i="445" s="1"/>
  <c r="E43" i="445" s="1"/>
  <c r="AQ42" i="445"/>
  <c r="AS42" i="445" s="1"/>
  <c r="AC42" i="445"/>
  <c r="AR42" i="445" s="1"/>
  <c r="AB42" i="445"/>
  <c r="AA42" i="445"/>
  <c r="Z42" i="445"/>
  <c r="Y42" i="445"/>
  <c r="W42" i="445"/>
  <c r="C42" i="445"/>
  <c r="D42" i="445" s="1"/>
  <c r="E42" i="445" s="1"/>
  <c r="AQ41" i="445"/>
  <c r="AS41" i="445" s="1"/>
  <c r="AC41" i="445"/>
  <c r="AR41" i="445" s="1"/>
  <c r="AB41" i="445"/>
  <c r="AA41" i="445"/>
  <c r="Z41" i="445"/>
  <c r="Y41" i="445"/>
  <c r="W41" i="445"/>
  <c r="C41" i="445"/>
  <c r="D41" i="445" s="1"/>
  <c r="E41" i="445" s="1"/>
  <c r="AQ40" i="445"/>
  <c r="AS40" i="445" s="1"/>
  <c r="AC40" i="445"/>
  <c r="AR40" i="445" s="1"/>
  <c r="AB40" i="445"/>
  <c r="AA40" i="445"/>
  <c r="Z40" i="445"/>
  <c r="Y40" i="445"/>
  <c r="W40" i="445"/>
  <c r="C40" i="445"/>
  <c r="D40" i="445" s="1"/>
  <c r="E40" i="445" s="1"/>
  <c r="AQ39" i="445"/>
  <c r="AS39" i="445" s="1"/>
  <c r="AC39" i="445"/>
  <c r="AR39" i="445" s="1"/>
  <c r="AB39" i="445"/>
  <c r="AA39" i="445"/>
  <c r="Z39" i="445"/>
  <c r="Y39" i="445"/>
  <c r="W39" i="445"/>
  <c r="C39" i="445"/>
  <c r="D39" i="445" s="1"/>
  <c r="E39" i="445" s="1"/>
  <c r="AQ38" i="445"/>
  <c r="AS38" i="445" s="1"/>
  <c r="AC38" i="445"/>
  <c r="AR38" i="445" s="1"/>
  <c r="AB38" i="445"/>
  <c r="AA38" i="445"/>
  <c r="Z38" i="445"/>
  <c r="Y38" i="445"/>
  <c r="W38" i="445"/>
  <c r="C38" i="445"/>
  <c r="D38" i="445" s="1"/>
  <c r="E38" i="445" s="1"/>
  <c r="AQ37" i="445"/>
  <c r="AS37" i="445" s="1"/>
  <c r="AC37" i="445"/>
  <c r="AR37" i="445" s="1"/>
  <c r="AB37" i="445"/>
  <c r="AA37" i="445"/>
  <c r="Z37" i="445"/>
  <c r="Y37" i="445"/>
  <c r="W37" i="445"/>
  <c r="C37" i="445"/>
  <c r="D37" i="445" s="1"/>
  <c r="E37" i="445" s="1"/>
  <c r="AQ36" i="445"/>
  <c r="AS36" i="445" s="1"/>
  <c r="AC36" i="445"/>
  <c r="AR36" i="445" s="1"/>
  <c r="AB36" i="445"/>
  <c r="AA36" i="445"/>
  <c r="Z36" i="445"/>
  <c r="Y36" i="445"/>
  <c r="W36" i="445"/>
  <c r="C36" i="445"/>
  <c r="D36" i="445" s="1"/>
  <c r="E36" i="445" s="1"/>
  <c r="AQ35" i="445"/>
  <c r="AS35" i="445" s="1"/>
  <c r="AC35" i="445"/>
  <c r="AR35" i="445" s="1"/>
  <c r="AB35" i="445"/>
  <c r="AA35" i="445"/>
  <c r="Z35" i="445"/>
  <c r="Y35" i="445"/>
  <c r="W35" i="445"/>
  <c r="C35" i="445"/>
  <c r="D35" i="445" s="1"/>
  <c r="E35" i="445" s="1"/>
  <c r="AQ34" i="445"/>
  <c r="AS34" i="445" s="1"/>
  <c r="AC34" i="445"/>
  <c r="AR34" i="445" s="1"/>
  <c r="AB34" i="445"/>
  <c r="AA34" i="445"/>
  <c r="Z34" i="445"/>
  <c r="Y34" i="445"/>
  <c r="W34" i="445"/>
  <c r="C34" i="445"/>
  <c r="D34" i="445" s="1"/>
  <c r="E34" i="445" s="1"/>
  <c r="AQ33" i="445"/>
  <c r="AS33" i="445" s="1"/>
  <c r="AC33" i="445"/>
  <c r="AR33" i="445" s="1"/>
  <c r="AB33" i="445"/>
  <c r="AA33" i="445"/>
  <c r="Z33" i="445"/>
  <c r="Y33" i="445"/>
  <c r="W33" i="445"/>
  <c r="C33" i="445"/>
  <c r="D33" i="445" s="1"/>
  <c r="E33" i="445" s="1"/>
  <c r="AQ32" i="445"/>
  <c r="AS32" i="445" s="1"/>
  <c r="AC32" i="445"/>
  <c r="AR32" i="445" s="1"/>
  <c r="AB32" i="445"/>
  <c r="AA32" i="445"/>
  <c r="Z32" i="445"/>
  <c r="Y32" i="445"/>
  <c r="W32" i="445"/>
  <c r="C32" i="445"/>
  <c r="D32" i="445" s="1"/>
  <c r="E32" i="445" s="1"/>
  <c r="AQ31" i="445"/>
  <c r="AS31" i="445" s="1"/>
  <c r="AC31" i="445"/>
  <c r="AR31" i="445" s="1"/>
  <c r="AB31" i="445"/>
  <c r="AA31" i="445"/>
  <c r="Z31" i="445"/>
  <c r="Y31" i="445"/>
  <c r="W31" i="445"/>
  <c r="C31" i="445"/>
  <c r="D31" i="445" s="1"/>
  <c r="E31" i="445" s="1"/>
  <c r="AQ30" i="445"/>
  <c r="AS30" i="445" s="1"/>
  <c r="AC30" i="445"/>
  <c r="AR30" i="445" s="1"/>
  <c r="AB30" i="445"/>
  <c r="AA30" i="445"/>
  <c r="Z30" i="445"/>
  <c r="Y30" i="445"/>
  <c r="W30" i="445"/>
  <c r="C30" i="445"/>
  <c r="D30" i="445" s="1"/>
  <c r="E30" i="445" s="1"/>
  <c r="AQ29" i="445"/>
  <c r="AS29" i="445" s="1"/>
  <c r="AC29" i="445"/>
  <c r="AR29" i="445" s="1"/>
  <c r="AB29" i="445"/>
  <c r="AA29" i="445"/>
  <c r="Z29" i="445"/>
  <c r="Y29" i="445"/>
  <c r="W29" i="445"/>
  <c r="C29" i="445"/>
  <c r="D29" i="445" s="1"/>
  <c r="E29" i="445" s="1"/>
  <c r="AQ28" i="445"/>
  <c r="AS28" i="445" s="1"/>
  <c r="AC28" i="445"/>
  <c r="AR28" i="445" s="1"/>
  <c r="AB28" i="445"/>
  <c r="AA28" i="445"/>
  <c r="Z28" i="445"/>
  <c r="Y28" i="445"/>
  <c r="W28" i="445"/>
  <c r="C28" i="445"/>
  <c r="D28" i="445" s="1"/>
  <c r="E28" i="445" s="1"/>
  <c r="AQ27" i="445"/>
  <c r="AS27" i="445" s="1"/>
  <c r="AC27" i="445"/>
  <c r="AR27" i="445" s="1"/>
  <c r="AB27" i="445"/>
  <c r="AA27" i="445"/>
  <c r="Z27" i="445"/>
  <c r="Y27" i="445"/>
  <c r="W27" i="445"/>
  <c r="C27" i="445"/>
  <c r="D27" i="445" s="1"/>
  <c r="E27" i="445" s="1"/>
  <c r="AQ26" i="445"/>
  <c r="AS26" i="445" s="1"/>
  <c r="AC26" i="445"/>
  <c r="AR26" i="445" s="1"/>
  <c r="AB26" i="445"/>
  <c r="AA26" i="445"/>
  <c r="Z26" i="445"/>
  <c r="Y26" i="445"/>
  <c r="W26" i="445"/>
  <c r="C26" i="445"/>
  <c r="D26" i="445" s="1"/>
  <c r="E26" i="445" s="1"/>
  <c r="AQ25" i="445"/>
  <c r="AS25" i="445" s="1"/>
  <c r="AC25" i="445"/>
  <c r="AR25" i="445" s="1"/>
  <c r="AB25" i="445"/>
  <c r="AA25" i="445"/>
  <c r="Z25" i="445"/>
  <c r="Y25" i="445"/>
  <c r="W25" i="445"/>
  <c r="C25" i="445"/>
  <c r="D25" i="445" s="1"/>
  <c r="E25" i="445" s="1"/>
  <c r="AQ24" i="445"/>
  <c r="AS24" i="445" s="1"/>
  <c r="AC24" i="445"/>
  <c r="AR24" i="445" s="1"/>
  <c r="AB24" i="445"/>
  <c r="AA24" i="445"/>
  <c r="Z24" i="445"/>
  <c r="Y24" i="445"/>
  <c r="W24" i="445"/>
  <c r="C24" i="445"/>
  <c r="D24" i="445" s="1"/>
  <c r="E24" i="445" s="1"/>
  <c r="AQ23" i="445"/>
  <c r="AS23" i="445" s="1"/>
  <c r="AC23" i="445"/>
  <c r="AR23" i="445" s="1"/>
  <c r="AB23" i="445"/>
  <c r="AA23" i="445"/>
  <c r="Z23" i="445"/>
  <c r="Y23" i="445"/>
  <c r="W23" i="445"/>
  <c r="C23" i="445"/>
  <c r="D23" i="445" s="1"/>
  <c r="E23" i="445" s="1"/>
  <c r="AQ22" i="445"/>
  <c r="AS22" i="445" s="1"/>
  <c r="AC22" i="445"/>
  <c r="AR22" i="445" s="1"/>
  <c r="AB22" i="445"/>
  <c r="AA22" i="445"/>
  <c r="Z22" i="445"/>
  <c r="Y22" i="445"/>
  <c r="W22" i="445"/>
  <c r="AQ21" i="445"/>
  <c r="AS21" i="445" s="1"/>
  <c r="AC21" i="445"/>
  <c r="AR21" i="445" s="1"/>
  <c r="AB21" i="445"/>
  <c r="AA21" i="445"/>
  <c r="Z21" i="445"/>
  <c r="Y21" i="445"/>
  <c r="W21" i="445"/>
  <c r="AQ20" i="445"/>
  <c r="AS20" i="445" s="1"/>
  <c r="AC20" i="445"/>
  <c r="AR20" i="445" s="1"/>
  <c r="AB20" i="445"/>
  <c r="AA20" i="445"/>
  <c r="Z20" i="445"/>
  <c r="Y20" i="445"/>
  <c r="W20" i="445"/>
  <c r="AQ19" i="445"/>
  <c r="AS19" i="445" s="1"/>
  <c r="AC19" i="445"/>
  <c r="AR19" i="445" s="1"/>
  <c r="AB19" i="445"/>
  <c r="AA19" i="445"/>
  <c r="Z19" i="445"/>
  <c r="Y19" i="445"/>
  <c r="W19" i="445"/>
  <c r="AQ18" i="445"/>
  <c r="AS18" i="445" s="1"/>
  <c r="AC18" i="445"/>
  <c r="AR18" i="445" s="1"/>
  <c r="AB18" i="445"/>
  <c r="AA18" i="445"/>
  <c r="Z18" i="445"/>
  <c r="Y18" i="445"/>
  <c r="W18" i="445"/>
  <c r="AQ17" i="445"/>
  <c r="AS17" i="445" s="1"/>
  <c r="AC17" i="445"/>
  <c r="AR17" i="445" s="1"/>
  <c r="AB17" i="445"/>
  <c r="AA17" i="445"/>
  <c r="Z17" i="445"/>
  <c r="Y17" i="445"/>
  <c r="W17" i="445"/>
  <c r="AQ16" i="445"/>
  <c r="AS16" i="445" s="1"/>
  <c r="AC16" i="445"/>
  <c r="AR16" i="445" s="1"/>
  <c r="AB16" i="445"/>
  <c r="AA16" i="445"/>
  <c r="Z16" i="445"/>
  <c r="Y16" i="445"/>
  <c r="W16" i="445"/>
  <c r="AQ15" i="445"/>
  <c r="AS15" i="445" s="1"/>
  <c r="AC15" i="445"/>
  <c r="AR15" i="445" s="1"/>
  <c r="AB15" i="445"/>
  <c r="AA15" i="445"/>
  <c r="Z15" i="445"/>
  <c r="Y15" i="445"/>
  <c r="W15" i="445"/>
  <c r="AQ14" i="445"/>
  <c r="AS14" i="445" s="1"/>
  <c r="AC14" i="445"/>
  <c r="AR14" i="445" s="1"/>
  <c r="AB14" i="445"/>
  <c r="AA14" i="445"/>
  <c r="Z14" i="445"/>
  <c r="Y14" i="445"/>
  <c r="W14" i="445"/>
  <c r="AQ13" i="445"/>
  <c r="AS13" i="445" s="1"/>
  <c r="AC13" i="445"/>
  <c r="AR13" i="445" s="1"/>
  <c r="AB13" i="445"/>
  <c r="AA13" i="445"/>
  <c r="Z13" i="445"/>
  <c r="Y13" i="445"/>
  <c r="W13" i="445"/>
  <c r="AQ12" i="445"/>
  <c r="AS12" i="445" s="1"/>
  <c r="AC12" i="445"/>
  <c r="AR12" i="445" s="1"/>
  <c r="AB12" i="445"/>
  <c r="AA12" i="445"/>
  <c r="Z12" i="445"/>
  <c r="Y12" i="445"/>
  <c r="W12" i="445"/>
  <c r="AQ11" i="445"/>
  <c r="AS11" i="445" s="1"/>
  <c r="AC11" i="445"/>
  <c r="AR11" i="445" s="1"/>
  <c r="AB11" i="445"/>
  <c r="AA11" i="445"/>
  <c r="Z11" i="445"/>
  <c r="Y11" i="445"/>
  <c r="W11" i="445"/>
  <c r="AQ10" i="445"/>
  <c r="AS10" i="445" s="1"/>
  <c r="AC10" i="445"/>
  <c r="AR10" i="445" s="1"/>
  <c r="AB10" i="445"/>
  <c r="AA10" i="445"/>
  <c r="Z10" i="445"/>
  <c r="Y10" i="445"/>
  <c r="U10" i="445"/>
  <c r="T10" i="445"/>
  <c r="V10" i="445" s="1"/>
  <c r="AX119" i="445"/>
  <c r="BA119" i="445" s="1"/>
  <c r="AX116" i="445"/>
  <c r="AQ177" i="445" l="1"/>
  <c r="P177" i="445"/>
  <c r="Q177" i="445"/>
  <c r="R177" i="445"/>
  <c r="P111" i="445"/>
  <c r="Q111" i="445"/>
  <c r="R111" i="445"/>
  <c r="P208" i="445"/>
  <c r="Q208" i="445"/>
  <c r="R208" i="445"/>
  <c r="AN111" i="445"/>
  <c r="AO111" i="445"/>
  <c r="AM111" i="445"/>
  <c r="B214" i="445"/>
  <c r="B224" i="445" s="1"/>
  <c r="BB119" i="445"/>
  <c r="L111" i="445"/>
  <c r="B211" i="445"/>
  <c r="B221" i="445" s="1"/>
  <c r="BA116" i="445"/>
  <c r="BB116" i="445" s="1"/>
  <c r="B215" i="445"/>
  <c r="B225" i="445" s="1"/>
  <c r="AX120" i="445"/>
  <c r="BA120" i="445" s="1"/>
  <c r="BB120" i="445" s="1"/>
  <c r="B212" i="445"/>
  <c r="B222" i="445" s="1"/>
  <c r="AX117" i="445"/>
  <c r="BA117" i="445" s="1"/>
  <c r="BB117" i="445" s="1"/>
  <c r="N111" i="445"/>
  <c r="M111" i="445"/>
  <c r="O111" i="445"/>
  <c r="K111" i="445"/>
  <c r="AX118" i="445"/>
  <c r="BA118" i="445" s="1"/>
  <c r="BB118" i="445" s="1"/>
  <c r="B213" i="445"/>
  <c r="B223" i="445" s="1"/>
  <c r="B217" i="445"/>
  <c r="B227" i="445" s="1"/>
  <c r="AJ111" i="445"/>
  <c r="AI111" i="445"/>
  <c r="AK111" i="445"/>
  <c r="AH111" i="445"/>
  <c r="B218" i="445"/>
  <c r="B228" i="445" s="1"/>
  <c r="B216" i="445"/>
  <c r="B226" i="445" s="1"/>
  <c r="AL111" i="445"/>
  <c r="N177" i="445"/>
  <c r="M177" i="445"/>
  <c r="O177" i="445"/>
  <c r="K177" i="445"/>
  <c r="L177" i="445"/>
  <c r="N208" i="445"/>
  <c r="V181" i="445"/>
  <c r="M208" i="445"/>
  <c r="K208" i="445"/>
  <c r="O208" i="445"/>
  <c r="L208" i="445"/>
  <c r="T111" i="445" l="1"/>
  <c r="BB122" i="445"/>
  <c r="AY121" i="445"/>
  <c r="AY117" i="445"/>
  <c r="AY119" i="445"/>
  <c r="T177" i="445"/>
  <c r="AQ111" i="445"/>
  <c r="T208" i="445"/>
  <c r="AY120" i="445"/>
  <c r="AY116" i="445"/>
  <c r="AY118" i="445"/>
  <c r="AY122" i="445" l="1"/>
  <c r="AJ223" i="445" s="1"/>
  <c r="C5" i="17"/>
  <c r="C6" i="17" s="1"/>
  <c r="C7" i="17" s="1"/>
  <c r="C8" i="17" s="1"/>
  <c r="C9" i="17" s="1"/>
  <c r="C10" i="17" s="1"/>
  <c r="C11" i="17" s="1"/>
  <c r="C12" i="17" s="1"/>
  <c r="C13" i="17" s="1"/>
  <c r="C14" i="17" s="1"/>
  <c r="C15" i="17" s="1"/>
  <c r="C16" i="17" s="1"/>
  <c r="C17" i="17" s="1"/>
  <c r="C18" i="17" s="1"/>
  <c r="C19" i="17" s="1"/>
  <c r="C20" i="17" s="1"/>
  <c r="C21" i="17" s="1"/>
  <c r="C22" i="17" s="1"/>
  <c r="C23" i="17" s="1"/>
  <c r="C24" i="17" s="1"/>
  <c r="C25" i="17" s="1"/>
  <c r="C26" i="17" s="1"/>
  <c r="C27" i="17" s="1"/>
  <c r="C28" i="17" s="1"/>
  <c r="C29" i="17" s="1"/>
  <c r="C30" i="17" s="1"/>
  <c r="C31" i="17" s="1"/>
  <c r="C32" i="17" s="1"/>
  <c r="I2" i="240"/>
  <c r="G211" i="228"/>
  <c r="G210" i="228"/>
  <c r="G209" i="228"/>
  <c r="G208" i="228"/>
  <c r="G207" i="228"/>
  <c r="G206" i="228"/>
  <c r="G205" i="228"/>
  <c r="G204" i="228"/>
  <c r="G203" i="228"/>
  <c r="G202" i="228"/>
  <c r="G200" i="228"/>
  <c r="G199" i="228"/>
  <c r="G197" i="228"/>
  <c r="G196" i="228"/>
  <c r="G195" i="228"/>
  <c r="G194" i="228"/>
  <c r="G192" i="228"/>
  <c r="G191" i="228"/>
  <c r="G190" i="228"/>
  <c r="G189" i="228"/>
  <c r="G188" i="228"/>
  <c r="G187" i="228"/>
  <c r="G186" i="228"/>
  <c r="G184" i="228"/>
  <c r="G183" i="228"/>
  <c r="G181" i="228"/>
  <c r="G176" i="228"/>
  <c r="G175" i="228"/>
  <c r="G174" i="228"/>
  <c r="G173" i="228"/>
  <c r="G172" i="228"/>
  <c r="G171" i="228"/>
  <c r="G170" i="228"/>
  <c r="G169" i="228"/>
  <c r="G168" i="228"/>
  <c r="G167" i="228"/>
  <c r="G166" i="228"/>
  <c r="G165" i="228"/>
  <c r="G164" i="228"/>
  <c r="G163" i="228"/>
  <c r="G161" i="228"/>
  <c r="G160" i="228"/>
  <c r="G159" i="228"/>
  <c r="G158" i="228"/>
  <c r="G157" i="228"/>
  <c r="G156" i="228"/>
  <c r="G154" i="228"/>
  <c r="G153" i="228"/>
  <c r="G152" i="228"/>
  <c r="G151" i="228"/>
  <c r="G150" i="228"/>
  <c r="G149" i="228"/>
  <c r="G147" i="228"/>
  <c r="G146" i="228"/>
  <c r="G144" i="228"/>
  <c r="G143" i="228"/>
  <c r="G142" i="228"/>
  <c r="G140" i="228"/>
  <c r="G139" i="228"/>
  <c r="G138" i="228"/>
  <c r="G137" i="228"/>
  <c r="G136" i="228"/>
  <c r="G135" i="228"/>
  <c r="G134" i="228"/>
  <c r="G133" i="228"/>
  <c r="G131" i="228"/>
  <c r="G130" i="228"/>
  <c r="G128" i="228"/>
  <c r="G127" i="228"/>
  <c r="G122" i="228"/>
  <c r="G121" i="228"/>
  <c r="G120" i="228"/>
  <c r="G119" i="228"/>
  <c r="G118" i="228"/>
  <c r="G117" i="228"/>
  <c r="G116" i="228"/>
  <c r="G114" i="228"/>
  <c r="G113" i="228"/>
  <c r="G112" i="228"/>
  <c r="G111" i="228"/>
  <c r="G110" i="228"/>
  <c r="G109" i="228"/>
  <c r="G108" i="228"/>
  <c r="G107" i="228"/>
  <c r="G106" i="228"/>
  <c r="G105" i="228"/>
  <c r="G104" i="228"/>
  <c r="G103" i="228"/>
  <c r="G102" i="228"/>
  <c r="G101" i="228"/>
  <c r="G99" i="228"/>
  <c r="G98" i="228"/>
  <c r="G97" i="228"/>
  <c r="G96" i="228"/>
  <c r="G94" i="228"/>
  <c r="G93" i="228"/>
  <c r="G92" i="228"/>
  <c r="G90" i="228"/>
  <c r="G89" i="228"/>
  <c r="G87" i="228"/>
  <c r="G86" i="228"/>
  <c r="G85" i="228"/>
  <c r="G84" i="228"/>
  <c r="G83" i="228"/>
  <c r="G81" i="228"/>
  <c r="G80" i="228"/>
  <c r="G79" i="228"/>
  <c r="G78" i="228"/>
  <c r="G77" i="228"/>
  <c r="G76" i="228"/>
  <c r="G74" i="228"/>
  <c r="G73" i="228"/>
  <c r="G72" i="228"/>
  <c r="G71" i="228"/>
  <c r="G70" i="228"/>
  <c r="G69" i="228"/>
  <c r="G67" i="228"/>
  <c r="G66" i="228"/>
  <c r="G65" i="228"/>
  <c r="G60" i="228"/>
  <c r="G59" i="228"/>
  <c r="G58" i="228"/>
  <c r="G57" i="228"/>
  <c r="G56" i="228"/>
  <c r="G55" i="228"/>
  <c r="G54" i="228"/>
  <c r="G53" i="228"/>
  <c r="G52" i="228"/>
  <c r="G51" i="228"/>
  <c r="G50" i="228"/>
  <c r="G49" i="228"/>
  <c r="G48" i="228"/>
  <c r="G47" i="228"/>
  <c r="G46" i="228"/>
  <c r="G45" i="228"/>
  <c r="G44" i="228"/>
  <c r="G43" i="228"/>
  <c r="G42" i="228"/>
  <c r="G41" i="228"/>
  <c r="G40" i="228"/>
  <c r="G39" i="228"/>
  <c r="G38" i="228"/>
  <c r="G36" i="228"/>
  <c r="G35" i="228"/>
  <c r="G34" i="228"/>
  <c r="G33" i="228"/>
  <c r="G32" i="228"/>
  <c r="G31" i="228"/>
  <c r="G29" i="228"/>
  <c r="G28" i="228"/>
  <c r="G27" i="228"/>
  <c r="G26" i="228"/>
  <c r="G25" i="228"/>
  <c r="G24" i="228"/>
  <c r="G22" i="228"/>
  <c r="G21" i="228"/>
  <c r="G20" i="228"/>
  <c r="G19" i="228"/>
  <c r="G15" i="228"/>
  <c r="G14" i="228"/>
  <c r="G13" i="228"/>
  <c r="G12" i="228"/>
  <c r="G11" i="228"/>
  <c r="G10" i="228"/>
  <c r="G9" i="228"/>
  <c r="G8" i="228"/>
  <c r="G7" i="228"/>
  <c r="G6" i="228"/>
  <c r="G5" i="228"/>
  <c r="G4" i="228"/>
  <c r="B3" i="174"/>
  <c r="B4" i="174" s="1"/>
  <c r="C1" i="174"/>
  <c r="D1" i="174" s="1"/>
  <c r="G213" i="228" l="1"/>
  <c r="G123" i="228"/>
  <c r="G16" i="228"/>
  <c r="G61" i="228"/>
  <c r="G177" i="228"/>
  <c r="X133" i="229"/>
  <c r="P158" i="229"/>
  <c r="S72" i="229"/>
  <c r="Z56" i="229"/>
  <c r="AA142" i="229"/>
  <c r="W60" i="229"/>
  <c r="K82" i="229"/>
  <c r="L42" i="229"/>
  <c r="U164" i="229"/>
  <c r="X174" i="229"/>
  <c r="Z22" i="229"/>
  <c r="P62" i="229"/>
  <c r="O146" i="229"/>
  <c r="H63" i="229"/>
  <c r="I152" i="229"/>
  <c r="H42" i="229"/>
  <c r="S16" i="229"/>
  <c r="L180" i="229"/>
  <c r="L104" i="229"/>
  <c r="N37" i="229"/>
  <c r="O76" i="229"/>
  <c r="H163" i="229"/>
  <c r="L11" i="229"/>
  <c r="S52" i="229"/>
  <c r="L106" i="229"/>
  <c r="H119" i="229"/>
  <c r="P40" i="229"/>
  <c r="Y56" i="229"/>
  <c r="V156" i="229"/>
  <c r="H26" i="229"/>
  <c r="V134" i="229"/>
  <c r="L131" i="229"/>
  <c r="M169" i="229"/>
  <c r="H64" i="229"/>
  <c r="R56" i="229"/>
  <c r="W13" i="229"/>
  <c r="K76" i="229"/>
  <c r="I14" i="229"/>
  <c r="S23" i="229"/>
  <c r="Q86" i="229"/>
  <c r="N95" i="229"/>
  <c r="R73" i="229"/>
  <c r="I70" i="229"/>
  <c r="M151" i="229"/>
  <c r="Z114" i="229"/>
  <c r="K53" i="229"/>
  <c r="O39" i="229"/>
  <c r="Q91" i="229"/>
  <c r="H66" i="229"/>
  <c r="Z161" i="229"/>
  <c r="Z133" i="229"/>
  <c r="K130" i="229"/>
  <c r="I83" i="229"/>
  <c r="O54" i="229"/>
  <c r="I52" i="229"/>
  <c r="Y132" i="229"/>
  <c r="X130" i="229"/>
  <c r="W178" i="229"/>
  <c r="Q177" i="229"/>
  <c r="I143" i="229"/>
  <c r="M101" i="229"/>
  <c r="U170" i="229"/>
  <c r="K39" i="229"/>
  <c r="AA19" i="229"/>
  <c r="M86" i="229"/>
  <c r="R7" i="229"/>
  <c r="K41" i="229"/>
  <c r="Z89" i="229"/>
  <c r="S21" i="229"/>
  <c r="X147" i="229"/>
  <c r="J97" i="229"/>
  <c r="O136" i="229"/>
  <c r="N74" i="229"/>
  <c r="H94" i="229"/>
  <c r="T57" i="229"/>
  <c r="T110" i="229"/>
  <c r="Q135" i="229"/>
  <c r="Z169" i="229"/>
  <c r="V99" i="229"/>
  <c r="O141" i="229"/>
  <c r="H12" i="229"/>
  <c r="V143" i="229"/>
  <c r="I47" i="229"/>
  <c r="W29" i="229"/>
  <c r="Q89" i="229"/>
  <c r="S132" i="229"/>
  <c r="W155" i="229"/>
  <c r="I76" i="229"/>
  <c r="M96" i="229"/>
  <c r="I18" i="229"/>
  <c r="P178" i="229"/>
  <c r="V126" i="229"/>
  <c r="Y12" i="229"/>
  <c r="L62" i="229"/>
  <c r="R48" i="229"/>
  <c r="I163" i="229"/>
  <c r="X166" i="229"/>
  <c r="M114" i="229"/>
  <c r="X156" i="229"/>
  <c r="L71" i="229"/>
  <c r="T15" i="229"/>
  <c r="S70" i="229"/>
  <c r="N32" i="229"/>
  <c r="T76" i="229"/>
  <c r="L17" i="229"/>
  <c r="AA81" i="229"/>
  <c r="V176" i="229"/>
  <c r="W34" i="229"/>
  <c r="V21" i="229"/>
  <c r="K156" i="229"/>
  <c r="Z79" i="229"/>
  <c r="M33" i="229"/>
  <c r="Q161" i="229"/>
  <c r="T114" i="229"/>
  <c r="I105" i="229"/>
  <c r="AA96" i="229"/>
  <c r="I129" i="229"/>
  <c r="K75" i="229"/>
  <c r="Y63" i="229"/>
  <c r="I156" i="229"/>
  <c r="I109" i="229"/>
  <c r="Z67" i="229"/>
  <c r="X117" i="229"/>
  <c r="L3" i="229"/>
  <c r="J52" i="229"/>
  <c r="Q159" i="229"/>
  <c r="T32" i="229"/>
  <c r="P90" i="229"/>
  <c r="Q130" i="229"/>
  <c r="S157" i="229"/>
  <c r="O179" i="229"/>
  <c r="H158" i="229"/>
  <c r="O98" i="229"/>
  <c r="J90" i="229"/>
  <c r="N127" i="229"/>
  <c r="L18" i="229"/>
  <c r="P135" i="229"/>
  <c r="W110" i="229"/>
  <c r="S68" i="229"/>
  <c r="Q171" i="229"/>
  <c r="P11" i="229"/>
  <c r="W8" i="229"/>
  <c r="U171" i="229"/>
  <c r="Y84" i="229"/>
  <c r="Z97" i="229"/>
  <c r="O117" i="229"/>
  <c r="R126" i="229"/>
  <c r="I23" i="229"/>
  <c r="O50" i="229"/>
  <c r="P35" i="229"/>
  <c r="O14" i="229"/>
  <c r="K163" i="229"/>
  <c r="R121" i="229"/>
  <c r="AA166" i="229"/>
  <c r="AA157" i="229"/>
  <c r="O13" i="229"/>
  <c r="R171" i="229"/>
  <c r="Q101" i="229"/>
  <c r="R98" i="229"/>
  <c r="Y147" i="229"/>
  <c r="Z180" i="229"/>
  <c r="J175" i="229"/>
  <c r="N69" i="229"/>
  <c r="Q64" i="229"/>
  <c r="W21" i="229"/>
  <c r="T128" i="229"/>
  <c r="H161" i="229"/>
  <c r="Y21" i="229"/>
  <c r="V115" i="229"/>
  <c r="R60" i="229"/>
  <c r="Q153" i="229"/>
  <c r="J116" i="229"/>
  <c r="X16" i="229"/>
  <c r="P71" i="229"/>
  <c r="Q26" i="229"/>
  <c r="V38" i="229"/>
  <c r="U96" i="229"/>
  <c r="W149" i="229"/>
  <c r="T161" i="229"/>
  <c r="W160" i="229"/>
  <c r="P162" i="229"/>
  <c r="Y31" i="229"/>
  <c r="M131" i="229"/>
  <c r="W130" i="229"/>
  <c r="H96" i="229"/>
  <c r="H24" i="229"/>
  <c r="S54" i="229"/>
  <c r="Z119" i="229"/>
  <c r="T177" i="229"/>
  <c r="H92" i="229"/>
  <c r="L135" i="229"/>
  <c r="Y65" i="229"/>
  <c r="AA106" i="229"/>
  <c r="X80" i="229"/>
  <c r="L125" i="229"/>
  <c r="Y8" i="229"/>
  <c r="J36" i="229"/>
  <c r="Y25" i="229"/>
  <c r="I133" i="229"/>
  <c r="P148" i="229"/>
  <c r="S85" i="229"/>
  <c r="H118" i="229"/>
  <c r="W146" i="229"/>
  <c r="T112" i="229"/>
  <c r="AA135" i="229"/>
  <c r="M68" i="229"/>
  <c r="O114" i="229"/>
  <c r="I55" i="229"/>
  <c r="O88" i="229"/>
  <c r="S125" i="229"/>
  <c r="U45" i="229"/>
  <c r="AA6" i="229"/>
  <c r="R46" i="229"/>
  <c r="P63" i="229"/>
  <c r="O169" i="229"/>
  <c r="T87" i="229"/>
  <c r="M58" i="229"/>
  <c r="R167" i="229"/>
  <c r="U74" i="229"/>
  <c r="K65" i="229"/>
  <c r="P61" i="229"/>
  <c r="Q7" i="229"/>
  <c r="H82" i="229"/>
  <c r="M76" i="229"/>
  <c r="W26" i="229"/>
  <c r="X164" i="229"/>
  <c r="H33" i="229"/>
  <c r="M83" i="229"/>
  <c r="W136" i="229"/>
  <c r="T145" i="229"/>
  <c r="H57" i="229"/>
  <c r="Y169" i="229"/>
  <c r="S40" i="229"/>
  <c r="Z126" i="229"/>
  <c r="Q126" i="229"/>
  <c r="O130" i="229"/>
  <c r="M17" i="229"/>
  <c r="X52" i="229"/>
  <c r="J152" i="229"/>
  <c r="M57" i="229"/>
  <c r="Y140" i="229"/>
  <c r="J118" i="229"/>
  <c r="W101" i="229"/>
  <c r="S27" i="229"/>
  <c r="X11" i="229"/>
  <c r="T25" i="229"/>
  <c r="U168" i="229"/>
  <c r="AA2" i="229"/>
  <c r="H40" i="229"/>
  <c r="Y123" i="229"/>
  <c r="M117" i="229"/>
  <c r="T29" i="229"/>
  <c r="V91" i="229"/>
  <c r="X106" i="229"/>
  <c r="AA102" i="229"/>
  <c r="S22" i="229"/>
  <c r="R134" i="229"/>
  <c r="S62" i="229"/>
  <c r="N162" i="229"/>
  <c r="Y61" i="229"/>
  <c r="U26" i="229"/>
  <c r="X124" i="229"/>
  <c r="AA15" i="229"/>
  <c r="AA54" i="229"/>
  <c r="H162" i="229"/>
  <c r="N112" i="229"/>
  <c r="U33" i="229"/>
  <c r="P48" i="229"/>
  <c r="K10" i="229"/>
  <c r="AA25" i="229"/>
  <c r="W180" i="229"/>
  <c r="H167" i="229"/>
  <c r="X137" i="229"/>
  <c r="U101" i="229"/>
  <c r="Q145" i="229"/>
  <c r="X122" i="229"/>
  <c r="R151" i="229"/>
  <c r="N172" i="229"/>
  <c r="Y17" i="229"/>
  <c r="M60" i="229"/>
  <c r="Q99" i="229"/>
  <c r="H44" i="229"/>
  <c r="Y90" i="229"/>
  <c r="N36" i="229"/>
  <c r="O5" i="229"/>
  <c r="H140" i="229"/>
  <c r="W37" i="229"/>
  <c r="P149" i="229"/>
  <c r="O123" i="229"/>
  <c r="T49" i="229"/>
  <c r="T118" i="229"/>
  <c r="I19" i="229"/>
  <c r="J125" i="229"/>
  <c r="I136" i="229"/>
  <c r="T60" i="229"/>
  <c r="I64" i="229"/>
  <c r="I90" i="229"/>
  <c r="N123" i="229"/>
  <c r="AA43" i="229"/>
  <c r="Q137" i="229"/>
  <c r="P160" i="229"/>
  <c r="T56" i="229"/>
  <c r="Y101" i="229"/>
  <c r="W57" i="229"/>
  <c r="K21" i="229"/>
  <c r="Q70" i="229"/>
  <c r="Z93" i="229"/>
  <c r="T178" i="229"/>
  <c r="V170" i="229"/>
  <c r="N142" i="229"/>
  <c r="AA56" i="229"/>
  <c r="S109" i="229"/>
  <c r="M90" i="229"/>
  <c r="X59" i="229"/>
  <c r="N58" i="229"/>
  <c r="K155" i="229"/>
  <c r="O21" i="229"/>
  <c r="S28" i="229"/>
  <c r="T38" i="229"/>
  <c r="J167" i="229"/>
  <c r="H2" i="229"/>
  <c r="X177" i="229"/>
  <c r="R11" i="229"/>
  <c r="J11" i="229"/>
  <c r="T148" i="229"/>
  <c r="U30" i="229"/>
  <c r="S65" i="229"/>
  <c r="AA119" i="229"/>
  <c r="Q30" i="229"/>
  <c r="Q39" i="229"/>
  <c r="K99" i="229"/>
  <c r="M84" i="229"/>
  <c r="X134" i="229"/>
  <c r="O129" i="229"/>
  <c r="K38" i="229"/>
  <c r="Q107" i="229"/>
  <c r="L75" i="229"/>
  <c r="U82" i="229"/>
  <c r="Y77" i="229"/>
  <c r="X112" i="229"/>
  <c r="I130" i="229"/>
  <c r="Q36" i="229"/>
  <c r="W163" i="229"/>
  <c r="Q168" i="229"/>
  <c r="K98" i="229"/>
  <c r="M170" i="229"/>
  <c r="U23" i="229"/>
  <c r="T39" i="229"/>
  <c r="H121" i="229"/>
  <c r="Z29" i="229"/>
  <c r="S142" i="229"/>
  <c r="O163" i="229"/>
  <c r="K168" i="229"/>
  <c r="H4" i="229"/>
  <c r="AA162" i="229"/>
  <c r="L19" i="229"/>
  <c r="V84" i="229"/>
  <c r="L121" i="229"/>
  <c r="M15" i="229"/>
  <c r="O157" i="229"/>
  <c r="L41" i="229"/>
  <c r="P64" i="229"/>
  <c r="V83" i="229"/>
  <c r="H59" i="229"/>
  <c r="H62" i="229"/>
  <c r="M124" i="229"/>
  <c r="J16" i="229"/>
  <c r="T100" i="229"/>
  <c r="T94" i="229"/>
  <c r="Q140" i="229"/>
  <c r="Z132" i="229"/>
  <c r="I33" i="229"/>
  <c r="J99" i="229"/>
  <c r="Q100" i="229"/>
  <c r="T101" i="229"/>
  <c r="N56" i="229"/>
  <c r="L168" i="229"/>
  <c r="L25" i="229"/>
  <c r="T69" i="229"/>
  <c r="I43" i="229"/>
  <c r="L53" i="229"/>
  <c r="P128" i="229"/>
  <c r="X20" i="229"/>
  <c r="P32" i="229"/>
  <c r="I111" i="229"/>
  <c r="M79" i="229"/>
  <c r="N23" i="229"/>
  <c r="L120" i="229"/>
  <c r="J158" i="229"/>
  <c r="H6" i="229"/>
  <c r="V88" i="229"/>
  <c r="Q93" i="229"/>
  <c r="T134" i="229"/>
  <c r="N75" i="229"/>
  <c r="K167" i="229"/>
  <c r="L123" i="229"/>
  <c r="Q75" i="229"/>
  <c r="J105" i="229"/>
  <c r="H131" i="229"/>
  <c r="J23" i="229"/>
  <c r="V98" i="229"/>
  <c r="W115" i="229"/>
  <c r="O48" i="229"/>
  <c r="N84" i="229"/>
  <c r="K40" i="229"/>
  <c r="W40" i="229"/>
  <c r="X32" i="229"/>
  <c r="Z104" i="229"/>
  <c r="P123" i="229"/>
  <c r="O170" i="229"/>
  <c r="P45" i="229"/>
  <c r="R109" i="229"/>
  <c r="J78" i="229"/>
  <c r="Z177" i="229"/>
  <c r="AA53" i="229"/>
  <c r="U132" i="229"/>
  <c r="R142" i="229"/>
  <c r="N141" i="229"/>
  <c r="Y83" i="229"/>
  <c r="O110" i="229"/>
  <c r="L44" i="229"/>
  <c r="H71" i="229"/>
  <c r="Q52" i="229"/>
  <c r="U134" i="229"/>
  <c r="Z155" i="229"/>
  <c r="AA141" i="229"/>
  <c r="V120" i="229"/>
  <c r="V53" i="229"/>
  <c r="W28" i="229"/>
  <c r="J111" i="229"/>
  <c r="V155" i="229"/>
  <c r="N110" i="229"/>
  <c r="V136" i="229"/>
  <c r="W170" i="229"/>
  <c r="J25" i="229"/>
  <c r="N71" i="229"/>
  <c r="V138" i="229"/>
  <c r="U133" i="229"/>
  <c r="J120" i="229"/>
  <c r="P2" i="229"/>
  <c r="U103" i="229"/>
  <c r="H149" i="229"/>
  <c r="M23" i="229"/>
  <c r="R139" i="229"/>
  <c r="K117" i="229"/>
  <c r="M150" i="229"/>
  <c r="Y70" i="229"/>
  <c r="W81" i="229"/>
  <c r="I159" i="229"/>
  <c r="H154" i="229"/>
  <c r="I168" i="229"/>
  <c r="N13" i="229"/>
  <c r="P140" i="229"/>
  <c r="J35" i="229"/>
  <c r="Y24" i="229"/>
  <c r="H115" i="229"/>
  <c r="Z16" i="229"/>
  <c r="M31" i="229"/>
  <c r="R64" i="229"/>
  <c r="V165" i="229"/>
  <c r="P132" i="229"/>
  <c r="K54" i="229"/>
  <c r="V101" i="229"/>
  <c r="R14" i="229"/>
  <c r="W90" i="229"/>
  <c r="J95" i="229"/>
  <c r="U37" i="229"/>
  <c r="N15" i="229"/>
  <c r="L73" i="229"/>
  <c r="Q43" i="229"/>
  <c r="P41" i="229"/>
  <c r="Z96" i="229"/>
  <c r="Q15" i="229"/>
  <c r="AA47" i="229"/>
  <c r="X36" i="229"/>
  <c r="U124" i="229"/>
  <c r="U64" i="229"/>
  <c r="L154" i="229"/>
  <c r="S37" i="229"/>
  <c r="W147" i="229"/>
  <c r="P89" i="229"/>
  <c r="AA85" i="229"/>
  <c r="P14" i="229"/>
  <c r="O127" i="229"/>
  <c r="X168" i="229"/>
  <c r="T96" i="229"/>
  <c r="X114" i="229"/>
  <c r="K131" i="229"/>
  <c r="R122" i="229"/>
  <c r="X142" i="229"/>
  <c r="R128" i="229"/>
  <c r="O85" i="229"/>
  <c r="M4" i="229"/>
  <c r="S96" i="229"/>
  <c r="Y68" i="229"/>
  <c r="T133" i="229"/>
  <c r="R3" i="229"/>
  <c r="Q53" i="229"/>
  <c r="R74" i="229"/>
  <c r="Q129" i="229"/>
  <c r="K28" i="229"/>
  <c r="Z110" i="229"/>
  <c r="Z20" i="229"/>
  <c r="P179" i="229"/>
  <c r="R66" i="229"/>
  <c r="P15" i="229"/>
  <c r="P54" i="229"/>
  <c r="O18" i="229"/>
  <c r="X29" i="229"/>
  <c r="Y48" i="229"/>
  <c r="R119" i="229"/>
  <c r="Y160" i="229"/>
  <c r="O144" i="229"/>
  <c r="N135" i="229"/>
  <c r="O56" i="229"/>
  <c r="S111" i="229"/>
  <c r="L158" i="229"/>
  <c r="Z105" i="229"/>
  <c r="U70" i="229"/>
  <c r="N125" i="229"/>
  <c r="U9" i="229"/>
  <c r="J144" i="229"/>
  <c r="U63" i="229"/>
  <c r="P111" i="229"/>
  <c r="AA55" i="229"/>
  <c r="L179" i="229"/>
  <c r="L4" i="229"/>
  <c r="L113" i="229"/>
  <c r="W41" i="229"/>
  <c r="U165" i="229"/>
  <c r="N120" i="229"/>
  <c r="W153" i="229"/>
  <c r="X111" i="229"/>
  <c r="I8" i="229"/>
  <c r="K104" i="229"/>
  <c r="T139" i="229"/>
  <c r="S38" i="229"/>
  <c r="R19" i="229"/>
  <c r="Y87" i="229"/>
  <c r="R164" i="229"/>
  <c r="T138" i="229"/>
  <c r="U29" i="229"/>
  <c r="S136" i="229"/>
  <c r="R92" i="229"/>
  <c r="U129" i="229"/>
  <c r="Z27" i="229"/>
  <c r="V169" i="229"/>
  <c r="J55" i="229"/>
  <c r="X121" i="229"/>
  <c r="V140" i="229"/>
  <c r="AA153" i="229"/>
  <c r="M107" i="229"/>
  <c r="N131" i="229"/>
  <c r="Y154" i="229"/>
  <c r="K122" i="229"/>
  <c r="T179" i="229"/>
  <c r="W114" i="229"/>
  <c r="Z167" i="229"/>
  <c r="V14" i="229"/>
  <c r="AA65" i="229"/>
  <c r="L148" i="229"/>
  <c r="Z124" i="229"/>
  <c r="S95" i="229"/>
  <c r="I116" i="229"/>
  <c r="V161" i="229"/>
  <c r="L91" i="229"/>
  <c r="S67" i="229"/>
  <c r="K160" i="229"/>
  <c r="Y64" i="229"/>
  <c r="L126" i="229"/>
  <c r="P76" i="229"/>
  <c r="H103" i="229"/>
  <c r="K11" i="229"/>
  <c r="L76" i="229"/>
  <c r="H15" i="229"/>
  <c r="V180" i="229"/>
  <c r="J77" i="229"/>
  <c r="L40" i="229"/>
  <c r="M129" i="229"/>
  <c r="Z138" i="229"/>
  <c r="AA128" i="229"/>
  <c r="T176" i="229"/>
  <c r="Y6" i="229"/>
  <c r="V3" i="229"/>
  <c r="J148" i="229"/>
  <c r="M141" i="229"/>
  <c r="I134" i="229"/>
  <c r="N63" i="229"/>
  <c r="W99" i="229"/>
  <c r="J147" i="229"/>
  <c r="W100" i="229"/>
  <c r="M137" i="229"/>
  <c r="R147" i="229"/>
  <c r="J34" i="229"/>
  <c r="Y88" i="229"/>
  <c r="J137" i="229"/>
  <c r="AA168" i="229"/>
  <c r="J130" i="229"/>
  <c r="S103" i="229"/>
  <c r="T95" i="229"/>
  <c r="W157" i="229"/>
  <c r="N17" i="229"/>
  <c r="V152" i="229"/>
  <c r="T5" i="229"/>
  <c r="P168" i="229"/>
  <c r="U69" i="229"/>
  <c r="Q120" i="229"/>
  <c r="Z148" i="229"/>
  <c r="Q136" i="229"/>
  <c r="T35" i="229"/>
  <c r="S86" i="229"/>
  <c r="T2" i="229"/>
  <c r="O84" i="229"/>
  <c r="Z66" i="229"/>
  <c r="I161" i="229"/>
  <c r="Q116" i="229"/>
  <c r="M161" i="229"/>
  <c r="H56" i="229"/>
  <c r="K170" i="229"/>
  <c r="T135" i="229"/>
  <c r="H7" i="229"/>
  <c r="H155" i="229"/>
  <c r="Z52" i="229"/>
  <c r="AA138" i="229"/>
  <c r="X77" i="229"/>
  <c r="AA75" i="229"/>
  <c r="O16" i="229"/>
  <c r="S6" i="229"/>
  <c r="U75" i="229"/>
  <c r="N101" i="229"/>
  <c r="I131" i="229"/>
  <c r="L116" i="229"/>
  <c r="P130" i="229"/>
  <c r="W120" i="229"/>
  <c r="K84" i="229"/>
  <c r="AA147" i="229"/>
  <c r="R174" i="229"/>
  <c r="P68" i="229"/>
  <c r="R80" i="229"/>
  <c r="P94" i="229"/>
  <c r="U15" i="229"/>
  <c r="S108" i="229"/>
  <c r="U20" i="229"/>
  <c r="Q72" i="229"/>
  <c r="R124" i="229"/>
  <c r="W86" i="229"/>
  <c r="I48" i="229"/>
  <c r="W85" i="229"/>
  <c r="P122" i="229"/>
  <c r="AA163" i="229"/>
  <c r="L31" i="229"/>
  <c r="R138" i="229"/>
  <c r="R100" i="229"/>
  <c r="P167" i="229"/>
  <c r="Z60" i="229"/>
  <c r="H128" i="229"/>
  <c r="P20" i="229"/>
  <c r="T12" i="229"/>
  <c r="V133" i="229"/>
  <c r="P58" i="229"/>
  <c r="S41" i="229"/>
  <c r="X68" i="229"/>
  <c r="K109" i="229"/>
  <c r="U116" i="229"/>
  <c r="V167" i="229"/>
  <c r="M152" i="229"/>
  <c r="M135" i="229"/>
  <c r="Z63" i="229"/>
  <c r="AA131" i="229"/>
  <c r="Q147" i="229"/>
  <c r="T70" i="229"/>
  <c r="K91" i="229"/>
  <c r="Q123" i="229"/>
  <c r="J145" i="229"/>
  <c r="H91" i="229"/>
  <c r="O61" i="229"/>
  <c r="U48" i="229"/>
  <c r="J119" i="229"/>
  <c r="Q131" i="229"/>
  <c r="T74" i="229"/>
  <c r="L100" i="229"/>
  <c r="L137" i="229"/>
  <c r="O172" i="229"/>
  <c r="O47" i="229"/>
  <c r="H17" i="229"/>
  <c r="V66" i="229"/>
  <c r="W73" i="229"/>
  <c r="H126" i="229"/>
  <c r="R26" i="229"/>
  <c r="Z174" i="229"/>
  <c r="O155" i="229"/>
  <c r="S99" i="229"/>
  <c r="O159" i="229"/>
  <c r="W176" i="229"/>
  <c r="N80" i="229"/>
  <c r="N176" i="229"/>
  <c r="W68" i="229"/>
  <c r="N171" i="229"/>
  <c r="J12" i="229"/>
  <c r="K13" i="229"/>
  <c r="R90" i="229"/>
  <c r="I157" i="229"/>
  <c r="P137" i="229"/>
  <c r="P55" i="229"/>
  <c r="O25" i="229"/>
  <c r="V43" i="229"/>
  <c r="J45" i="229"/>
  <c r="P29" i="229"/>
  <c r="V8" i="229"/>
  <c r="AA78" i="229"/>
  <c r="AA89" i="229"/>
  <c r="N122" i="229"/>
  <c r="K139" i="229"/>
  <c r="X109" i="229"/>
  <c r="J141" i="229"/>
  <c r="M74" i="229"/>
  <c r="U98" i="229"/>
  <c r="S147" i="229"/>
  <c r="J67" i="229"/>
  <c r="V147" i="229"/>
  <c r="I20" i="229"/>
  <c r="Q115" i="229"/>
  <c r="M109" i="229"/>
  <c r="N86" i="229"/>
  <c r="T117" i="229"/>
  <c r="U136" i="229"/>
  <c r="O33" i="229"/>
  <c r="J161" i="229"/>
  <c r="T154" i="229"/>
  <c r="L65" i="229"/>
  <c r="M49" i="229"/>
  <c r="U32" i="229"/>
  <c r="S48" i="229"/>
  <c r="W109" i="229"/>
  <c r="X160" i="229"/>
  <c r="O162" i="229"/>
  <c r="I142" i="229"/>
  <c r="Q27" i="229"/>
  <c r="V131" i="229"/>
  <c r="J93" i="229"/>
  <c r="N8" i="229"/>
  <c r="K44" i="229"/>
  <c r="K134" i="229"/>
  <c r="N96" i="229"/>
  <c r="Q149" i="229"/>
  <c r="P144" i="229"/>
  <c r="AA133" i="229"/>
  <c r="S167" i="229"/>
  <c r="Z160" i="229"/>
  <c r="T152" i="229"/>
  <c r="AA97" i="229"/>
  <c r="N60" i="229"/>
  <c r="O161" i="229"/>
  <c r="W35" i="229"/>
  <c r="N154" i="229"/>
  <c r="T13" i="229"/>
  <c r="Y55" i="229"/>
  <c r="M9" i="229"/>
  <c r="J8" i="229"/>
  <c r="T65" i="229"/>
  <c r="L78" i="229"/>
  <c r="K174" i="229"/>
  <c r="V146" i="229"/>
  <c r="I167" i="229"/>
  <c r="L68" i="229"/>
  <c r="N34" i="229"/>
  <c r="R178" i="229"/>
  <c r="T125" i="229"/>
  <c r="X66" i="229"/>
  <c r="J109" i="229"/>
  <c r="R62" i="229"/>
  <c r="J179" i="229"/>
  <c r="X154" i="229"/>
  <c r="M146" i="229"/>
  <c r="J112" i="229"/>
  <c r="S113" i="229"/>
  <c r="W97" i="229"/>
  <c r="W104" i="229"/>
  <c r="P166" i="229"/>
  <c r="Q134" i="229"/>
  <c r="AA50" i="229"/>
  <c r="I166" i="229"/>
  <c r="AA31" i="229"/>
  <c r="V80" i="229"/>
  <c r="Q152" i="229"/>
  <c r="Q125" i="229"/>
  <c r="H107" i="229"/>
  <c r="Y171" i="229"/>
  <c r="V86" i="229"/>
  <c r="K153" i="229"/>
  <c r="J91" i="229"/>
  <c r="I128" i="229"/>
  <c r="M75" i="229"/>
  <c r="T85" i="229"/>
  <c r="Z33" i="229"/>
  <c r="Z45" i="229"/>
  <c r="M143" i="229"/>
  <c r="V127" i="229"/>
  <c r="AA62" i="229"/>
  <c r="R130" i="229"/>
  <c r="S45" i="229"/>
  <c r="J26" i="229"/>
  <c r="R43" i="229"/>
  <c r="V157" i="229"/>
  <c r="O66" i="229"/>
  <c r="L89" i="229"/>
  <c r="W45" i="229"/>
  <c r="U6" i="229"/>
  <c r="Z135" i="229"/>
  <c r="Z150" i="229"/>
  <c r="L6" i="229"/>
  <c r="P56" i="229"/>
  <c r="Q23" i="229"/>
  <c r="R55" i="229"/>
  <c r="N134" i="229"/>
  <c r="M144" i="229"/>
  <c r="S124" i="229"/>
  <c r="V60" i="229"/>
  <c r="Q174" i="229"/>
  <c r="R111" i="229"/>
  <c r="W55" i="229"/>
  <c r="R148" i="229"/>
  <c r="J157" i="229"/>
  <c r="I146" i="229"/>
  <c r="L139" i="229"/>
  <c r="M26" i="229"/>
  <c r="I160" i="229"/>
  <c r="M157" i="229"/>
  <c r="P92" i="229"/>
  <c r="K158" i="229"/>
  <c r="P22" i="229"/>
  <c r="U12" i="229"/>
  <c r="K154" i="229"/>
  <c r="U157" i="229"/>
  <c r="N59" i="229"/>
  <c r="N145" i="229"/>
  <c r="P136" i="229"/>
  <c r="N99" i="229"/>
  <c r="R71" i="229"/>
  <c r="P119" i="229"/>
  <c r="R168" i="229"/>
  <c r="Q114" i="229"/>
  <c r="P143" i="229"/>
  <c r="V148" i="229"/>
  <c r="R59" i="229"/>
  <c r="I106" i="229"/>
  <c r="X116" i="229"/>
  <c r="Q127" i="229"/>
  <c r="Y3" i="229"/>
  <c r="P175" i="229"/>
  <c r="L153" i="229"/>
  <c r="O45" i="229"/>
  <c r="V15" i="229"/>
  <c r="R161" i="229"/>
  <c r="W11" i="229"/>
  <c r="H171" i="229"/>
  <c r="M125" i="229"/>
  <c r="P38" i="229"/>
  <c r="J132" i="229"/>
  <c r="J5" i="229"/>
  <c r="U160" i="229"/>
  <c r="W142" i="229"/>
  <c r="Q106" i="229"/>
  <c r="W12" i="229"/>
  <c r="Y143" i="229"/>
  <c r="I62" i="229"/>
  <c r="W20" i="229"/>
  <c r="J51" i="229"/>
  <c r="L60" i="229"/>
  <c r="O93" i="229"/>
  <c r="I44" i="229"/>
  <c r="AA104" i="229"/>
  <c r="S60" i="229"/>
  <c r="U142" i="229"/>
  <c r="J32" i="229"/>
  <c r="J128" i="229"/>
  <c r="S98" i="229"/>
  <c r="T42" i="229"/>
  <c r="K119" i="229"/>
  <c r="Z19" i="229"/>
  <c r="L101" i="229"/>
  <c r="L127" i="229"/>
  <c r="T107" i="229"/>
  <c r="I61" i="229"/>
  <c r="AA16" i="229"/>
  <c r="H101" i="229"/>
  <c r="R47" i="229"/>
  <c r="V175" i="229"/>
  <c r="AA66" i="229"/>
  <c r="Y23" i="229"/>
  <c r="Q162" i="229"/>
  <c r="U113" i="229"/>
  <c r="T7" i="229"/>
  <c r="V26" i="229"/>
  <c r="I144" i="229"/>
  <c r="Z130" i="229"/>
  <c r="R114" i="229"/>
  <c r="R31" i="229"/>
  <c r="T127" i="229"/>
  <c r="Z162" i="229"/>
  <c r="L8" i="229"/>
  <c r="K125" i="229"/>
  <c r="O65" i="229"/>
  <c r="S161" i="229"/>
  <c r="X55" i="229"/>
  <c r="Q63" i="229"/>
  <c r="P82" i="229"/>
  <c r="O43" i="229"/>
  <c r="K137" i="229"/>
  <c r="T169" i="229"/>
  <c r="V37" i="229"/>
  <c r="Q73" i="229"/>
  <c r="Z31" i="229"/>
  <c r="J108" i="229"/>
  <c r="I126" i="229"/>
  <c r="R58" i="229"/>
  <c r="N150" i="229"/>
  <c r="M18" i="229"/>
  <c r="L95" i="229"/>
  <c r="H129" i="229"/>
  <c r="I173" i="229"/>
  <c r="J102" i="229"/>
  <c r="R9" i="229"/>
  <c r="R67" i="229"/>
  <c r="S119" i="229"/>
  <c r="U118" i="229"/>
  <c r="V17" i="229"/>
  <c r="U127" i="229"/>
  <c r="X115" i="229"/>
  <c r="N113" i="229"/>
  <c r="S105" i="229"/>
  <c r="U72" i="229"/>
  <c r="AA107" i="229"/>
  <c r="S32" i="229"/>
  <c r="J173" i="229"/>
  <c r="S83" i="229"/>
  <c r="H85" i="229"/>
  <c r="Q4" i="229"/>
  <c r="N68" i="229"/>
  <c r="S14" i="229"/>
  <c r="O112" i="229"/>
  <c r="T144" i="229"/>
  <c r="H53" i="229"/>
  <c r="P99" i="229"/>
  <c r="R21" i="229"/>
  <c r="AA7" i="229"/>
  <c r="P107" i="229"/>
  <c r="R172" i="229"/>
  <c r="X78" i="229"/>
  <c r="L103" i="229"/>
  <c r="X63" i="229"/>
  <c r="X43" i="229"/>
  <c r="H86" i="229"/>
  <c r="S12" i="229"/>
  <c r="L29" i="229"/>
  <c r="H10" i="229"/>
  <c r="R117" i="229"/>
  <c r="J156" i="229"/>
  <c r="U22" i="229"/>
  <c r="W125" i="229"/>
  <c r="S139" i="229"/>
  <c r="Z72" i="229"/>
  <c r="S17" i="229"/>
  <c r="U119" i="229"/>
  <c r="H11" i="229"/>
  <c r="O15" i="229"/>
  <c r="P77" i="229"/>
  <c r="H114" i="229"/>
  <c r="H143" i="229"/>
  <c r="Q47" i="229"/>
  <c r="P47" i="229"/>
  <c r="N98" i="229"/>
  <c r="U87" i="229"/>
  <c r="N6" i="229"/>
  <c r="N2" i="229"/>
  <c r="M14" i="229"/>
  <c r="J114" i="229"/>
  <c r="P155" i="229"/>
  <c r="T20" i="229"/>
  <c r="M112" i="229"/>
  <c r="T163" i="229"/>
  <c r="V130" i="229"/>
  <c r="Z178" i="229"/>
  <c r="Z123" i="229"/>
  <c r="L140" i="229"/>
  <c r="W165" i="229"/>
  <c r="V65" i="229"/>
  <c r="S91" i="229"/>
  <c r="W3" i="229"/>
  <c r="M37" i="229"/>
  <c r="R144" i="229"/>
  <c r="O32" i="229"/>
  <c r="H164" i="229"/>
  <c r="Q164" i="229"/>
  <c r="S81" i="229"/>
  <c r="T24" i="229"/>
  <c r="W139" i="229"/>
  <c r="K25" i="229"/>
  <c r="U43" i="229"/>
  <c r="H175" i="229"/>
  <c r="J101" i="229"/>
  <c r="T180" i="229"/>
  <c r="R6" i="229"/>
  <c r="Q28" i="229"/>
  <c r="M115" i="229"/>
  <c r="L107" i="229"/>
  <c r="W91" i="229"/>
  <c r="X42" i="229"/>
  <c r="L151" i="229"/>
  <c r="Y174" i="229"/>
  <c r="Z100" i="229"/>
  <c r="W150" i="229"/>
  <c r="Z4" i="229"/>
  <c r="AA129" i="229"/>
  <c r="V111" i="229"/>
  <c r="Y107" i="229"/>
  <c r="X163" i="229"/>
  <c r="Q45" i="229"/>
  <c r="V44" i="229"/>
  <c r="N44" i="229"/>
  <c r="O135" i="229"/>
  <c r="I171" i="229"/>
  <c r="U53" i="229"/>
  <c r="L172" i="229"/>
  <c r="V132" i="229"/>
  <c r="K114" i="229"/>
  <c r="S151" i="229"/>
  <c r="W111" i="229"/>
  <c r="R155" i="229"/>
  <c r="L134" i="229"/>
  <c r="V45" i="229"/>
  <c r="T92" i="229"/>
  <c r="N43" i="229"/>
  <c r="Z113" i="229"/>
  <c r="J2" i="229"/>
  <c r="K9" i="229"/>
  <c r="N170" i="229"/>
  <c r="M3" i="229"/>
  <c r="X70" i="229"/>
  <c r="W2" i="229"/>
  <c r="P146" i="229"/>
  <c r="L80" i="229"/>
  <c r="P5" i="229"/>
  <c r="T43" i="229"/>
  <c r="U158" i="229"/>
  <c r="M28" i="229"/>
  <c r="O6" i="229"/>
  <c r="K95" i="229"/>
  <c r="U128" i="229"/>
  <c r="L118" i="229"/>
  <c r="U3" i="229"/>
  <c r="H111" i="229"/>
  <c r="L152" i="229"/>
  <c r="R4" i="229"/>
  <c r="J87" i="229"/>
  <c r="Q13" i="229"/>
  <c r="X107" i="229"/>
  <c r="AA177" i="229"/>
  <c r="X169" i="229"/>
  <c r="W143" i="229"/>
  <c r="M45" i="229"/>
  <c r="S69" i="229"/>
  <c r="U46" i="229"/>
  <c r="S75" i="229"/>
  <c r="N18" i="229"/>
  <c r="K14" i="229"/>
  <c r="AA93" i="229"/>
  <c r="Q157" i="229"/>
  <c r="L21" i="229"/>
  <c r="P91" i="229"/>
  <c r="V168" i="229"/>
  <c r="M122" i="229"/>
  <c r="P19" i="229"/>
  <c r="T68" i="229"/>
  <c r="W156" i="229"/>
  <c r="N29" i="229"/>
  <c r="U131" i="229"/>
  <c r="L67" i="229"/>
  <c r="S173" i="229"/>
  <c r="W25" i="229"/>
  <c r="P7" i="229"/>
  <c r="R146" i="229"/>
  <c r="M132" i="229"/>
  <c r="I82" i="229"/>
  <c r="M44" i="229"/>
  <c r="V173" i="229"/>
  <c r="I151" i="229"/>
  <c r="R78" i="229"/>
  <c r="N104" i="229"/>
  <c r="I9" i="229"/>
  <c r="Y115" i="229"/>
  <c r="M36" i="229"/>
  <c r="M59" i="229"/>
  <c r="S82" i="229"/>
  <c r="H14" i="229"/>
  <c r="P171" i="229"/>
  <c r="R23" i="229"/>
  <c r="AA26" i="229"/>
  <c r="O164" i="229"/>
  <c r="S110" i="229"/>
  <c r="S130" i="229"/>
  <c r="U123" i="229"/>
  <c r="J48" i="229"/>
  <c r="AA167" i="229"/>
  <c r="Y45" i="229"/>
  <c r="M164" i="229"/>
  <c r="Z25" i="229"/>
  <c r="S80" i="229"/>
  <c r="J46" i="229"/>
  <c r="I100" i="229"/>
  <c r="L119" i="229"/>
  <c r="X81" i="229"/>
  <c r="R101" i="229"/>
  <c r="N66" i="229"/>
  <c r="S2" i="229"/>
  <c r="L37" i="229"/>
  <c r="J168" i="229"/>
  <c r="U125" i="229"/>
  <c r="O171" i="229"/>
  <c r="AA94" i="229"/>
  <c r="I121" i="229"/>
  <c r="Z15" i="229"/>
  <c r="J146" i="229"/>
  <c r="M30" i="229"/>
  <c r="P88" i="229"/>
  <c r="K35" i="229"/>
  <c r="R44" i="229"/>
  <c r="Y71" i="229"/>
  <c r="X26" i="229"/>
  <c r="K123" i="229"/>
  <c r="J159" i="229"/>
  <c r="AA108" i="229"/>
  <c r="Y57" i="229"/>
  <c r="J65" i="229"/>
  <c r="H37" i="229"/>
  <c r="X60" i="229"/>
  <c r="K175" i="229"/>
  <c r="N9" i="229"/>
  <c r="AA103" i="229"/>
  <c r="M102" i="229"/>
  <c r="K22" i="229"/>
  <c r="O105" i="229"/>
  <c r="M121" i="229"/>
  <c r="Q90" i="229"/>
  <c r="H160" i="229"/>
  <c r="J3" i="229"/>
  <c r="Y81" i="229"/>
  <c r="AA84" i="229"/>
  <c r="W69" i="229"/>
  <c r="K112" i="229"/>
  <c r="R63" i="229"/>
  <c r="L77" i="229"/>
  <c r="X94" i="229"/>
  <c r="Q14" i="229"/>
  <c r="Y119" i="229"/>
  <c r="V27" i="229"/>
  <c r="P28" i="229"/>
  <c r="L97" i="229"/>
  <c r="K18" i="229"/>
  <c r="AA122" i="229"/>
  <c r="AA22" i="229"/>
  <c r="O40" i="229"/>
  <c r="I153" i="229"/>
  <c r="I37" i="229"/>
  <c r="Y86" i="229"/>
  <c r="R18" i="229"/>
  <c r="R41" i="229"/>
  <c r="R104" i="229"/>
  <c r="N28" i="229"/>
  <c r="S133" i="229"/>
  <c r="X67" i="229"/>
  <c r="U144" i="229"/>
  <c r="Y153" i="229"/>
  <c r="Z101" i="229"/>
  <c r="H48" i="229"/>
  <c r="T61" i="229"/>
  <c r="H54" i="229"/>
  <c r="V68" i="229"/>
  <c r="L124" i="229"/>
  <c r="N115" i="229"/>
  <c r="U85" i="229"/>
  <c r="X71" i="229"/>
  <c r="X105" i="229"/>
  <c r="X149" i="229"/>
  <c r="X34" i="229"/>
  <c r="N24" i="229"/>
  <c r="N91" i="229"/>
  <c r="J76" i="229"/>
  <c r="I66" i="229"/>
  <c r="O67" i="229"/>
  <c r="Z83" i="229"/>
  <c r="V42" i="229"/>
  <c r="T17" i="229"/>
  <c r="S144" i="229"/>
  <c r="I58" i="229"/>
  <c r="N90" i="229"/>
  <c r="T158" i="229"/>
  <c r="R86" i="229"/>
  <c r="Q35" i="229"/>
  <c r="V93" i="229"/>
  <c r="Y180" i="229"/>
  <c r="W77" i="229"/>
  <c r="N38" i="229"/>
  <c r="Z109" i="229"/>
  <c r="M56" i="229"/>
  <c r="AA88" i="229"/>
  <c r="L22" i="229"/>
  <c r="Y44" i="229"/>
  <c r="J131" i="229"/>
  <c r="J24" i="229"/>
  <c r="K88" i="229"/>
  <c r="K120" i="229"/>
  <c r="P79" i="229"/>
  <c r="V124" i="229"/>
  <c r="AA60" i="229"/>
  <c r="V48" i="229"/>
  <c r="N139" i="229"/>
  <c r="U41" i="229"/>
  <c r="Y14" i="229"/>
  <c r="H9" i="229"/>
  <c r="P34" i="229"/>
  <c r="N153" i="229"/>
  <c r="K69" i="229"/>
  <c r="N118" i="229"/>
  <c r="X113" i="229"/>
  <c r="L102" i="229"/>
  <c r="Z107" i="229"/>
  <c r="Q29" i="229"/>
  <c r="M177" i="229"/>
  <c r="P156" i="229"/>
  <c r="S56" i="229"/>
  <c r="U58" i="229"/>
  <c r="S149" i="229"/>
  <c r="N52" i="229"/>
  <c r="Z175" i="229"/>
  <c r="K86" i="229"/>
  <c r="U49" i="229"/>
  <c r="V85" i="229"/>
  <c r="M92" i="229"/>
  <c r="S15" i="229"/>
  <c r="X15" i="229"/>
  <c r="P39" i="229"/>
  <c r="R163" i="229"/>
  <c r="P134" i="229"/>
  <c r="H151" i="229"/>
  <c r="Q3" i="229"/>
  <c r="T10" i="229"/>
  <c r="Z179" i="229"/>
  <c r="S131" i="229"/>
  <c r="U120" i="229"/>
  <c r="J143" i="229"/>
  <c r="Q22" i="229"/>
  <c r="Y53" i="229"/>
  <c r="I135" i="229"/>
  <c r="H84" i="229"/>
  <c r="N14" i="229"/>
  <c r="AA69" i="229"/>
  <c r="Z95" i="229"/>
  <c r="Q102" i="229"/>
  <c r="U88" i="229"/>
  <c r="L10" i="229"/>
  <c r="Q37" i="229"/>
  <c r="J150" i="229"/>
  <c r="K32" i="229"/>
  <c r="U38" i="229"/>
  <c r="U80" i="229"/>
  <c r="Z137" i="229"/>
  <c r="Z172" i="229"/>
  <c r="I31" i="229"/>
  <c r="U102" i="229"/>
  <c r="T64" i="229"/>
  <c r="T103" i="229"/>
  <c r="Y110" i="229"/>
  <c r="K36" i="229"/>
  <c r="S61" i="229"/>
  <c r="R25" i="229"/>
  <c r="Y165" i="229"/>
  <c r="X91" i="229"/>
  <c r="Z80" i="229"/>
  <c r="P81" i="229"/>
  <c r="Y100" i="229"/>
  <c r="K51" i="229"/>
  <c r="S122" i="229"/>
  <c r="P163" i="229"/>
  <c r="AA151" i="229"/>
  <c r="U8" i="229"/>
  <c r="L52" i="229"/>
  <c r="V108" i="229"/>
  <c r="Q146" i="229"/>
  <c r="X44" i="229"/>
  <c r="O20" i="229"/>
  <c r="K80" i="229"/>
  <c r="U59" i="229"/>
  <c r="W44" i="229"/>
  <c r="K29" i="229"/>
  <c r="L159" i="229"/>
  <c r="S152" i="229"/>
  <c r="K172" i="229"/>
  <c r="M172" i="229"/>
  <c r="Z44" i="229"/>
  <c r="AA154" i="229"/>
  <c r="R75" i="229"/>
  <c r="T28" i="229"/>
  <c r="V30" i="229"/>
  <c r="R85" i="229"/>
  <c r="M119" i="229"/>
  <c r="O71" i="229"/>
  <c r="M108" i="229"/>
  <c r="H130" i="229"/>
  <c r="U44" i="229"/>
  <c r="V160" i="229"/>
  <c r="M171" i="229"/>
  <c r="I150" i="229"/>
  <c r="AA74" i="229"/>
  <c r="W140" i="229"/>
  <c r="Y128" i="229"/>
  <c r="W129" i="229"/>
  <c r="M127" i="229"/>
  <c r="K30" i="229"/>
  <c r="U114" i="229"/>
  <c r="X128" i="229"/>
  <c r="R170" i="229"/>
  <c r="N129" i="229"/>
  <c r="V89" i="229"/>
  <c r="L169" i="229"/>
  <c r="Q85" i="229"/>
  <c r="Y167" i="229"/>
  <c r="Q38" i="229"/>
  <c r="V177" i="229"/>
  <c r="V90" i="229"/>
  <c r="T132" i="229"/>
  <c r="J160" i="229"/>
  <c r="W36" i="229"/>
  <c r="H67" i="229"/>
  <c r="X97" i="229"/>
  <c r="P78" i="229"/>
  <c r="Z37" i="229"/>
  <c r="W32" i="229"/>
  <c r="O115" i="229"/>
  <c r="J155" i="229"/>
  <c r="M166" i="229"/>
  <c r="L15" i="229"/>
  <c r="I54" i="229"/>
  <c r="N79" i="229"/>
  <c r="AA92" i="229"/>
  <c r="K68" i="229"/>
  <c r="L14" i="229"/>
  <c r="Q178" i="229"/>
  <c r="O30" i="229"/>
  <c r="W67" i="229"/>
  <c r="L27" i="229"/>
  <c r="T88" i="229"/>
  <c r="R87" i="229"/>
  <c r="N55" i="229"/>
  <c r="S77" i="229"/>
  <c r="Z141" i="229"/>
  <c r="N146" i="229"/>
  <c r="H16" i="229"/>
  <c r="T83" i="229"/>
  <c r="O131" i="229"/>
  <c r="T165" i="229"/>
  <c r="Z54" i="229"/>
  <c r="O11" i="229"/>
  <c r="W173" i="229"/>
  <c r="W16" i="229"/>
  <c r="O175" i="229"/>
  <c r="U109" i="229"/>
  <c r="K70" i="229"/>
  <c r="H134" i="229"/>
  <c r="V109" i="229"/>
  <c r="H51" i="229"/>
  <c r="Q122" i="229"/>
  <c r="T82" i="229"/>
  <c r="AA5" i="229"/>
  <c r="Z53" i="229"/>
  <c r="J37" i="229"/>
  <c r="H74" i="229"/>
  <c r="R165" i="229"/>
  <c r="L33" i="229"/>
  <c r="L12" i="229"/>
  <c r="L36" i="229"/>
  <c r="W164" i="229"/>
  <c r="K62" i="229"/>
  <c r="X22" i="229"/>
  <c r="S46" i="229"/>
  <c r="N50" i="229"/>
  <c r="S59" i="229"/>
  <c r="J43" i="229"/>
  <c r="S42" i="229"/>
  <c r="M85" i="229"/>
  <c r="Q69" i="229"/>
  <c r="J134" i="229"/>
  <c r="S11" i="229"/>
  <c r="U90" i="229"/>
  <c r="Q20" i="229"/>
  <c r="Q79" i="229"/>
  <c r="J100" i="229"/>
  <c r="W22" i="229"/>
  <c r="L38" i="229"/>
  <c r="S35" i="229"/>
  <c r="N151" i="229"/>
  <c r="R22" i="229"/>
  <c r="O128" i="229"/>
  <c r="I113" i="229"/>
  <c r="O74" i="229"/>
  <c r="T78" i="229"/>
  <c r="X21" i="229"/>
  <c r="AA13" i="229"/>
  <c r="N11" i="229"/>
  <c r="I35" i="229"/>
  <c r="W92" i="229"/>
  <c r="H75" i="229"/>
  <c r="M104" i="229"/>
  <c r="Q156" i="229"/>
  <c r="M81" i="229"/>
  <c r="N19" i="229"/>
  <c r="H5" i="229"/>
  <c r="I87" i="229"/>
  <c r="Y36" i="229"/>
  <c r="I180" i="229"/>
  <c r="W168" i="229"/>
  <c r="H127" i="229"/>
  <c r="P36" i="229"/>
  <c r="K73" i="229"/>
  <c r="P65" i="229"/>
  <c r="S78" i="229"/>
  <c r="P6" i="229"/>
  <c r="U140" i="229"/>
  <c r="I99" i="229"/>
  <c r="J84" i="229"/>
  <c r="P60" i="229"/>
  <c r="H142" i="229"/>
  <c r="P108" i="229"/>
  <c r="L130" i="229"/>
  <c r="X62" i="229"/>
  <c r="V125" i="229"/>
  <c r="P161" i="229"/>
  <c r="K66" i="229"/>
  <c r="Z39" i="229"/>
  <c r="Q166" i="229"/>
  <c r="Q139" i="229"/>
  <c r="T55" i="229"/>
  <c r="Q176" i="229"/>
  <c r="V59" i="229"/>
  <c r="Z136" i="229"/>
  <c r="Q158" i="229"/>
  <c r="I170" i="229"/>
  <c r="AA28" i="229"/>
  <c r="U93" i="229"/>
  <c r="T109" i="229"/>
  <c r="L13" i="229"/>
  <c r="I6" i="229"/>
  <c r="M73" i="229"/>
  <c r="P153" i="229"/>
  <c r="I125" i="229"/>
  <c r="AA175" i="229"/>
  <c r="L70" i="229"/>
  <c r="U95" i="229"/>
  <c r="S100" i="229"/>
  <c r="L88" i="229"/>
  <c r="H39" i="229"/>
  <c r="K71" i="229"/>
  <c r="X165" i="229"/>
  <c r="W116" i="229"/>
  <c r="I93" i="229"/>
  <c r="AA145" i="229"/>
  <c r="R77" i="229"/>
  <c r="O139" i="229"/>
  <c r="V121" i="229"/>
  <c r="U19" i="229"/>
  <c r="L49" i="229"/>
  <c r="K20" i="229"/>
  <c r="T111" i="229"/>
  <c r="T156" i="229"/>
  <c r="T159" i="229"/>
  <c r="R65" i="229"/>
  <c r="X33" i="229"/>
  <c r="L142" i="229"/>
  <c r="X73" i="229"/>
  <c r="R12" i="229"/>
  <c r="V87" i="229"/>
  <c r="X161" i="229"/>
  <c r="K33" i="229"/>
  <c r="H150" i="229"/>
  <c r="Q142" i="229"/>
  <c r="T149" i="229"/>
  <c r="Q83" i="229"/>
  <c r="I71" i="229"/>
  <c r="M52" i="229"/>
  <c r="O97" i="229"/>
  <c r="Z48" i="229"/>
  <c r="I162" i="229"/>
  <c r="Z125" i="229"/>
  <c r="T18" i="229"/>
  <c r="P142" i="229"/>
  <c r="T105" i="229"/>
  <c r="U172" i="229"/>
  <c r="V58" i="229"/>
  <c r="T19" i="229"/>
  <c r="H38" i="229"/>
  <c r="M103" i="229"/>
  <c r="R97" i="229"/>
  <c r="Y96" i="229"/>
  <c r="P83" i="229"/>
  <c r="O173" i="229"/>
  <c r="N49" i="229"/>
  <c r="U161" i="229"/>
  <c r="J70" i="229"/>
  <c r="N166" i="229"/>
  <c r="Z8" i="229"/>
  <c r="Q5" i="229"/>
  <c r="I169" i="229"/>
  <c r="R49" i="229"/>
  <c r="X35" i="229"/>
  <c r="H35" i="229"/>
  <c r="X172" i="229"/>
  <c r="K148" i="229"/>
  <c r="J4" i="229"/>
  <c r="M71" i="229"/>
  <c r="S66" i="229"/>
  <c r="I154" i="229"/>
  <c r="AA116" i="229"/>
  <c r="L171" i="229"/>
  <c r="Z106" i="229"/>
  <c r="X25" i="229"/>
  <c r="R107" i="229"/>
  <c r="O37" i="229"/>
  <c r="T115" i="229"/>
  <c r="Q103" i="229"/>
  <c r="L129" i="229"/>
  <c r="K94" i="229"/>
  <c r="X14" i="229"/>
  <c r="W95" i="229"/>
  <c r="M145" i="229"/>
  <c r="N124" i="229"/>
  <c r="V97" i="229"/>
  <c r="AA146" i="229"/>
  <c r="T146" i="229"/>
  <c r="Q105" i="229"/>
  <c r="S165" i="229"/>
  <c r="V82" i="229"/>
  <c r="R176" i="229"/>
  <c r="P102" i="229"/>
  <c r="U149" i="229"/>
  <c r="W107" i="229"/>
  <c r="Z64" i="229"/>
  <c r="I148" i="229"/>
  <c r="X23" i="229"/>
  <c r="AA137" i="229"/>
  <c r="S5" i="229"/>
  <c r="Q42" i="229"/>
  <c r="AA123" i="229"/>
  <c r="M175" i="229"/>
  <c r="K96" i="229"/>
  <c r="O41" i="229"/>
  <c r="L63" i="229"/>
  <c r="O2" i="229"/>
  <c r="M51" i="229"/>
  <c r="I13" i="229"/>
  <c r="L84" i="229"/>
  <c r="R106" i="229"/>
  <c r="T41" i="229"/>
  <c r="N168" i="229"/>
  <c r="V94" i="229"/>
  <c r="AA12" i="229"/>
  <c r="V16" i="229"/>
  <c r="R45" i="229"/>
  <c r="W103" i="229"/>
  <c r="O23" i="229"/>
  <c r="L136" i="229"/>
  <c r="J154" i="229"/>
  <c r="U178" i="229"/>
  <c r="H8" i="229"/>
  <c r="W94" i="229"/>
  <c r="N163" i="229"/>
  <c r="W14" i="229"/>
  <c r="P4" i="229"/>
  <c r="AA140" i="229"/>
  <c r="Z122" i="229"/>
  <c r="M180" i="229"/>
  <c r="S87" i="229"/>
  <c r="J80" i="229"/>
  <c r="I149" i="229"/>
  <c r="AA11" i="229"/>
  <c r="U71" i="229"/>
  <c r="H76" i="229"/>
  <c r="O168" i="229"/>
  <c r="K19" i="229"/>
  <c r="N31" i="229"/>
  <c r="I103" i="229"/>
  <c r="Z103" i="229"/>
  <c r="S123" i="229"/>
  <c r="O107" i="229"/>
  <c r="W15" i="229"/>
  <c r="O4" i="229"/>
  <c r="P17" i="229"/>
  <c r="S90" i="229"/>
  <c r="O99" i="229"/>
  <c r="Z26" i="229"/>
  <c r="Q175" i="229"/>
  <c r="Y69" i="229"/>
  <c r="M118" i="229"/>
  <c r="V154" i="229"/>
  <c r="S31" i="229"/>
  <c r="H120" i="229"/>
  <c r="Z131" i="229"/>
  <c r="Z9" i="229"/>
  <c r="I145" i="229"/>
  <c r="V28" i="229"/>
  <c r="Z92" i="229"/>
  <c r="Q49" i="229"/>
  <c r="S116" i="229"/>
  <c r="H78" i="229"/>
  <c r="Y26" i="229"/>
  <c r="Z170" i="229"/>
  <c r="U35" i="229"/>
  <c r="Z82" i="229"/>
  <c r="N72" i="229"/>
  <c r="S44" i="229"/>
  <c r="S43" i="229"/>
  <c r="H133" i="229"/>
  <c r="H70" i="229"/>
  <c r="J140" i="229"/>
  <c r="V122" i="229"/>
  <c r="R157" i="229"/>
  <c r="V41" i="229"/>
  <c r="Q61" i="229"/>
  <c r="AA148" i="229"/>
  <c r="T91" i="229"/>
  <c r="J50" i="229"/>
  <c r="H50" i="229"/>
  <c r="R102" i="229"/>
  <c r="Q141" i="229"/>
  <c r="I12" i="229"/>
  <c r="I178" i="229"/>
  <c r="R28" i="229"/>
  <c r="I177" i="229"/>
  <c r="K48" i="229"/>
  <c r="H106" i="229"/>
  <c r="X83" i="229"/>
  <c r="N27" i="229"/>
  <c r="I4" i="229"/>
  <c r="W30" i="229"/>
  <c r="T167" i="229"/>
  <c r="H135" i="229"/>
  <c r="R50" i="229"/>
  <c r="M94" i="229"/>
  <c r="Y104" i="229"/>
  <c r="R83" i="229"/>
  <c r="S179" i="229"/>
  <c r="L155" i="229"/>
  <c r="M22" i="229"/>
  <c r="T73" i="229"/>
  <c r="N48" i="229"/>
  <c r="Z88" i="229"/>
  <c r="X6" i="229"/>
  <c r="AA83" i="229"/>
  <c r="T79" i="229"/>
  <c r="X40" i="229"/>
  <c r="M174" i="229"/>
  <c r="U122" i="229"/>
  <c r="S30" i="229"/>
  <c r="H174" i="229"/>
  <c r="P3" i="229"/>
  <c r="P16" i="229"/>
  <c r="Z112" i="229"/>
  <c r="T40" i="229"/>
  <c r="H146" i="229"/>
  <c r="S118" i="229"/>
  <c r="T23" i="229"/>
  <c r="U112" i="229"/>
  <c r="M25" i="229"/>
  <c r="W151" i="229"/>
  <c r="AA63" i="229"/>
  <c r="N140" i="229"/>
  <c r="Y99" i="229"/>
  <c r="T14" i="229"/>
  <c r="Z71" i="229"/>
  <c r="AA114" i="229"/>
  <c r="I96" i="229"/>
  <c r="M66" i="229"/>
  <c r="P24" i="229"/>
  <c r="P127" i="229"/>
  <c r="S148" i="229"/>
  <c r="S88" i="229"/>
  <c r="J63" i="229"/>
  <c r="R61" i="229"/>
  <c r="I63" i="229"/>
  <c r="I45" i="229"/>
  <c r="Q80" i="229"/>
  <c r="Z57" i="229"/>
  <c r="O125" i="229"/>
  <c r="M46" i="229"/>
  <c r="Z90" i="229"/>
  <c r="AA52" i="229"/>
  <c r="S115" i="229"/>
  <c r="Y122" i="229"/>
  <c r="V64" i="229"/>
  <c r="Y22" i="229"/>
  <c r="Q154" i="229"/>
  <c r="K142" i="229"/>
  <c r="V137" i="229"/>
  <c r="W175" i="229"/>
  <c r="K113" i="229"/>
  <c r="P125" i="229"/>
  <c r="N92" i="229"/>
  <c r="U110" i="229"/>
  <c r="O148" i="229"/>
  <c r="N116" i="229"/>
  <c r="W80" i="229"/>
  <c r="J174" i="229"/>
  <c r="H21" i="229"/>
  <c r="L90" i="229"/>
  <c r="K171" i="229"/>
  <c r="U155" i="229"/>
  <c r="L83" i="229"/>
  <c r="M78" i="229"/>
  <c r="N25" i="229"/>
  <c r="Q98" i="229"/>
  <c r="O92" i="229"/>
  <c r="W54" i="229"/>
  <c r="K161" i="229"/>
  <c r="X41" i="229"/>
  <c r="M80" i="229"/>
  <c r="I120" i="229"/>
  <c r="R10" i="229"/>
  <c r="W174" i="229"/>
  <c r="I165" i="229"/>
  <c r="O152" i="229"/>
  <c r="R27" i="229"/>
  <c r="H169" i="229"/>
  <c r="U173" i="229"/>
  <c r="W127" i="229"/>
  <c r="X2" i="229"/>
  <c r="T9" i="229"/>
  <c r="V158" i="229"/>
  <c r="K7" i="229"/>
  <c r="S154" i="229"/>
  <c r="K74" i="229"/>
  <c r="O137" i="229"/>
  <c r="U39" i="229"/>
  <c r="S4" i="229"/>
  <c r="O108" i="229"/>
  <c r="T124" i="229"/>
  <c r="Y93" i="229"/>
  <c r="N173" i="229"/>
  <c r="L141" i="229"/>
  <c r="H95" i="229"/>
  <c r="M54" i="229"/>
  <c r="P59" i="229"/>
  <c r="J85" i="229"/>
  <c r="R52" i="229"/>
  <c r="Z10" i="229"/>
  <c r="M120" i="229"/>
  <c r="T93" i="229"/>
  <c r="I140" i="229"/>
  <c r="H79" i="229"/>
  <c r="R112" i="229"/>
  <c r="O124" i="229"/>
  <c r="R30" i="229"/>
  <c r="M153" i="229"/>
  <c r="P66" i="229"/>
  <c r="R79" i="229"/>
  <c r="K16" i="229"/>
  <c r="X170" i="229"/>
  <c r="N61" i="229"/>
  <c r="Q25" i="229"/>
  <c r="O12" i="229"/>
  <c r="H43" i="229"/>
  <c r="S53" i="229"/>
  <c r="Q172" i="229"/>
  <c r="W102" i="229"/>
  <c r="I59" i="229"/>
  <c r="T27" i="229"/>
  <c r="U174" i="229"/>
  <c r="J27" i="229"/>
  <c r="U73" i="229"/>
  <c r="I107" i="229"/>
  <c r="P25" i="229"/>
  <c r="T30" i="229"/>
  <c r="K115" i="229"/>
  <c r="I91" i="229"/>
  <c r="I84" i="229"/>
  <c r="N3" i="229"/>
  <c r="L74" i="229"/>
  <c r="X103" i="229"/>
  <c r="M16" i="229"/>
  <c r="P84" i="229"/>
  <c r="W158" i="229"/>
  <c r="H148" i="229"/>
  <c r="V106" i="229"/>
  <c r="T71" i="229"/>
  <c r="Z158" i="229"/>
  <c r="R127" i="229"/>
  <c r="U137" i="229"/>
  <c r="N149" i="229"/>
  <c r="U139" i="229"/>
  <c r="V2" i="229"/>
  <c r="Q65" i="229"/>
  <c r="Z128" i="229"/>
  <c r="Q81" i="229"/>
  <c r="K126" i="229"/>
  <c r="O9" i="229"/>
  <c r="L178" i="229"/>
  <c r="J71" i="229"/>
  <c r="I42" i="229"/>
  <c r="V139" i="229"/>
  <c r="X75" i="229"/>
  <c r="K152" i="229"/>
  <c r="X176" i="229"/>
  <c r="Z116" i="229"/>
  <c r="O60" i="229"/>
  <c r="Q58" i="229"/>
  <c r="P53" i="229"/>
  <c r="O166" i="229"/>
  <c r="S177" i="229"/>
  <c r="X95" i="229"/>
  <c r="V35" i="229"/>
  <c r="O174" i="229"/>
  <c r="AA48" i="229"/>
  <c r="R136" i="229"/>
  <c r="S74" i="229"/>
  <c r="W126" i="229"/>
  <c r="V57" i="229"/>
  <c r="M77" i="229"/>
  <c r="M2" i="229"/>
  <c r="W172" i="229"/>
  <c r="X178" i="229"/>
  <c r="W113" i="229"/>
  <c r="N128" i="229"/>
  <c r="P157" i="229"/>
  <c r="V61" i="229"/>
  <c r="H152" i="229"/>
  <c r="M43" i="229"/>
  <c r="Y33" i="229"/>
  <c r="X45" i="229"/>
  <c r="P113" i="229"/>
  <c r="AA36" i="229"/>
  <c r="V22" i="229"/>
  <c r="Z13" i="229"/>
  <c r="N111" i="229"/>
  <c r="U36" i="229"/>
  <c r="Z111" i="229"/>
  <c r="Z32" i="229"/>
  <c r="W53" i="229"/>
  <c r="T8" i="229"/>
  <c r="I29" i="229"/>
  <c r="Q180" i="229"/>
  <c r="V62" i="229"/>
  <c r="U169" i="229"/>
  <c r="J83" i="229"/>
  <c r="I3" i="229"/>
  <c r="L115" i="229"/>
  <c r="K8" i="229"/>
  <c r="U4" i="229"/>
  <c r="W134" i="229"/>
  <c r="I22" i="229"/>
  <c r="H124" i="229"/>
  <c r="V103" i="229"/>
  <c r="J133" i="229"/>
  <c r="N78" i="229"/>
  <c r="J68" i="229"/>
  <c r="AA9" i="229"/>
  <c r="M176" i="229"/>
  <c r="P49" i="229"/>
  <c r="X96" i="229"/>
  <c r="P75" i="229"/>
  <c r="J96" i="229"/>
  <c r="W64" i="229"/>
  <c r="P27" i="229"/>
  <c r="I15" i="229"/>
  <c r="Z47" i="229"/>
  <c r="H98" i="229"/>
  <c r="T141" i="229"/>
  <c r="P150" i="229"/>
  <c r="Q95" i="229"/>
  <c r="AA67" i="229"/>
  <c r="Z42" i="229"/>
  <c r="L82" i="229"/>
  <c r="N144" i="229"/>
  <c r="J9" i="229"/>
  <c r="N161" i="229"/>
  <c r="I147" i="229"/>
  <c r="M142" i="229"/>
  <c r="K37" i="229"/>
  <c r="P33" i="229"/>
  <c r="P31" i="229"/>
  <c r="W138" i="229"/>
  <c r="X99" i="229"/>
  <c r="M140" i="229"/>
  <c r="K105" i="229"/>
  <c r="X101" i="229"/>
  <c r="K64" i="229"/>
  <c r="W7" i="229"/>
  <c r="X131" i="229"/>
  <c r="J6" i="229"/>
  <c r="U25" i="229"/>
  <c r="V104" i="229"/>
  <c r="O156" i="229"/>
  <c r="Q77" i="229"/>
  <c r="O149" i="229"/>
  <c r="O153" i="229"/>
  <c r="Z147" i="229"/>
  <c r="N39" i="229"/>
  <c r="O106" i="229"/>
  <c r="W47" i="229"/>
  <c r="J149" i="229"/>
  <c r="L145" i="229"/>
  <c r="Y54" i="229"/>
  <c r="J7" i="229"/>
  <c r="Y162" i="229"/>
  <c r="R20" i="229"/>
  <c r="N100" i="229"/>
  <c r="J94" i="229"/>
  <c r="S50" i="229"/>
  <c r="R154" i="229"/>
  <c r="Q108" i="229"/>
  <c r="AA87" i="229"/>
  <c r="X30" i="229"/>
  <c r="W33" i="229"/>
  <c r="N35" i="229"/>
  <c r="X9" i="229"/>
  <c r="I57" i="229"/>
  <c r="H125" i="229"/>
  <c r="J126" i="229"/>
  <c r="I137" i="229"/>
  <c r="I155" i="229"/>
  <c r="W152" i="229"/>
  <c r="I176" i="229"/>
  <c r="AA160" i="229"/>
  <c r="M134" i="229"/>
  <c r="N148" i="229"/>
  <c r="X127" i="229"/>
  <c r="T86" i="229"/>
  <c r="AA149" i="229"/>
  <c r="W27" i="229"/>
  <c r="U146" i="229"/>
  <c r="AA33" i="229"/>
  <c r="O68" i="229"/>
  <c r="L163" i="229"/>
  <c r="N152" i="229"/>
  <c r="U5" i="229"/>
  <c r="Y177" i="229"/>
  <c r="J79" i="229"/>
  <c r="M110" i="229"/>
  <c r="M130" i="229"/>
  <c r="W123" i="229"/>
  <c r="I115" i="229"/>
  <c r="W144" i="229"/>
  <c r="P9" i="229"/>
  <c r="H108" i="229"/>
  <c r="Z24" i="229"/>
  <c r="W70" i="229"/>
  <c r="Z69" i="229"/>
  <c r="N57" i="229"/>
  <c r="V151" i="229"/>
  <c r="R108" i="229"/>
  <c r="J66" i="229"/>
  <c r="O151" i="229"/>
  <c r="S159" i="229"/>
  <c r="N137" i="229"/>
  <c r="Z129" i="229"/>
  <c r="O133" i="229"/>
  <c r="S128" i="229"/>
  <c r="T62" i="229"/>
  <c r="I25" i="229"/>
  <c r="S92" i="229"/>
  <c r="M48" i="229"/>
  <c r="K165" i="229"/>
  <c r="P109" i="229"/>
  <c r="Z30" i="229"/>
  <c r="I26" i="229"/>
  <c r="P177" i="229"/>
  <c r="P93" i="229"/>
  <c r="AA98" i="229"/>
  <c r="W66" i="229"/>
  <c r="S7" i="229"/>
  <c r="I38" i="229"/>
  <c r="U40" i="229"/>
  <c r="AA109" i="229"/>
  <c r="N167" i="229"/>
  <c r="I51" i="229"/>
  <c r="X144" i="229"/>
  <c r="K151" i="229"/>
  <c r="P86" i="229"/>
  <c r="Y50" i="229"/>
  <c r="T136" i="229"/>
  <c r="L85" i="229"/>
  <c r="X140" i="229"/>
  <c r="R16" i="229"/>
  <c r="U175" i="229"/>
  <c r="H28" i="229"/>
  <c r="M165" i="229"/>
  <c r="X146" i="229"/>
  <c r="K127" i="229"/>
  <c r="S156" i="229"/>
  <c r="U108" i="229"/>
  <c r="L47" i="229"/>
  <c r="Z81" i="229"/>
  <c r="J57" i="229"/>
  <c r="L58" i="229"/>
  <c r="L20" i="229"/>
  <c r="I108" i="229"/>
  <c r="X180" i="229"/>
  <c r="K144" i="229"/>
  <c r="X17" i="229"/>
  <c r="P172" i="229"/>
  <c r="O26" i="229"/>
  <c r="AA101" i="229"/>
  <c r="O158" i="229"/>
  <c r="Q8" i="229"/>
  <c r="M89" i="229"/>
  <c r="Y82" i="229"/>
  <c r="N40" i="229"/>
  <c r="Y155" i="229"/>
  <c r="I53" i="229"/>
  <c r="H69" i="229"/>
  <c r="N22" i="229"/>
  <c r="I127" i="229"/>
  <c r="S117" i="229"/>
  <c r="U16" i="229"/>
  <c r="K116" i="229"/>
  <c r="Y18" i="229"/>
  <c r="Q67" i="229"/>
  <c r="W5" i="229"/>
  <c r="M163" i="229"/>
  <c r="AA155" i="229"/>
  <c r="H80" i="229"/>
  <c r="Z127" i="229"/>
  <c r="H81" i="229"/>
  <c r="W108" i="229"/>
  <c r="S101" i="229"/>
  <c r="S129" i="229"/>
  <c r="AA38" i="229"/>
  <c r="AA77" i="229"/>
  <c r="Q109" i="229"/>
  <c r="I49" i="229"/>
  <c r="W17" i="229"/>
  <c r="P121" i="229"/>
  <c r="Q74" i="229"/>
  <c r="P46" i="229"/>
  <c r="Y60" i="229"/>
  <c r="U141" i="229"/>
  <c r="Z156" i="229"/>
  <c r="M29" i="229"/>
  <c r="X98" i="229"/>
  <c r="K12" i="229"/>
  <c r="M82" i="229"/>
  <c r="I123" i="229"/>
  <c r="T166" i="229"/>
  <c r="N178" i="229"/>
  <c r="L48" i="229"/>
  <c r="AA76" i="229"/>
  <c r="R160" i="229"/>
  <c r="I98" i="229"/>
  <c r="R2" i="229"/>
  <c r="R110" i="229"/>
  <c r="H88" i="229"/>
  <c r="J73" i="229"/>
  <c r="H139" i="229"/>
  <c r="O34" i="229"/>
  <c r="X171" i="229"/>
  <c r="V7" i="229"/>
  <c r="S107" i="229"/>
  <c r="I41" i="229"/>
  <c r="R24" i="229"/>
  <c r="Z117" i="229"/>
  <c r="S175" i="229"/>
  <c r="L146" i="229"/>
  <c r="W39" i="229"/>
  <c r="I36" i="229"/>
  <c r="Z121" i="229"/>
  <c r="W141" i="229"/>
  <c r="M72" i="229"/>
  <c r="AA20" i="229"/>
  <c r="N109" i="229"/>
  <c r="O142" i="229"/>
  <c r="W58" i="229"/>
  <c r="X61" i="229"/>
  <c r="Z149" i="229"/>
  <c r="S18" i="229"/>
  <c r="Y10" i="229"/>
  <c r="H122" i="229"/>
  <c r="M111" i="229"/>
  <c r="Z7" i="229"/>
  <c r="X49" i="229"/>
  <c r="H87" i="229"/>
  <c r="L157" i="229"/>
  <c r="U42" i="229"/>
  <c r="J103" i="229"/>
  <c r="P12" i="229"/>
  <c r="Z36" i="229"/>
  <c r="O75" i="229"/>
  <c r="H168" i="229"/>
  <c r="U51" i="229"/>
  <c r="S94" i="229"/>
  <c r="L39" i="229"/>
  <c r="Q87" i="229"/>
  <c r="AA170" i="229"/>
  <c r="Q163" i="229"/>
  <c r="K100" i="229"/>
  <c r="M93" i="229"/>
  <c r="N117" i="229"/>
  <c r="T54" i="229"/>
  <c r="Q11" i="229"/>
  <c r="O109" i="229"/>
  <c r="V162" i="229"/>
  <c r="K166" i="229"/>
  <c r="R153" i="229"/>
  <c r="J17" i="229"/>
  <c r="AA82" i="229"/>
  <c r="H159" i="229"/>
  <c r="V172" i="229"/>
  <c r="Y11" i="229"/>
  <c r="Z51" i="229"/>
  <c r="Y34" i="229"/>
  <c r="H123" i="229"/>
  <c r="Y72" i="229"/>
  <c r="M67" i="229"/>
  <c r="I112" i="229"/>
  <c r="P44" i="229"/>
  <c r="S143" i="229"/>
  <c r="Y37" i="229"/>
  <c r="U100" i="229"/>
  <c r="R179" i="229"/>
  <c r="Y145" i="229"/>
  <c r="S102" i="229"/>
  <c r="Q104" i="229"/>
  <c r="W124" i="229"/>
  <c r="N103" i="229"/>
  <c r="W56" i="229"/>
  <c r="X37" i="229"/>
  <c r="X179" i="229"/>
  <c r="Y13" i="229"/>
  <c r="R162" i="229"/>
  <c r="K50" i="229"/>
  <c r="M133" i="229"/>
  <c r="AA112" i="229"/>
  <c r="X47" i="229"/>
  <c r="N107" i="229"/>
  <c r="Q160" i="229"/>
  <c r="R169" i="229"/>
  <c r="Y161" i="229"/>
  <c r="W88" i="229"/>
  <c r="O17" i="229"/>
  <c r="N85" i="229"/>
  <c r="R156" i="229"/>
  <c r="R123" i="229"/>
  <c r="J62" i="229"/>
  <c r="N73" i="229"/>
  <c r="H180" i="229"/>
  <c r="I80" i="229"/>
  <c r="V25" i="229"/>
  <c r="J33" i="229"/>
  <c r="O165" i="229"/>
  <c r="I85" i="229"/>
  <c r="P95" i="229"/>
  <c r="W106" i="229"/>
  <c r="X72" i="229"/>
  <c r="J47" i="229"/>
  <c r="AA46" i="229"/>
  <c r="T53" i="229"/>
  <c r="Y106" i="229"/>
  <c r="P43" i="229"/>
  <c r="I114" i="229"/>
  <c r="W117" i="229"/>
  <c r="L150" i="229"/>
  <c r="P69" i="229"/>
  <c r="V20" i="229"/>
  <c r="W19" i="229"/>
  <c r="V119" i="229"/>
  <c r="X138" i="229"/>
  <c r="O29" i="229"/>
  <c r="Y103" i="229"/>
  <c r="O86" i="229"/>
  <c r="W161" i="229"/>
  <c r="R76" i="229"/>
  <c r="Y27" i="229"/>
  <c r="P70" i="229"/>
  <c r="L64" i="229"/>
  <c r="N102" i="229"/>
  <c r="O177" i="229"/>
  <c r="U117" i="229"/>
  <c r="V19" i="229"/>
  <c r="Z115" i="229"/>
  <c r="J121" i="229"/>
  <c r="J56" i="229"/>
  <c r="W31" i="229"/>
  <c r="V39" i="229"/>
  <c r="U150" i="229"/>
  <c r="AA10" i="229"/>
  <c r="V52" i="229"/>
  <c r="M39" i="229"/>
  <c r="Q18" i="229"/>
  <c r="Q169" i="229"/>
  <c r="L177" i="229"/>
  <c r="M158" i="229"/>
  <c r="M159" i="229"/>
  <c r="T90" i="229"/>
  <c r="J21" i="229"/>
  <c r="H77" i="229"/>
  <c r="V166" i="229"/>
  <c r="T66" i="229"/>
  <c r="Z146" i="229"/>
  <c r="I119" i="229"/>
  <c r="V4" i="229"/>
  <c r="L161" i="229"/>
  <c r="P164" i="229"/>
  <c r="O101" i="229"/>
  <c r="Z59" i="229"/>
  <c r="P50" i="229"/>
  <c r="AA111" i="229"/>
  <c r="Z35" i="229"/>
  <c r="M95" i="229"/>
  <c r="U13" i="229"/>
  <c r="Q2" i="229"/>
  <c r="N45" i="229"/>
  <c r="Z11" i="229"/>
  <c r="Q10" i="229"/>
  <c r="U27" i="229"/>
  <c r="T3" i="229"/>
  <c r="Z152" i="229"/>
  <c r="N106" i="229"/>
  <c r="I102" i="229"/>
  <c r="N159" i="229"/>
  <c r="X76" i="229"/>
  <c r="R91" i="229"/>
  <c r="AA173" i="229"/>
  <c r="T126" i="229"/>
  <c r="R54" i="229"/>
  <c r="I94" i="229"/>
  <c r="I124" i="229"/>
  <c r="L7" i="229"/>
  <c r="I174" i="229"/>
  <c r="N93" i="229"/>
  <c r="S158" i="229"/>
  <c r="K157" i="229"/>
  <c r="W154" i="229"/>
  <c r="V12" i="229"/>
  <c r="U60" i="229"/>
  <c r="X136" i="229"/>
  <c r="Y5" i="229"/>
  <c r="H3" i="229"/>
  <c r="K178" i="229"/>
  <c r="M55" i="229"/>
  <c r="H52" i="229"/>
  <c r="H97" i="229"/>
  <c r="AA171" i="229"/>
  <c r="X79" i="229"/>
  <c r="S93" i="229"/>
  <c r="T6" i="229"/>
  <c r="M41" i="229"/>
  <c r="Y74" i="229"/>
  <c r="P73" i="229"/>
  <c r="Z120" i="229"/>
  <c r="X84" i="229"/>
  <c r="P98" i="229"/>
  <c r="AA117" i="229"/>
  <c r="N105" i="229"/>
  <c r="U154" i="229"/>
  <c r="R180" i="229"/>
  <c r="Y164" i="229"/>
  <c r="Z164" i="229"/>
  <c r="N67" i="229"/>
  <c r="M105" i="229"/>
  <c r="Y179" i="229"/>
  <c r="W6" i="229"/>
  <c r="T47" i="229"/>
  <c r="V114" i="229"/>
  <c r="AA64" i="229"/>
  <c r="S47" i="229"/>
  <c r="V67" i="229"/>
  <c r="M91" i="229"/>
  <c r="U138" i="229"/>
  <c r="Q111" i="229"/>
  <c r="Z98" i="229"/>
  <c r="W52" i="229"/>
  <c r="K52" i="229"/>
  <c r="N177" i="229"/>
  <c r="Z151" i="229"/>
  <c r="V123" i="229"/>
  <c r="Y138" i="229"/>
  <c r="J14" i="229"/>
  <c r="Q62" i="229"/>
  <c r="J86" i="229"/>
  <c r="T52" i="229"/>
  <c r="Y2" i="229"/>
  <c r="R177" i="229"/>
  <c r="H176" i="229"/>
  <c r="Q24" i="229"/>
  <c r="Y139" i="229"/>
  <c r="H46" i="229"/>
  <c r="J58" i="229"/>
  <c r="V110" i="229"/>
  <c r="W82" i="229"/>
  <c r="H68" i="229"/>
  <c r="I27" i="229"/>
  <c r="J72" i="229"/>
  <c r="T22" i="229"/>
  <c r="O38" i="229"/>
  <c r="K67" i="229"/>
  <c r="O27" i="229"/>
  <c r="W105" i="229"/>
  <c r="M138" i="229"/>
  <c r="W42" i="229"/>
  <c r="M32" i="229"/>
  <c r="U156" i="229"/>
  <c r="L28" i="229"/>
  <c r="N65" i="229"/>
  <c r="P120" i="229"/>
  <c r="U97" i="229"/>
  <c r="AA113" i="229"/>
  <c r="J136" i="229"/>
  <c r="P52" i="229"/>
  <c r="R95" i="229"/>
  <c r="M27" i="229"/>
  <c r="K128" i="229"/>
  <c r="J178" i="229"/>
  <c r="J177" i="229"/>
  <c r="W50" i="229"/>
  <c r="Z171" i="229"/>
  <c r="I74" i="229"/>
  <c r="K2" i="229"/>
  <c r="X57" i="229"/>
  <c r="S25" i="229"/>
  <c r="Y67" i="229"/>
  <c r="L162" i="229"/>
  <c r="W137" i="229"/>
  <c r="X110" i="229"/>
  <c r="U121" i="229"/>
  <c r="P80" i="229"/>
  <c r="I158" i="229"/>
  <c r="Y131" i="229"/>
  <c r="Z70" i="229"/>
  <c r="AA127" i="229"/>
  <c r="R89" i="229"/>
  <c r="N160" i="229"/>
  <c r="O96" i="229"/>
  <c r="K56" i="229"/>
  <c r="L5" i="229"/>
  <c r="L32" i="229"/>
  <c r="M100" i="229"/>
  <c r="J29" i="229"/>
  <c r="T59" i="229"/>
  <c r="AA120" i="229"/>
  <c r="L98" i="229"/>
  <c r="R53" i="229"/>
  <c r="O91" i="229"/>
  <c r="Z12" i="229"/>
  <c r="AA39" i="229"/>
  <c r="J171" i="229"/>
  <c r="Z34" i="229"/>
  <c r="W166" i="229"/>
  <c r="U162" i="229"/>
  <c r="T26" i="229"/>
  <c r="U177" i="229"/>
  <c r="L57" i="229"/>
  <c r="M24" i="229"/>
  <c r="Q150" i="229"/>
  <c r="V47" i="229"/>
  <c r="Y94" i="229"/>
  <c r="J169" i="229"/>
  <c r="L144" i="229"/>
  <c r="Y124" i="229"/>
  <c r="H34" i="229"/>
  <c r="J53" i="229"/>
  <c r="J89" i="229"/>
  <c r="L96" i="229"/>
  <c r="U105" i="229"/>
  <c r="S180" i="229"/>
  <c r="Y91" i="229"/>
  <c r="W72" i="229"/>
  <c r="X120" i="229"/>
  <c r="I78" i="229"/>
  <c r="T123" i="229"/>
  <c r="N87" i="229"/>
  <c r="J59" i="229"/>
  <c r="J124" i="229"/>
  <c r="P42" i="229"/>
  <c r="M155" i="229"/>
  <c r="Z28" i="229"/>
  <c r="X148" i="229"/>
  <c r="T63" i="229"/>
  <c r="X129" i="229"/>
  <c r="O83" i="229"/>
  <c r="O122" i="229"/>
  <c r="V79" i="229"/>
  <c r="M116" i="229"/>
  <c r="H157" i="229"/>
  <c r="R29" i="229"/>
  <c r="L43" i="229"/>
  <c r="T122" i="229"/>
  <c r="X31" i="229"/>
  <c r="J165" i="229"/>
  <c r="K133" i="229"/>
  <c r="R118" i="229"/>
  <c r="N70" i="229"/>
  <c r="AA79" i="229"/>
  <c r="O178" i="229"/>
  <c r="P133" i="229"/>
  <c r="R137" i="229"/>
  <c r="U10" i="229"/>
  <c r="M10" i="229"/>
  <c r="P67" i="229"/>
  <c r="I46" i="229"/>
  <c r="L170" i="229"/>
  <c r="S33" i="229"/>
  <c r="N83" i="229"/>
  <c r="P110" i="229"/>
  <c r="Q68" i="229"/>
  <c r="K72" i="229"/>
  <c r="I104" i="229"/>
  <c r="X58" i="229"/>
  <c r="S20" i="229"/>
  <c r="AA73" i="229"/>
  <c r="U167" i="229"/>
  <c r="L99" i="229"/>
  <c r="R166" i="229"/>
  <c r="T142" i="229"/>
  <c r="U79" i="229"/>
  <c r="T113" i="229"/>
  <c r="Q16" i="229"/>
  <c r="W96" i="229"/>
  <c r="Y157" i="229"/>
  <c r="Q113" i="229"/>
  <c r="AA35" i="229"/>
  <c r="U67" i="229"/>
  <c r="M65" i="229"/>
  <c r="H112" i="229"/>
  <c r="AA100" i="229"/>
  <c r="Z85" i="229"/>
  <c r="W24" i="229"/>
  <c r="R96" i="229"/>
  <c r="T31" i="229"/>
  <c r="AA165" i="229"/>
  <c r="N42" i="229"/>
  <c r="P74" i="229"/>
  <c r="H30" i="229"/>
  <c r="K107" i="229"/>
  <c r="U81" i="229"/>
  <c r="Q57" i="229"/>
  <c r="W87" i="229"/>
  <c r="O7" i="229"/>
  <c r="R15" i="229"/>
  <c r="P116" i="229"/>
  <c r="H110" i="229"/>
  <c r="H41" i="229"/>
  <c r="U2" i="229"/>
  <c r="N164" i="229"/>
  <c r="J142" i="229"/>
  <c r="Q56" i="229"/>
  <c r="P114" i="229"/>
  <c r="S171" i="229"/>
  <c r="Q179" i="229"/>
  <c r="Y166" i="229"/>
  <c r="U65" i="229"/>
  <c r="X12" i="229"/>
  <c r="X143" i="229"/>
  <c r="N77" i="229"/>
  <c r="X74" i="229"/>
  <c r="H20" i="229"/>
  <c r="H36" i="229"/>
  <c r="R51" i="229"/>
  <c r="L133" i="229"/>
  <c r="Q78" i="229"/>
  <c r="W89" i="229"/>
  <c r="AA8" i="229"/>
  <c r="O8" i="229"/>
  <c r="S9" i="229"/>
  <c r="Z65" i="229"/>
  <c r="R149" i="229"/>
  <c r="N126" i="229"/>
  <c r="N62" i="229"/>
  <c r="S13" i="229"/>
  <c r="V29" i="229"/>
  <c r="V174" i="229"/>
  <c r="U47" i="229"/>
  <c r="M12" i="229"/>
  <c r="Q19" i="229"/>
  <c r="P100" i="229"/>
  <c r="N53" i="229"/>
  <c r="M106" i="229"/>
  <c r="V63" i="229"/>
  <c r="K162" i="229"/>
  <c r="AA42" i="229"/>
  <c r="U147" i="229"/>
  <c r="O79" i="229"/>
  <c r="I28" i="229"/>
  <c r="V70" i="229"/>
  <c r="M154" i="229"/>
  <c r="H55" i="229"/>
  <c r="M148" i="229"/>
  <c r="S112" i="229"/>
  <c r="J41" i="229"/>
  <c r="P145" i="229"/>
  <c r="U148" i="229"/>
  <c r="Q144" i="229"/>
  <c r="M64" i="229"/>
  <c r="K89" i="229"/>
  <c r="P37" i="229"/>
  <c r="Q84" i="229"/>
  <c r="Z140" i="229"/>
  <c r="V107" i="229"/>
  <c r="X123" i="229"/>
  <c r="S34" i="229"/>
  <c r="Z118" i="229"/>
  <c r="N4" i="229"/>
  <c r="O120" i="229"/>
  <c r="U163" i="229"/>
  <c r="O78" i="229"/>
  <c r="X118" i="229"/>
  <c r="Y95" i="229"/>
  <c r="R82" i="229"/>
  <c r="X54" i="229"/>
  <c r="H179" i="229"/>
  <c r="AA139" i="229"/>
  <c r="O102" i="229"/>
  <c r="O62" i="229"/>
  <c r="W23" i="229"/>
  <c r="S97" i="229"/>
  <c r="J22" i="229"/>
  <c r="Y75" i="229"/>
  <c r="L69" i="229"/>
  <c r="R133" i="229"/>
  <c r="AA174" i="229"/>
  <c r="L176" i="229"/>
  <c r="P10" i="229"/>
  <c r="X53" i="229"/>
  <c r="I77" i="229"/>
  <c r="AA152" i="229"/>
  <c r="X50" i="229"/>
  <c r="H165" i="229"/>
  <c r="X7" i="229"/>
  <c r="O81" i="229"/>
  <c r="S3" i="229"/>
  <c r="H105" i="229"/>
  <c r="K90" i="229"/>
  <c r="L117" i="229"/>
  <c r="P152" i="229"/>
  <c r="W121" i="229"/>
  <c r="K58" i="229"/>
  <c r="K47" i="229"/>
  <c r="W84" i="229"/>
  <c r="Y137" i="229"/>
  <c r="Z18" i="229"/>
  <c r="V72" i="229"/>
  <c r="I40" i="229"/>
  <c r="N82" i="229"/>
  <c r="X46" i="229"/>
  <c r="AA118" i="229"/>
  <c r="U104" i="229"/>
  <c r="P103" i="229"/>
  <c r="N26" i="229"/>
  <c r="W78" i="229"/>
  <c r="P138" i="229"/>
  <c r="W46" i="229"/>
  <c r="X90" i="229"/>
  <c r="R105" i="229"/>
  <c r="J92" i="229"/>
  <c r="AA24" i="229"/>
  <c r="I56" i="229"/>
  <c r="O63" i="229"/>
  <c r="AA4" i="229"/>
  <c r="S155" i="229"/>
  <c r="M8" i="229"/>
  <c r="S64" i="229"/>
  <c r="J106" i="229"/>
  <c r="M160" i="229"/>
  <c r="V18" i="229"/>
  <c r="L55" i="229"/>
  <c r="L72" i="229"/>
  <c r="K81" i="229"/>
  <c r="Q151" i="229"/>
  <c r="M123" i="229"/>
  <c r="K146" i="229"/>
  <c r="Y158" i="229"/>
  <c r="H25" i="229"/>
  <c r="AA158" i="229"/>
  <c r="U78" i="229"/>
  <c r="N12" i="229"/>
  <c r="T51" i="229"/>
  <c r="X87" i="229"/>
  <c r="V10" i="229"/>
  <c r="R69" i="229"/>
  <c r="Y116" i="229"/>
  <c r="K45" i="229"/>
  <c r="Y102" i="229"/>
  <c r="S166" i="229"/>
  <c r="K135" i="229"/>
  <c r="AA143" i="229"/>
  <c r="H45" i="229"/>
  <c r="S49" i="229"/>
  <c r="Y39" i="229"/>
  <c r="K121" i="229"/>
  <c r="H136" i="229"/>
  <c r="Q94" i="229"/>
  <c r="M87" i="229"/>
  <c r="Z145" i="229"/>
  <c r="X157" i="229"/>
  <c r="L87" i="229"/>
  <c r="V171" i="229"/>
  <c r="V100" i="229"/>
  <c r="K143" i="229"/>
  <c r="V51" i="229"/>
  <c r="U77" i="229"/>
  <c r="AA176" i="229"/>
  <c r="K176" i="229"/>
  <c r="I16" i="229"/>
  <c r="Z134" i="229"/>
  <c r="M40" i="229"/>
  <c r="V118" i="229"/>
  <c r="J138" i="229"/>
  <c r="N54" i="229"/>
  <c r="T170" i="229"/>
  <c r="S150" i="229"/>
  <c r="V74" i="229"/>
  <c r="AA130" i="229"/>
  <c r="J44" i="229"/>
  <c r="S160" i="229"/>
  <c r="W49" i="229"/>
  <c r="H13" i="229"/>
  <c r="O121" i="229"/>
  <c r="U86" i="229"/>
  <c r="V142" i="229"/>
  <c r="L173" i="229"/>
  <c r="R88" i="229"/>
  <c r="Y135" i="229"/>
  <c r="W133" i="229"/>
  <c r="S76" i="229"/>
  <c r="M13" i="229"/>
  <c r="H109" i="229"/>
  <c r="O89" i="229"/>
  <c r="T98" i="229"/>
  <c r="S10" i="229"/>
  <c r="O111" i="229"/>
  <c r="T129" i="229"/>
  <c r="Q17" i="229"/>
  <c r="U56" i="229"/>
  <c r="S162" i="229"/>
  <c r="W18" i="229"/>
  <c r="K180" i="229"/>
  <c r="Q48" i="229"/>
  <c r="I79" i="229"/>
  <c r="J164" i="229"/>
  <c r="L111" i="229"/>
  <c r="Q143" i="229"/>
  <c r="W71" i="229"/>
  <c r="O95" i="229"/>
  <c r="N136" i="229"/>
  <c r="AA172" i="229"/>
  <c r="Y163" i="229"/>
  <c r="W43" i="229"/>
  <c r="L156" i="229"/>
  <c r="N10" i="229"/>
  <c r="J39" i="229"/>
  <c r="U34" i="229"/>
  <c r="I179" i="229"/>
  <c r="U61" i="229"/>
  <c r="J19" i="229"/>
  <c r="R129" i="229"/>
  <c r="K141" i="229"/>
  <c r="I89" i="229"/>
  <c r="I34" i="229"/>
  <c r="X126" i="229"/>
  <c r="H137" i="229"/>
  <c r="M88" i="229"/>
  <c r="Y144" i="229"/>
  <c r="K17" i="229"/>
  <c r="J104" i="229"/>
  <c r="J31" i="229"/>
  <c r="L54" i="229"/>
  <c r="J42" i="229"/>
  <c r="H177" i="229"/>
  <c r="Y35" i="229"/>
  <c r="T143" i="229"/>
  <c r="S36" i="229"/>
  <c r="X85" i="229"/>
  <c r="S104" i="229"/>
  <c r="W98" i="229"/>
  <c r="R103" i="229"/>
  <c r="V141" i="229"/>
  <c r="T104" i="229"/>
  <c r="Y76" i="229"/>
  <c r="X145" i="229"/>
  <c r="W51" i="229"/>
  <c r="I7" i="229"/>
  <c r="X65" i="229"/>
  <c r="H32" i="229"/>
  <c r="H22" i="229"/>
  <c r="T108" i="229"/>
  <c r="X5" i="229"/>
  <c r="I101" i="229"/>
  <c r="U66" i="229"/>
  <c r="AA144" i="229"/>
  <c r="S163" i="229"/>
  <c r="U180" i="229"/>
  <c r="J98" i="229"/>
  <c r="O80" i="229"/>
  <c r="U55" i="229"/>
  <c r="I122" i="229"/>
  <c r="R39" i="229"/>
  <c r="AA14" i="229"/>
  <c r="I81" i="229"/>
  <c r="T137" i="229"/>
  <c r="I110" i="229"/>
  <c r="O44" i="229"/>
  <c r="O87" i="229"/>
  <c r="Z87" i="229"/>
  <c r="V56" i="229"/>
  <c r="Z154" i="229"/>
  <c r="K79" i="229"/>
  <c r="O73" i="229"/>
  <c r="O24" i="229"/>
  <c r="Z91" i="229"/>
  <c r="Y20" i="229"/>
  <c r="O28" i="229"/>
  <c r="O176" i="229"/>
  <c r="U159" i="229"/>
  <c r="P112" i="229"/>
  <c r="K78" i="229"/>
  <c r="H100" i="229"/>
  <c r="O143" i="229"/>
  <c r="J110" i="229"/>
  <c r="R42" i="229"/>
  <c r="Q92" i="229"/>
  <c r="Q6" i="229"/>
  <c r="AA132" i="229"/>
  <c r="X119" i="229"/>
  <c r="M62" i="229"/>
  <c r="S176" i="229"/>
  <c r="Y142" i="229"/>
  <c r="M167" i="229"/>
  <c r="Y168" i="229"/>
  <c r="Q133" i="229"/>
  <c r="H173" i="229"/>
  <c r="R173" i="229"/>
  <c r="N20" i="229"/>
  <c r="O35" i="229"/>
  <c r="K46" i="229"/>
  <c r="I2" i="229"/>
  <c r="M173" i="229"/>
  <c r="X38" i="229"/>
  <c r="S172" i="229"/>
  <c r="V105" i="229"/>
  <c r="V163" i="229"/>
  <c r="R81" i="229"/>
  <c r="P124" i="229"/>
  <c r="N33" i="229"/>
  <c r="W76" i="229"/>
  <c r="P154" i="229"/>
  <c r="K83" i="229"/>
  <c r="R131" i="229"/>
  <c r="L147" i="229"/>
  <c r="AA44" i="229"/>
  <c r="L23" i="229"/>
  <c r="W4" i="229"/>
  <c r="Z76" i="229"/>
  <c r="V178" i="229"/>
  <c r="K60" i="229"/>
  <c r="I164" i="229"/>
  <c r="H83" i="229"/>
  <c r="O126" i="229"/>
  <c r="I32" i="229"/>
  <c r="X3" i="229"/>
  <c r="AA169" i="229"/>
  <c r="T37" i="229"/>
  <c r="M98" i="229"/>
  <c r="T36" i="229"/>
  <c r="K150" i="229"/>
  <c r="T16" i="229"/>
  <c r="Q128" i="229"/>
  <c r="T121" i="229"/>
  <c r="Z139" i="229"/>
  <c r="X19" i="229"/>
  <c r="S164" i="229"/>
  <c r="Z40" i="229"/>
  <c r="AA124" i="229"/>
  <c r="K5" i="229"/>
  <c r="Z84" i="229"/>
  <c r="Q110" i="229"/>
  <c r="N180" i="229"/>
  <c r="P87" i="229"/>
  <c r="Q21" i="229"/>
  <c r="Z62" i="229"/>
  <c r="J166" i="229"/>
  <c r="K106" i="229"/>
  <c r="V36" i="229"/>
  <c r="L45" i="229"/>
  <c r="S63" i="229"/>
  <c r="N147" i="229"/>
  <c r="X8" i="229"/>
  <c r="X39" i="229"/>
  <c r="U18" i="229"/>
  <c r="R34" i="229"/>
  <c r="T116" i="229"/>
  <c r="AA18" i="229"/>
  <c r="V33" i="229"/>
  <c r="I68" i="229"/>
  <c r="Z157" i="229"/>
  <c r="W169" i="229"/>
  <c r="L2" i="229"/>
  <c r="I97" i="229"/>
  <c r="K111" i="229"/>
  <c r="K87" i="229"/>
  <c r="M53" i="229"/>
  <c r="V128" i="229"/>
  <c r="K31" i="229"/>
  <c r="U14" i="229"/>
  <c r="K110" i="229"/>
  <c r="M128" i="229"/>
  <c r="Y58" i="229"/>
  <c r="S146" i="229"/>
  <c r="V9" i="229"/>
  <c r="Q118" i="229"/>
  <c r="V150" i="229"/>
  <c r="L174" i="229"/>
  <c r="U84" i="229"/>
  <c r="AA29" i="229"/>
  <c r="M97" i="229"/>
  <c r="I92" i="229"/>
  <c r="O51" i="229"/>
  <c r="L132" i="229"/>
  <c r="P57" i="229"/>
  <c r="Y16" i="229"/>
  <c r="Q66" i="229"/>
  <c r="J30" i="229"/>
  <c r="L35" i="229"/>
  <c r="R36" i="229"/>
  <c r="X141" i="229"/>
  <c r="X89" i="229"/>
  <c r="W148" i="229"/>
  <c r="Z43" i="229"/>
  <c r="V179" i="229"/>
  <c r="V50" i="229"/>
  <c r="Z153" i="229"/>
  <c r="V69" i="229"/>
  <c r="W162" i="229"/>
  <c r="O167" i="229"/>
  <c r="Y151" i="229"/>
  <c r="AA178" i="229"/>
  <c r="X93" i="229"/>
  <c r="AA21" i="229"/>
  <c r="X28" i="229"/>
  <c r="I24" i="229"/>
  <c r="K177" i="229"/>
  <c r="H60" i="229"/>
  <c r="AA126" i="229"/>
  <c r="I72" i="229"/>
  <c r="W118" i="229"/>
  <c r="AA80" i="229"/>
  <c r="R152" i="229"/>
  <c r="H29" i="229"/>
  <c r="I39" i="229"/>
  <c r="L143" i="229"/>
  <c r="L34" i="229"/>
  <c r="N138" i="229"/>
  <c r="O150" i="229"/>
  <c r="J162" i="229"/>
  <c r="T173" i="229"/>
  <c r="R68" i="229"/>
  <c r="Q132" i="229"/>
  <c r="Z75" i="229"/>
  <c r="Y92" i="229"/>
  <c r="R141" i="229"/>
  <c r="Y117" i="229"/>
  <c r="W74" i="229"/>
  <c r="V159" i="229"/>
  <c r="Y173" i="229"/>
  <c r="Z61" i="229"/>
  <c r="Z73" i="229"/>
  <c r="L165" i="229"/>
  <c r="AA23" i="229"/>
  <c r="T11" i="229"/>
  <c r="P165" i="229"/>
  <c r="S168" i="229"/>
  <c r="W131" i="229"/>
  <c r="V75" i="229"/>
  <c r="K93" i="229"/>
  <c r="O94" i="229"/>
  <c r="Q112" i="229"/>
  <c r="K15" i="229"/>
  <c r="M69" i="229"/>
  <c r="W177" i="229"/>
  <c r="R143" i="229"/>
  <c r="H31" i="229"/>
  <c r="V144" i="229"/>
  <c r="AA41" i="229"/>
  <c r="K59" i="229"/>
  <c r="T147" i="229"/>
  <c r="AA37" i="229"/>
  <c r="K3" i="229"/>
  <c r="L26" i="229"/>
  <c r="L108" i="229"/>
  <c r="AA115" i="229"/>
  <c r="H172" i="229"/>
  <c r="Y62" i="229"/>
  <c r="H102" i="229"/>
  <c r="H47" i="229"/>
  <c r="Q59" i="229"/>
  <c r="V145" i="229"/>
  <c r="Y19" i="229"/>
  <c r="V6" i="229"/>
  <c r="AA125" i="229"/>
  <c r="T164" i="229"/>
  <c r="T119" i="229"/>
  <c r="P139" i="229"/>
  <c r="N157" i="229"/>
  <c r="P131" i="229"/>
  <c r="P180" i="229"/>
  <c r="L9" i="229"/>
  <c r="Y47" i="229"/>
  <c r="R135" i="229"/>
  <c r="X82" i="229"/>
  <c r="L138" i="229"/>
  <c r="W9" i="229"/>
  <c r="U92" i="229"/>
  <c r="P126" i="229"/>
  <c r="K42" i="229"/>
  <c r="L86" i="229"/>
  <c r="S134" i="229"/>
  <c r="W145" i="229"/>
  <c r="V95" i="229"/>
  <c r="T174" i="229"/>
  <c r="O147" i="229"/>
  <c r="I65" i="229"/>
  <c r="K169" i="229"/>
  <c r="Y89" i="229"/>
  <c r="R140" i="229"/>
  <c r="Y148" i="229"/>
  <c r="AA150" i="229"/>
  <c r="N156" i="229"/>
  <c r="H72" i="229"/>
  <c r="R150" i="229"/>
  <c r="T72" i="229"/>
  <c r="Y178" i="229"/>
  <c r="J49" i="229"/>
  <c r="Q55" i="229"/>
  <c r="W10" i="229"/>
  <c r="O132" i="229"/>
  <c r="L56" i="229"/>
  <c r="J107" i="229"/>
  <c r="V149" i="229"/>
  <c r="K118" i="229"/>
  <c r="Y79" i="229"/>
  <c r="Q54" i="229"/>
  <c r="Q119" i="229"/>
  <c r="W48" i="229"/>
  <c r="S73" i="229"/>
  <c r="M156" i="229"/>
  <c r="J60" i="229"/>
  <c r="T162" i="229"/>
  <c r="U176" i="229"/>
  <c r="S137" i="229"/>
  <c r="N165" i="229"/>
  <c r="S26" i="229"/>
  <c r="N114" i="229"/>
  <c r="N155" i="229"/>
  <c r="K138" i="229"/>
  <c r="K57" i="229"/>
  <c r="Z46" i="229"/>
  <c r="V49" i="229"/>
  <c r="O103" i="229"/>
  <c r="M21" i="229"/>
  <c r="T151" i="229"/>
  <c r="L16" i="229"/>
  <c r="AA72" i="229"/>
  <c r="N51" i="229"/>
  <c r="AA159" i="229"/>
  <c r="R72" i="229"/>
  <c r="R93" i="229"/>
  <c r="Y146" i="229"/>
  <c r="W75" i="229"/>
  <c r="M63" i="229"/>
  <c r="N64" i="229"/>
  <c r="K63" i="229"/>
  <c r="Y40" i="229"/>
  <c r="M139" i="229"/>
  <c r="X135" i="229"/>
  <c r="S55" i="229"/>
  <c r="Z6" i="229"/>
  <c r="J64" i="229"/>
  <c r="R17" i="229"/>
  <c r="W119" i="229"/>
  <c r="Y136" i="229"/>
  <c r="P51" i="229"/>
  <c r="L61" i="229"/>
  <c r="P104" i="229"/>
  <c r="Y7" i="229"/>
  <c r="Q165" i="229"/>
  <c r="S114" i="229"/>
  <c r="Q46" i="229"/>
  <c r="K136" i="229"/>
  <c r="H117" i="229"/>
  <c r="AA136" i="229"/>
  <c r="L114" i="229"/>
  <c r="T44" i="229"/>
  <c r="Y170" i="229"/>
  <c r="M168" i="229"/>
  <c r="U143" i="229"/>
  <c r="L164" i="229"/>
  <c r="Y42" i="229"/>
  <c r="U21" i="229"/>
  <c r="H89" i="229"/>
  <c r="L50" i="229"/>
  <c r="X162" i="229"/>
  <c r="O160" i="229"/>
  <c r="S39" i="229"/>
  <c r="V32" i="229"/>
  <c r="V11" i="229"/>
  <c r="Q32" i="229"/>
  <c r="N97" i="229"/>
  <c r="P115" i="229"/>
  <c r="O53" i="229"/>
  <c r="U62" i="229"/>
  <c r="O19" i="229"/>
  <c r="H93" i="229"/>
  <c r="L30" i="229"/>
  <c r="U68" i="229"/>
  <c r="K132" i="229"/>
  <c r="I141" i="229"/>
  <c r="S170" i="229"/>
  <c r="P18" i="229"/>
  <c r="Z163" i="229"/>
  <c r="U151" i="229"/>
  <c r="AA59" i="229"/>
  <c r="L105" i="229"/>
  <c r="L92" i="229"/>
  <c r="V34" i="229"/>
  <c r="S71" i="229"/>
  <c r="V54" i="229"/>
  <c r="Z74" i="229"/>
  <c r="W79" i="229"/>
  <c r="M149" i="229"/>
  <c r="I175" i="229"/>
  <c r="L79" i="229"/>
  <c r="T130" i="229"/>
  <c r="AA90" i="229"/>
  <c r="P85" i="229"/>
  <c r="I30" i="229"/>
  <c r="U24" i="229"/>
  <c r="Y15" i="229"/>
  <c r="U126" i="229"/>
  <c r="H18" i="229"/>
  <c r="Y28" i="229"/>
  <c r="T175" i="229"/>
  <c r="J176" i="229"/>
  <c r="S140" i="229"/>
  <c r="M47" i="229"/>
  <c r="L24" i="229"/>
  <c r="W159" i="229"/>
  <c r="P72" i="229"/>
  <c r="T46" i="229"/>
  <c r="Y32" i="229"/>
  <c r="Y30" i="229"/>
  <c r="P8" i="229"/>
  <c r="Q148" i="229"/>
  <c r="R5" i="229"/>
  <c r="I75" i="229"/>
  <c r="AA179" i="229"/>
  <c r="O138" i="229"/>
  <c r="P23" i="229"/>
  <c r="Y120" i="229"/>
  <c r="L93" i="229"/>
  <c r="Y78" i="229"/>
  <c r="Z166" i="229"/>
  <c r="H170" i="229"/>
  <c r="Z176" i="229"/>
  <c r="L166" i="229"/>
  <c r="V31" i="229"/>
  <c r="AA134" i="229"/>
  <c r="X153" i="229"/>
  <c r="Y133" i="229"/>
  <c r="R145" i="229"/>
  <c r="X167" i="229"/>
  <c r="Y112" i="229"/>
  <c r="Y118" i="229"/>
  <c r="W135" i="229"/>
  <c r="I86" i="229"/>
  <c r="AA40" i="229"/>
  <c r="V40" i="229"/>
  <c r="N174" i="229"/>
  <c r="X56" i="229"/>
  <c r="O31" i="229"/>
  <c r="W132" i="229"/>
  <c r="L160" i="229"/>
  <c r="Y141" i="229"/>
  <c r="M99" i="229"/>
  <c r="H116" i="229"/>
  <c r="H49" i="229"/>
  <c r="I17" i="229"/>
  <c r="S145" i="229"/>
  <c r="P173" i="229"/>
  <c r="V78" i="229"/>
  <c r="J82" i="229"/>
  <c r="Q12" i="229"/>
  <c r="J28" i="229"/>
  <c r="Z23" i="229"/>
  <c r="M162" i="229"/>
  <c r="O154" i="229"/>
  <c r="M5" i="229"/>
  <c r="Y98" i="229"/>
  <c r="J151" i="229"/>
  <c r="M11" i="229"/>
  <c r="N81" i="229"/>
  <c r="P159" i="229"/>
  <c r="V13" i="229"/>
  <c r="Z5" i="229"/>
  <c r="AA3" i="229"/>
  <c r="V102" i="229"/>
  <c r="K124" i="229"/>
  <c r="J163" i="229"/>
  <c r="O145" i="229"/>
  <c r="X88" i="229"/>
  <c r="T58" i="229"/>
  <c r="O116" i="229"/>
  <c r="AA86" i="229"/>
  <c r="V55" i="229"/>
  <c r="I117" i="229"/>
  <c r="W93" i="229"/>
  <c r="W59" i="229"/>
  <c r="X64" i="229"/>
  <c r="K173" i="229"/>
  <c r="K55" i="229"/>
  <c r="J38" i="229"/>
  <c r="H19" i="229"/>
  <c r="P96" i="229"/>
  <c r="W179" i="229"/>
  <c r="P169" i="229"/>
  <c r="P106" i="229"/>
  <c r="H153" i="229"/>
  <c r="X18" i="229"/>
  <c r="X51" i="229"/>
  <c r="AA71" i="229"/>
  <c r="O52" i="229"/>
  <c r="I172" i="229"/>
  <c r="N143" i="229"/>
  <c r="O36" i="229"/>
  <c r="U130" i="229"/>
  <c r="N7" i="229"/>
  <c r="K24" i="229"/>
  <c r="AA49" i="229"/>
  <c r="Y43" i="229"/>
  <c r="Q71" i="229"/>
  <c r="O90" i="229"/>
  <c r="T81" i="229"/>
  <c r="U179" i="229"/>
  <c r="O72" i="229"/>
  <c r="Q167" i="229"/>
  <c r="M35" i="229"/>
  <c r="S89" i="229"/>
  <c r="S135" i="229"/>
  <c r="Z144" i="229"/>
  <c r="Q121" i="229"/>
  <c r="U166" i="229"/>
  <c r="W122" i="229"/>
  <c r="J74" i="229"/>
  <c r="X24" i="229"/>
  <c r="O70" i="229"/>
  <c r="J153" i="229"/>
  <c r="V135" i="229"/>
  <c r="I11" i="229"/>
  <c r="J13" i="229"/>
  <c r="R57" i="229"/>
  <c r="O104" i="229"/>
  <c r="U7" i="229"/>
  <c r="J69" i="229"/>
  <c r="S51" i="229"/>
  <c r="Y159" i="229"/>
  <c r="O64" i="229"/>
  <c r="AA156" i="229"/>
  <c r="W128" i="229"/>
  <c r="T97" i="229"/>
  <c r="AA105" i="229"/>
  <c r="T153" i="229"/>
  <c r="AA70" i="229"/>
  <c r="AA121" i="229"/>
  <c r="U115" i="229"/>
  <c r="Y121" i="229"/>
  <c r="Q60" i="229"/>
  <c r="K6" i="229"/>
  <c r="O22" i="229"/>
  <c r="U99" i="229"/>
  <c r="V46" i="229"/>
  <c r="K92" i="229"/>
  <c r="Y4" i="229"/>
  <c r="R116" i="229"/>
  <c r="S106" i="229"/>
  <c r="U91" i="229"/>
  <c r="N130" i="229"/>
  <c r="O69" i="229"/>
  <c r="X125" i="229"/>
  <c r="T155" i="229"/>
  <c r="AA91" i="229"/>
  <c r="V112" i="229"/>
  <c r="H166" i="229"/>
  <c r="L128" i="229"/>
  <c r="H144" i="229"/>
  <c r="Q51" i="229"/>
  <c r="U17" i="229"/>
  <c r="K164" i="229"/>
  <c r="K27" i="229"/>
  <c r="Y129" i="229"/>
  <c r="U52" i="229"/>
  <c r="S29" i="229"/>
  <c r="P13" i="229"/>
  <c r="H156" i="229"/>
  <c r="L94" i="229"/>
  <c r="O55" i="229"/>
  <c r="P105" i="229"/>
  <c r="J61" i="229"/>
  <c r="Z165" i="229"/>
  <c r="K97" i="229"/>
  <c r="V96" i="229"/>
  <c r="K43" i="229"/>
  <c r="J180" i="229"/>
  <c r="S84" i="229"/>
  <c r="Y111" i="229"/>
  <c r="Y105" i="229"/>
  <c r="R8" i="229"/>
  <c r="I73" i="229"/>
  <c r="I5" i="229"/>
  <c r="K108" i="229"/>
  <c r="AA180" i="229"/>
  <c r="Y134" i="229"/>
  <c r="Q31" i="229"/>
  <c r="T67" i="229"/>
  <c r="K149" i="229"/>
  <c r="U111" i="229"/>
  <c r="AA51" i="229"/>
  <c r="O82" i="229"/>
  <c r="N175" i="229"/>
  <c r="Y29" i="229"/>
  <c r="Z102" i="229"/>
  <c r="K147" i="229"/>
  <c r="H90" i="229"/>
  <c r="AA32" i="229"/>
  <c r="W62" i="229"/>
  <c r="W167" i="229"/>
  <c r="AA58" i="229"/>
  <c r="X4" i="229"/>
  <c r="J75" i="229"/>
  <c r="M70" i="229"/>
  <c r="N179" i="229"/>
  <c r="H27" i="229"/>
  <c r="I132" i="229"/>
  <c r="U152" i="229"/>
  <c r="X132" i="229"/>
  <c r="Y127" i="229"/>
  <c r="T120" i="229"/>
  <c r="Z86" i="229"/>
  <c r="V92" i="229"/>
  <c r="H23" i="229"/>
  <c r="S153" i="229"/>
  <c r="T157" i="229"/>
  <c r="T80" i="229"/>
  <c r="T171" i="229"/>
  <c r="O3" i="229"/>
  <c r="T106" i="229"/>
  <c r="X92" i="229"/>
  <c r="V77" i="229"/>
  <c r="W63" i="229"/>
  <c r="Q82" i="229"/>
  <c r="R32" i="229"/>
  <c r="N5" i="229"/>
  <c r="Y175" i="229"/>
  <c r="S169" i="229"/>
  <c r="Y59" i="229"/>
  <c r="P21" i="229"/>
  <c r="Z17" i="229"/>
  <c r="K4" i="229"/>
  <c r="T4" i="229"/>
  <c r="M136" i="229"/>
  <c r="H141" i="229"/>
  <c r="L59" i="229"/>
  <c r="J113" i="229"/>
  <c r="J15" i="229"/>
  <c r="U94" i="229"/>
  <c r="O57" i="229"/>
  <c r="Y156" i="229"/>
  <c r="Z55" i="229"/>
  <c r="U153" i="229"/>
  <c r="H99" i="229"/>
  <c r="M34" i="229"/>
  <c r="Z41" i="229"/>
  <c r="O10" i="229"/>
  <c r="Z2" i="229"/>
  <c r="T77" i="229"/>
  <c r="H147" i="229"/>
  <c r="X69" i="229"/>
  <c r="M179" i="229"/>
  <c r="P129" i="229"/>
  <c r="H145" i="229"/>
  <c r="R37" i="229"/>
  <c r="P30" i="229"/>
  <c r="K85" i="229"/>
  <c r="T33" i="229"/>
  <c r="K26" i="229"/>
  <c r="O42" i="229"/>
  <c r="V129" i="229"/>
  <c r="O140" i="229"/>
  <c r="X152" i="229"/>
  <c r="U135" i="229"/>
  <c r="Y126" i="229"/>
  <c r="N108" i="229"/>
  <c r="K102" i="229"/>
  <c r="Q138" i="229"/>
  <c r="Z50" i="229"/>
  <c r="W112" i="229"/>
  <c r="Q96" i="229"/>
  <c r="J123" i="229"/>
  <c r="AA161" i="229"/>
  <c r="P117" i="229"/>
  <c r="R158" i="229"/>
  <c r="N88" i="229"/>
  <c r="Z159" i="229"/>
  <c r="K23" i="229"/>
  <c r="R125" i="229"/>
  <c r="X10" i="229"/>
  <c r="T160" i="229"/>
  <c r="T99" i="229"/>
  <c r="W61" i="229"/>
  <c r="L175" i="229"/>
  <c r="X102" i="229"/>
  <c r="X173" i="229"/>
  <c r="V81" i="229"/>
  <c r="P101" i="229"/>
  <c r="O180" i="229"/>
  <c r="Q76" i="229"/>
  <c r="K159" i="229"/>
  <c r="I60" i="229"/>
  <c r="Y73" i="229"/>
  <c r="AA68" i="229"/>
  <c r="R13" i="229"/>
  <c r="J172" i="229"/>
  <c r="J127" i="229"/>
  <c r="H178" i="229"/>
  <c r="X158" i="229"/>
  <c r="AA57" i="229"/>
  <c r="W83" i="229"/>
  <c r="U54" i="229"/>
  <c r="Q88" i="229"/>
  <c r="P26" i="229"/>
  <c r="R94" i="229"/>
  <c r="I88" i="229"/>
  <c r="S126" i="229"/>
  <c r="J18" i="229"/>
  <c r="R40" i="229"/>
  <c r="P174" i="229"/>
  <c r="K140" i="229"/>
  <c r="T75" i="229"/>
  <c r="U28" i="229"/>
  <c r="L66" i="229"/>
  <c r="U145" i="229"/>
  <c r="X139" i="229"/>
  <c r="J20" i="229"/>
  <c r="S19" i="229"/>
  <c r="V73" i="229"/>
  <c r="N158" i="229"/>
  <c r="Y66" i="229"/>
  <c r="M7" i="229"/>
  <c r="AA61" i="229"/>
  <c r="Y49" i="229"/>
  <c r="I69" i="229"/>
  <c r="S127" i="229"/>
  <c r="L167" i="229"/>
  <c r="H138" i="229"/>
  <c r="Z38" i="229"/>
  <c r="Y85" i="229"/>
  <c r="M61" i="229"/>
  <c r="M19" i="229"/>
  <c r="M126" i="229"/>
  <c r="T150" i="229"/>
  <c r="T89" i="229"/>
  <c r="Q44" i="229"/>
  <c r="AA110" i="229"/>
  <c r="S178" i="229"/>
  <c r="T172" i="229"/>
  <c r="V24" i="229"/>
  <c r="T45" i="229"/>
  <c r="V113" i="229"/>
  <c r="Q40" i="229"/>
  <c r="U50" i="229"/>
  <c r="X27" i="229"/>
  <c r="J170" i="229"/>
  <c r="Y172" i="229"/>
  <c r="O134" i="229"/>
  <c r="S57" i="229"/>
  <c r="M178" i="229"/>
  <c r="Q97" i="229"/>
  <c r="T131" i="229"/>
  <c r="N30" i="229"/>
  <c r="R84" i="229"/>
  <c r="V5" i="229"/>
  <c r="Q50" i="229"/>
  <c r="AA34" i="229"/>
  <c r="Z58" i="229"/>
  <c r="M50" i="229"/>
  <c r="N94" i="229"/>
  <c r="X100" i="229"/>
  <c r="Y9" i="229"/>
  <c r="K103" i="229"/>
  <c r="S141" i="229"/>
  <c r="N133" i="229"/>
  <c r="U76" i="229"/>
  <c r="S8" i="229"/>
  <c r="P151" i="229"/>
  <c r="P141" i="229"/>
  <c r="Q9" i="229"/>
  <c r="O46" i="229"/>
  <c r="R33" i="229"/>
  <c r="Q124" i="229"/>
  <c r="S79" i="229"/>
  <c r="U31" i="229"/>
  <c r="X151" i="229"/>
  <c r="J122" i="229"/>
  <c r="Y130" i="229"/>
  <c r="L110" i="229"/>
  <c r="Z49" i="229"/>
  <c r="L109" i="229"/>
  <c r="V23" i="229"/>
  <c r="Z143" i="229"/>
  <c r="Z21" i="229"/>
  <c r="S120" i="229"/>
  <c r="P170" i="229"/>
  <c r="V153" i="229"/>
  <c r="I118" i="229"/>
  <c r="Y38" i="229"/>
  <c r="N169" i="229"/>
  <c r="O58" i="229"/>
  <c r="S58" i="229"/>
  <c r="Z108" i="229"/>
  <c r="AA45" i="229"/>
  <c r="U107" i="229"/>
  <c r="U57" i="229"/>
  <c r="U106" i="229"/>
  <c r="M38" i="229"/>
  <c r="O77" i="229"/>
  <c r="Q33" i="229"/>
  <c r="Y80" i="229"/>
  <c r="AA30" i="229"/>
  <c r="Z94" i="229"/>
  <c r="T21" i="229"/>
  <c r="Q155" i="229"/>
  <c r="Z78" i="229"/>
  <c r="M147" i="229"/>
  <c r="P97" i="229"/>
  <c r="H104" i="229"/>
  <c r="AA17" i="229"/>
  <c r="Y150" i="229"/>
  <c r="V164" i="229"/>
  <c r="H65" i="229"/>
  <c r="I138" i="229"/>
  <c r="J81" i="229"/>
  <c r="H73" i="229"/>
  <c r="T48" i="229"/>
  <c r="K61" i="229"/>
  <c r="P118" i="229"/>
  <c r="X175" i="229"/>
  <c r="Z99" i="229"/>
  <c r="N121" i="229"/>
  <c r="S24" i="229"/>
  <c r="N21" i="229"/>
  <c r="Q34" i="229"/>
  <c r="O118" i="229"/>
  <c r="J115" i="229"/>
  <c r="Y109" i="229"/>
  <c r="Y114" i="229"/>
  <c r="N47" i="229"/>
  <c r="U11" i="229"/>
  <c r="J10" i="229"/>
  <c r="Y113" i="229"/>
  <c r="N41" i="229"/>
  <c r="I95" i="229"/>
  <c r="W171" i="229"/>
  <c r="Q117" i="229"/>
  <c r="T34" i="229"/>
  <c r="M42" i="229"/>
  <c r="L81" i="229"/>
  <c r="S138" i="229"/>
  <c r="Y52" i="229"/>
  <c r="L51" i="229"/>
  <c r="X155" i="229"/>
  <c r="L46" i="229"/>
  <c r="Z168" i="229"/>
  <c r="P147" i="229"/>
  <c r="I21" i="229"/>
  <c r="J88" i="229"/>
  <c r="T140" i="229"/>
  <c r="N76" i="229"/>
  <c r="Y149" i="229"/>
  <c r="N46" i="229"/>
  <c r="T50" i="229"/>
  <c r="H132" i="229"/>
  <c r="Y152" i="229"/>
  <c r="N119" i="229"/>
  <c r="U83" i="229"/>
  <c r="K77" i="229"/>
  <c r="T102" i="229"/>
  <c r="V76" i="229"/>
  <c r="R99" i="229"/>
  <c r="Y46" i="229"/>
  <c r="L149" i="229"/>
  <c r="Z142" i="229"/>
  <c r="K179" i="229"/>
  <c r="M20" i="229"/>
  <c r="X86" i="229"/>
  <c r="H113" i="229"/>
  <c r="W65" i="229"/>
  <c r="O49" i="229"/>
  <c r="R175" i="229"/>
  <c r="X48" i="229"/>
  <c r="X150" i="229"/>
  <c r="Z77" i="229"/>
  <c r="O100" i="229"/>
  <c r="Z68" i="229"/>
  <c r="L112" i="229"/>
  <c r="Y108" i="229"/>
  <c r="K34" i="229"/>
  <c r="I10" i="229"/>
  <c r="Y176" i="229"/>
  <c r="O59" i="229"/>
  <c r="N89" i="229"/>
  <c r="S174" i="229"/>
  <c r="J40" i="229"/>
  <c r="Q170" i="229"/>
  <c r="Y125" i="229"/>
  <c r="Q41" i="229"/>
  <c r="I139" i="229"/>
  <c r="J139" i="229"/>
  <c r="R113" i="229"/>
  <c r="Z14" i="229"/>
  <c r="X13" i="229"/>
  <c r="R35" i="229"/>
  <c r="S121" i="229"/>
  <c r="Z3" i="229"/>
  <c r="K101" i="229"/>
  <c r="J135" i="229"/>
  <c r="V117" i="229"/>
  <c r="M6" i="229"/>
  <c r="O119" i="229"/>
  <c r="V116" i="229"/>
  <c r="R120" i="229"/>
  <c r="AA99" i="229"/>
  <c r="Q173" i="229"/>
  <c r="K49" i="229"/>
  <c r="K129" i="229"/>
  <c r="R132" i="229"/>
  <c r="I50" i="229"/>
  <c r="R38" i="229"/>
  <c r="AA27" i="229"/>
  <c r="Y51" i="229"/>
  <c r="X104" i="229"/>
  <c r="J129" i="229"/>
  <c r="J117" i="229"/>
  <c r="T84" i="229"/>
  <c r="U89" i="229"/>
  <c r="P176" i="229"/>
  <c r="X159" i="229"/>
  <c r="Y97" i="229"/>
  <c r="K145" i="229"/>
  <c r="R159" i="229"/>
  <c r="N132" i="229"/>
  <c r="R70" i="229"/>
  <c r="Y41" i="229"/>
  <c r="X108" i="229"/>
  <c r="AA95" i="229"/>
  <c r="J54" i="229"/>
  <c r="T168" i="229"/>
  <c r="H61" i="229"/>
  <c r="V71" i="229"/>
  <c r="O113" i="229"/>
  <c r="W38" i="229"/>
  <c r="Z173" i="229"/>
  <c r="AA164" i="229"/>
  <c r="L122" i="229"/>
  <c r="M113" i="229"/>
  <c r="H58" i="229"/>
  <c r="R115" i="229"/>
  <c r="N16" i="229"/>
  <c r="I67" i="22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<sst xmlns="http://schemas.openxmlformats.org/spreadsheetml/2006/main" count="2061" uniqueCount="505">
  <si>
    <t xml:space="preserve">Mois de </t>
  </si>
  <si>
    <t>Nom</t>
  </si>
  <si>
    <t>N° Prix</t>
  </si>
  <si>
    <t>Code</t>
  </si>
  <si>
    <t>Désignation</t>
  </si>
  <si>
    <t>Unité</t>
  </si>
  <si>
    <t>Quantité</t>
  </si>
  <si>
    <t>P.U HT</t>
  </si>
  <si>
    <t>MONTANT HT</t>
  </si>
  <si>
    <t>1.1</t>
  </si>
  <si>
    <t>E</t>
  </si>
  <si>
    <t>Installation de chantier</t>
  </si>
  <si>
    <t>Forf</t>
  </si>
  <si>
    <t>1.2</t>
  </si>
  <si>
    <t>Maintenance des installations de chantier</t>
  </si>
  <si>
    <t>mois</t>
  </si>
  <si>
    <t>1.3.1</t>
  </si>
  <si>
    <t>Signalisation et exploitation temporaire de chantier sur la RD 361, les bretelles et chaussées provisoires</t>
  </si>
  <si>
    <t>1.4</t>
  </si>
  <si>
    <t>Prestations demandées au PGCSPS</t>
  </si>
  <si>
    <t>1.5</t>
  </si>
  <si>
    <t>Etudes des ouvrages définitifs</t>
  </si>
  <si>
    <t>1.6</t>
  </si>
  <si>
    <t>Installation de station de nettoyage</t>
  </si>
  <si>
    <t>1.7</t>
  </si>
  <si>
    <t>Maintenance unité de nettoyage</t>
  </si>
  <si>
    <t>1.8</t>
  </si>
  <si>
    <t>Constat d' huissier</t>
  </si>
  <si>
    <t>u</t>
  </si>
  <si>
    <t>1.9</t>
  </si>
  <si>
    <t>Local pour laboratoire de chantier</t>
  </si>
  <si>
    <t>1.10</t>
  </si>
  <si>
    <t>Essai d'etanchéités</t>
  </si>
  <si>
    <t>1.11</t>
  </si>
  <si>
    <t>Gardiennage de nuit</t>
  </si>
  <si>
    <t>1.12</t>
  </si>
  <si>
    <t>Gardiennage de jour</t>
  </si>
  <si>
    <t>II - TRAVAUX PREPARATOIRES</t>
  </si>
  <si>
    <t>2.1</t>
  </si>
  <si>
    <t>PRE</t>
  </si>
  <si>
    <t>Débroussaillage</t>
  </si>
  <si>
    <t>m²</t>
  </si>
  <si>
    <t>2.2</t>
  </si>
  <si>
    <t>Abattage d'arbres</t>
  </si>
  <si>
    <t>2.3</t>
  </si>
  <si>
    <t>Dessouchage d'arbres</t>
  </si>
  <si>
    <t>2.4</t>
  </si>
  <si>
    <t>Élagage d'arbres</t>
  </si>
  <si>
    <t>2.5</t>
  </si>
  <si>
    <t>Dépose, Repose de panneaux de signalisation et de mobilier routier</t>
  </si>
  <si>
    <t>2.5.1</t>
  </si>
  <si>
    <t>Dépose Ensembles légers</t>
  </si>
  <si>
    <t>2.5.2</t>
  </si>
  <si>
    <t>Dépose Ensemble lourds</t>
  </si>
  <si>
    <t>2.5.3</t>
  </si>
  <si>
    <t>Dépose de structure de potence, haut mât</t>
  </si>
  <si>
    <t>2.5.4</t>
  </si>
  <si>
    <t>Repose Ensemble légers</t>
  </si>
  <si>
    <t>2.5.5</t>
  </si>
  <si>
    <t>Repose Ensemble lourds</t>
  </si>
  <si>
    <t>2.5.6</t>
  </si>
  <si>
    <t>Repose provisoire des structures de potence et de haut mât</t>
  </si>
  <si>
    <t>2.6</t>
  </si>
  <si>
    <t>Dépose de glissières de sécurité et de supports de glissières</t>
  </si>
  <si>
    <t>2.6.1</t>
  </si>
  <si>
    <t>Dépose de glissières de sécurité (GS) quel que soit le type</t>
  </si>
  <si>
    <t>ml</t>
  </si>
  <si>
    <t>2.6.2</t>
  </si>
  <si>
    <t>Dépose de supports de GS  scellés quel que soit le type</t>
  </si>
  <si>
    <t>2.6.3</t>
  </si>
  <si>
    <t>Dépose de supports de GS  scellés existant non visible (Anciens sous chaussée) ) quel que soit le type</t>
  </si>
  <si>
    <t>2.7</t>
  </si>
  <si>
    <t>Dépose de bordures et caniveaux</t>
  </si>
  <si>
    <t>2.8</t>
  </si>
  <si>
    <t>Dépose de clôtures</t>
  </si>
  <si>
    <t>2.9</t>
  </si>
  <si>
    <t>Dépose de candélabres</t>
  </si>
  <si>
    <t>2.10</t>
  </si>
  <si>
    <t>Reconnaissances géotechniques</t>
  </si>
  <si>
    <t>2.10.1</t>
  </si>
  <si>
    <t>Sondage de reconnaissance (prof &lt; 1m)</t>
  </si>
  <si>
    <t>2.10.2</t>
  </si>
  <si>
    <t>Sondage de reconnaissance (prof &gt; 1m)</t>
  </si>
  <si>
    <t>2.11</t>
  </si>
  <si>
    <t>Mise à niveau de chambres et regards  existants</t>
  </si>
  <si>
    <t>2.12</t>
  </si>
  <si>
    <t xml:space="preserve">  Sciage des couches de chaussée en enrobées</t>
  </si>
  <si>
    <t>2.13</t>
  </si>
  <si>
    <t>Démolition de chaussées et de bande d'arrêt d'urgence (BAU)</t>
  </si>
  <si>
    <t>2.14</t>
  </si>
  <si>
    <t>Rescindement des rives de chaussées en enrobées</t>
  </si>
  <si>
    <t>2.15</t>
  </si>
  <si>
    <t>WIA</t>
  </si>
  <si>
    <t>Rabotage de chaussées existantes</t>
  </si>
  <si>
    <t>cm/m²</t>
  </si>
  <si>
    <t>2.16</t>
  </si>
  <si>
    <t>Scarification de chaussées</t>
  </si>
  <si>
    <t>2.17</t>
  </si>
  <si>
    <t>Démolition de maçonneries diverses</t>
  </si>
  <si>
    <t>m3</t>
  </si>
  <si>
    <t>2.18</t>
  </si>
  <si>
    <t>Démolition de massifs béton d'ancien haut mât et potence</t>
  </si>
  <si>
    <t>2.19</t>
  </si>
  <si>
    <t>Démolition de séparateur béton</t>
  </si>
  <si>
    <t>2.20</t>
  </si>
  <si>
    <t>Démolition de descente d'eau existante</t>
  </si>
  <si>
    <t>2.21</t>
  </si>
  <si>
    <t>Démolition de collecteur d'assainissement</t>
  </si>
  <si>
    <t>2.22</t>
  </si>
  <si>
    <t>Démolition d’îlots</t>
  </si>
  <si>
    <t>2.23</t>
  </si>
  <si>
    <t>Dépose des feux tricolores</t>
  </si>
  <si>
    <t>2.24</t>
  </si>
  <si>
    <t>Soutènements provisoires, blindages et protections</t>
  </si>
  <si>
    <t>2.25</t>
  </si>
  <si>
    <t>Béton de propreté</t>
  </si>
  <si>
    <t>2.26</t>
  </si>
  <si>
    <t>Piste de chantier</t>
  </si>
  <si>
    <t>2.27</t>
  </si>
  <si>
    <t>Démolition de piste de chantier</t>
  </si>
  <si>
    <t>2.28</t>
  </si>
  <si>
    <t>Évacuations de déchets</t>
  </si>
  <si>
    <t>T</t>
  </si>
  <si>
    <t>2.29</t>
  </si>
  <si>
    <t>STT</t>
  </si>
  <si>
    <t>Démolition d’ouvrage d’art « Les BERCHERES »</t>
  </si>
  <si>
    <t>2.30</t>
  </si>
  <si>
    <t>RES</t>
  </si>
  <si>
    <t>Déplacement du réseau SIRIUS</t>
  </si>
  <si>
    <t>2.31</t>
  </si>
  <si>
    <t>AMU</t>
  </si>
  <si>
    <t>Réalisation de mares compensatoires</t>
  </si>
  <si>
    <t>III - TERRASSEMENTS</t>
  </si>
  <si>
    <t>3.1</t>
  </si>
  <si>
    <t xml:space="preserve">Décapage </t>
  </si>
  <si>
    <t>3.1.1</t>
  </si>
  <si>
    <t>TER</t>
  </si>
  <si>
    <t>mis en dépôt provisoire</t>
  </si>
  <si>
    <t>3.1.2</t>
  </si>
  <si>
    <t>mis en décharge</t>
  </si>
  <si>
    <t>3.2</t>
  </si>
  <si>
    <t>Préparation complémentaire : sous remblais et déblais</t>
  </si>
  <si>
    <t>Déblais</t>
  </si>
  <si>
    <t>3.3.1</t>
  </si>
  <si>
    <t>3.3.2</t>
  </si>
  <si>
    <t>Déblais à évacuer en décharge</t>
  </si>
  <si>
    <t>3.3.3</t>
  </si>
  <si>
    <t>Plus value au prix 3.3.2 pour stockage provisoire de matériaux destinés à la décharge</t>
  </si>
  <si>
    <t>3.3.4</t>
  </si>
  <si>
    <t>Déblais évacué en dépôt définitif</t>
  </si>
  <si>
    <t>3.3.5</t>
  </si>
  <si>
    <t>Déblais mis en stockage provisoire</t>
  </si>
  <si>
    <t>3.3.6</t>
  </si>
  <si>
    <t>Déblais de matériaux pollués évacués en décharge</t>
  </si>
  <si>
    <t>3.4</t>
  </si>
  <si>
    <t>Purges</t>
  </si>
  <si>
    <t>3.4.1</t>
  </si>
  <si>
    <t>Purges du terrain évacuées en décharge public</t>
  </si>
  <si>
    <t>3.4.2</t>
  </si>
  <si>
    <t>Purges du terrain mis en stockage provisoire</t>
  </si>
  <si>
    <t>3.4.3</t>
  </si>
  <si>
    <t>Purges de terrain avec traitement en place (ép. 1 m)</t>
  </si>
  <si>
    <t>3.4.4</t>
  </si>
  <si>
    <t>Purges de terrain &gt;10 m3 et =&lt;à 100 m3</t>
  </si>
  <si>
    <t>3.4.5</t>
  </si>
  <si>
    <t>Purges de fossés évacuées en dépôt définitif</t>
  </si>
  <si>
    <t>3.4.6</t>
  </si>
  <si>
    <t>Purges de fossés mises en stockage provisoire</t>
  </si>
  <si>
    <t>3.5</t>
  </si>
  <si>
    <t>Remblais</t>
  </si>
  <si>
    <t>3.5.1</t>
  </si>
  <si>
    <t xml:space="preserve">   - Remblais d’apport fournis par l'entrepreneur pour PST + Assiette</t>
  </si>
  <si>
    <t>3.5.2</t>
  </si>
  <si>
    <t xml:space="preserve">   - Remblais provenant des déblais</t>
  </si>
  <si>
    <t>3.5.3</t>
  </si>
  <si>
    <t xml:space="preserve">   - Plus value au prix 3.5.1 ou 3.5.2 pour mise en œuvre de remblais en rampe contiguë aux ouvrages d'arts</t>
  </si>
  <si>
    <t>3.5.4</t>
  </si>
  <si>
    <t xml:space="preserve">  - Ce prix s’applique aux  remblais allégé fournis par l'entrepreur pour mis en oeuvre entre la terre armée et les écrans acoustique de la bretelle B.</t>
  </si>
  <si>
    <t>3.6</t>
  </si>
  <si>
    <t>Traitement des sols en déblais en vue de leur utilisation en remblais</t>
  </si>
  <si>
    <t>3.7</t>
  </si>
  <si>
    <t>Traitement des plates formes</t>
  </si>
  <si>
    <t>3.7.1</t>
  </si>
  <si>
    <t xml:space="preserve">   - a la chaux</t>
  </si>
  <si>
    <t>3.7.2</t>
  </si>
  <si>
    <t xml:space="preserve">   - au ciment</t>
  </si>
  <si>
    <t>3.8</t>
  </si>
  <si>
    <t>Produits de traitements</t>
  </si>
  <si>
    <t>3.8.1</t>
  </si>
  <si>
    <t xml:space="preserve">   - chaux</t>
  </si>
  <si>
    <t>3.8.2</t>
  </si>
  <si>
    <t xml:space="preserve">   - ciment</t>
  </si>
  <si>
    <t>3.9</t>
  </si>
  <si>
    <t>Géotextile</t>
  </si>
  <si>
    <t>3.10</t>
  </si>
  <si>
    <t>Couche de forme d'apport.</t>
  </si>
  <si>
    <t>3.10.1</t>
  </si>
  <si>
    <t xml:space="preserve">   - sous chaussées</t>
  </si>
  <si>
    <t>3.10.2</t>
  </si>
  <si>
    <t xml:space="preserve">   - Ce prix s’applique en plus value au prix 3.11.1 pour la mise en œuvre de couche de forme  contiguë aux ouvrages d'arts.</t>
  </si>
  <si>
    <t>3.11</t>
  </si>
  <si>
    <t>Enduit de protection de la couche de forme</t>
  </si>
  <si>
    <t>3.12</t>
  </si>
  <si>
    <t>Protection de l'arase terrassement</t>
  </si>
  <si>
    <t>3.13</t>
  </si>
  <si>
    <t>Revêtement en terre végétale</t>
  </si>
  <si>
    <t>3.13.1</t>
  </si>
  <si>
    <t xml:space="preserve">   - sur talus et modelés de terre</t>
  </si>
  <si>
    <t>3.13.2</t>
  </si>
  <si>
    <t xml:space="preserve">   - sur bermes et accotements</t>
  </si>
  <si>
    <t>3.13.3</t>
  </si>
  <si>
    <t xml:space="preserve">   - sur piste</t>
  </si>
  <si>
    <t>3.14</t>
  </si>
  <si>
    <t>Engazonnement</t>
  </si>
  <si>
    <t>3.15</t>
  </si>
  <si>
    <t>Terre végétale d'apport</t>
  </si>
  <si>
    <t>3.16</t>
  </si>
  <si>
    <t>Fourniture et pose de clôture provisoire</t>
  </si>
  <si>
    <t>3.17</t>
  </si>
  <si>
    <t>Fourniture et pose de clôture définitive</t>
  </si>
  <si>
    <t>3.18</t>
  </si>
  <si>
    <t>Fourniture et pose de portail de largeur 5,00 m</t>
  </si>
  <si>
    <t>3.19</t>
  </si>
  <si>
    <t xml:space="preserve">Fourniture et pose de portail de largeur 8, 00 </t>
  </si>
  <si>
    <t>3.20</t>
  </si>
  <si>
    <t>Curage de talus</t>
  </si>
  <si>
    <t>3.21</t>
  </si>
  <si>
    <t>Remblaiement après curage de talus</t>
  </si>
  <si>
    <t>3.22</t>
  </si>
  <si>
    <t>Modelé de terrain</t>
  </si>
  <si>
    <t>3.23</t>
  </si>
  <si>
    <t>Mur de soutènement</t>
  </si>
  <si>
    <t>3.24</t>
  </si>
  <si>
    <t>Cheminement piétons</t>
  </si>
  <si>
    <t>3.25</t>
  </si>
  <si>
    <t>plantation d’arbres</t>
  </si>
  <si>
    <t>3.25.a</t>
  </si>
  <si>
    <t>Erables champêtres (acer campestris)</t>
  </si>
  <si>
    <t xml:space="preserve">u </t>
  </si>
  <si>
    <t>3.25.b</t>
  </si>
  <si>
    <t>Tilleul (tilia cordata)</t>
  </si>
  <si>
    <t>3.25.c</t>
  </si>
  <si>
    <t>Merisier (Prunus avium)</t>
  </si>
  <si>
    <t>3.25.d</t>
  </si>
  <si>
    <t>Gleditchia ( Gleditchia triacanthos)</t>
  </si>
  <si>
    <t>3.25.e</t>
  </si>
  <si>
    <t>Lierre commun (Hedera helix Elegantissima)</t>
  </si>
  <si>
    <t>3.25.f</t>
  </si>
  <si>
    <t>Vigne vierge (Parthenocissus)</t>
  </si>
  <si>
    <t>3.25.g</t>
  </si>
  <si>
    <t>Sagine subulée (Sagina subulata)</t>
  </si>
  <si>
    <t xml:space="preserve">IV - ASSAINISSEMENT </t>
  </si>
  <si>
    <t>4.1</t>
  </si>
  <si>
    <t>Cunette</t>
  </si>
  <si>
    <t>4.1.1</t>
  </si>
  <si>
    <t>ASS</t>
  </si>
  <si>
    <t>Cunette engazonnée</t>
  </si>
  <si>
    <t>4.1.2</t>
  </si>
  <si>
    <t>Cunette maçonnée</t>
  </si>
  <si>
    <t>4.2</t>
  </si>
  <si>
    <t>Création de fossés en terre</t>
  </si>
  <si>
    <t>4.2.1</t>
  </si>
  <si>
    <t xml:space="preserve">    -de largeur en gueule=&lt;3 m</t>
  </si>
  <si>
    <t>4.3</t>
  </si>
  <si>
    <t>Reprofilage de fossés existant</t>
  </si>
  <si>
    <t>4.4</t>
  </si>
  <si>
    <t>Canalisations Béton armé 165 A</t>
  </si>
  <si>
    <t>4.4.1</t>
  </si>
  <si>
    <t xml:space="preserve">   - Ø 0.300m</t>
  </si>
  <si>
    <t>4.4.2</t>
  </si>
  <si>
    <t xml:space="preserve">   - Ø 0.400m</t>
  </si>
  <si>
    <t>4.4.3</t>
  </si>
  <si>
    <t xml:space="preserve">   - Ø 0.500m</t>
  </si>
  <si>
    <t>4.4.4</t>
  </si>
  <si>
    <t xml:space="preserve">   - Ø 0.600m</t>
  </si>
  <si>
    <t>4.4.5</t>
  </si>
  <si>
    <t xml:space="preserve">   - Ø 0.800m</t>
  </si>
  <si>
    <t>4.5</t>
  </si>
  <si>
    <t>Plus value pour pose de canalisation en surprofondeur</t>
  </si>
  <si>
    <t>4.6</t>
  </si>
  <si>
    <t>Plus value pour terrassement en terrain rocheux</t>
  </si>
  <si>
    <t>4.7</t>
  </si>
  <si>
    <t>Dalle de compression</t>
  </si>
  <si>
    <t>4.8</t>
  </si>
  <si>
    <t>Téte d'aqueduc de sécurité</t>
  </si>
  <si>
    <t>4.8.1</t>
  </si>
  <si>
    <t>Ø 300</t>
  </si>
  <si>
    <t>4.8.2</t>
  </si>
  <si>
    <t>Ø 400</t>
  </si>
  <si>
    <t>4.8.3</t>
  </si>
  <si>
    <t>Ø 600</t>
  </si>
  <si>
    <t>4.9</t>
  </si>
  <si>
    <t>Caniveau</t>
  </si>
  <si>
    <t>4.9.1</t>
  </si>
  <si>
    <t>Caniveau à grille 40 x 40 – D400</t>
  </si>
  <si>
    <t>4.9.2</t>
  </si>
  <si>
    <t xml:space="preserve">Caniveau à fente Ø 400 </t>
  </si>
  <si>
    <t>4.10</t>
  </si>
  <si>
    <t>Regards</t>
  </si>
  <si>
    <t>4.10.1</t>
  </si>
  <si>
    <t xml:space="preserve">   - avaloirs sur bordures visitables</t>
  </si>
  <si>
    <t>4.10.2</t>
  </si>
  <si>
    <t xml:space="preserve">   - à grille pour canalisation de Ø=&lt;800 mm</t>
  </si>
  <si>
    <t>4.10.3</t>
  </si>
  <si>
    <t xml:space="preserve">   - à grille a transformer en borgne</t>
  </si>
  <si>
    <t>4.10.4</t>
  </si>
  <si>
    <t xml:space="preserve">   - de visite pour canalisation de Ø&lt;800 mm</t>
  </si>
  <si>
    <t>4.10.5</t>
  </si>
  <si>
    <t xml:space="preserve">   - regards sur fourreaux</t>
  </si>
  <si>
    <t>4.11</t>
  </si>
  <si>
    <t>Plus value pour surprofondeur de regard</t>
  </si>
  <si>
    <t>4.12</t>
  </si>
  <si>
    <t>Raccordements</t>
  </si>
  <si>
    <t>4.12.1</t>
  </si>
  <si>
    <t>Dispositif de tête de descente d'eau:bourrelet, bordure</t>
  </si>
  <si>
    <t>4.12.2</t>
  </si>
  <si>
    <t>Dispositif de pied de descente d'eau cunette, caniveaux</t>
  </si>
  <si>
    <t>4.12.3</t>
  </si>
  <si>
    <t xml:space="preserve">   - sur regard existant</t>
  </si>
  <si>
    <t>4.13</t>
  </si>
  <si>
    <t xml:space="preserve"> Multitubulaire de 3 PVC diam. 100mm et de 6 PVC diam. 80mm</t>
  </si>
  <si>
    <t>4.14</t>
  </si>
  <si>
    <t xml:space="preserve"> Multitubulaire de 6 PVC diam. 110mm</t>
  </si>
  <si>
    <t>4.15</t>
  </si>
  <si>
    <t>Plus value pour bétonnage de multitubulaire de 3 PVC diam. 100mm + 6 PVC diam. 80Mm+ 6PVC diam.110mm</t>
  </si>
  <si>
    <t>4.16</t>
  </si>
  <si>
    <t>Chambres de tirage</t>
  </si>
  <si>
    <t>4.16.1</t>
  </si>
  <si>
    <t>Regard type K2C avec tampon classe D400</t>
  </si>
  <si>
    <t>4.16.2</t>
  </si>
  <si>
    <t>Regard type L1T avec tampon classe C250</t>
  </si>
  <si>
    <t>4.17</t>
  </si>
  <si>
    <t>Béton B30 pour ouvrage divers</t>
  </si>
  <si>
    <t>4.18</t>
  </si>
  <si>
    <t>Installation et repliement du matériel de forage/fonçage</t>
  </si>
  <si>
    <t>4.19</t>
  </si>
  <si>
    <t>Plus value pour installation et repliement de nuit du matériel de forage/fonçage</t>
  </si>
  <si>
    <t>4.20</t>
  </si>
  <si>
    <t>Forage/fonçage équipé de 6 fourreaux PEHD de diamètre 90 mm</t>
  </si>
  <si>
    <t>4.21</t>
  </si>
  <si>
    <t>Plus value pour réalisation de forage/fonçage en terrain rocheux</t>
  </si>
  <si>
    <t>4.22</t>
  </si>
  <si>
    <t>Fourreaux 2 PEHD de diamètre 90 mm</t>
  </si>
  <si>
    <t>4.23</t>
  </si>
  <si>
    <t>Drain diamètre 150mm et tranché drainante</t>
  </si>
  <si>
    <t>4.24</t>
  </si>
  <si>
    <t>Pompage</t>
  </si>
  <si>
    <t>h</t>
  </si>
  <si>
    <t>4.25</t>
  </si>
  <si>
    <t>Regards avec vanne d'arrêt Ø800 mm</t>
  </si>
  <si>
    <t>4.26</t>
  </si>
  <si>
    <t>Ouvrage de régulation et deshuileur à l'exutoire</t>
  </si>
  <si>
    <t>4.27</t>
  </si>
  <si>
    <t>Ouvrage de prétraitement 54 m3</t>
  </si>
  <si>
    <t>4.28</t>
  </si>
  <si>
    <t>Fourreaux  2 Ø63mm</t>
  </si>
  <si>
    <t>V - CHAUSSEES</t>
  </si>
  <si>
    <t>5.0</t>
  </si>
  <si>
    <t>Enrobé à module élevé de classe 2</t>
  </si>
  <si>
    <t>5.0.1</t>
  </si>
  <si>
    <t xml:space="preserve">   - Enrobés à module élevé 0/14 </t>
  </si>
  <si>
    <t>5.1</t>
  </si>
  <si>
    <t>Graves bitume</t>
  </si>
  <si>
    <t>5.1.1</t>
  </si>
  <si>
    <t xml:space="preserve">   - grave bitume 0/14 classe 3, quelle que soit l'utilisation</t>
  </si>
  <si>
    <t>5.1.2</t>
  </si>
  <si>
    <t xml:space="preserve">   - grave bitume 0/14 en couche de fondation de classe 4</t>
  </si>
  <si>
    <t>5.2</t>
  </si>
  <si>
    <t>Bétons bitumineux</t>
  </si>
  <si>
    <t>5.2.1</t>
  </si>
  <si>
    <t xml:space="preserve">   - BBME 0/10 de classe 3 (circulable) ép.7 cm</t>
  </si>
  <si>
    <t>5.2.2</t>
  </si>
  <si>
    <t xml:space="preserve">   - BBTM 0/10 au liant amélioré ép.2,5 cm</t>
  </si>
  <si>
    <t>5.2.3</t>
  </si>
  <si>
    <t xml:space="preserve">  - BBSG 0/10 classe 3 en couche de liaison épais 6 cm</t>
  </si>
  <si>
    <t>5.2.4</t>
  </si>
  <si>
    <t xml:space="preserve">   -  Enrobé à Module Élevé porphyre (circulable) mis en reprofilage.</t>
  </si>
  <si>
    <t>5.2.5</t>
  </si>
  <si>
    <t xml:space="preserve">   - Plus values aux enrobés de nuit</t>
  </si>
  <si>
    <t>5.2.6</t>
  </si>
  <si>
    <t xml:space="preserve">   - Plus values enrobés mis de part et d'autre d'un ouvrage d'art</t>
  </si>
  <si>
    <t>5.3</t>
  </si>
  <si>
    <t xml:space="preserve">   - Béton désactivé fibré</t>
  </si>
  <si>
    <t>5.4</t>
  </si>
  <si>
    <t>Couche d'accrochage</t>
  </si>
  <si>
    <t>5.4.1</t>
  </si>
  <si>
    <t xml:space="preserve">   - mise en œuvre de jour</t>
  </si>
  <si>
    <t>5.4.2</t>
  </si>
  <si>
    <t xml:space="preserve">   - mise en œuvre de nuit</t>
  </si>
  <si>
    <t>5.5</t>
  </si>
  <si>
    <t xml:space="preserve"> Enduit sur trottoir</t>
  </si>
  <si>
    <t>5.6</t>
  </si>
  <si>
    <t>Nettoyage des chaussées</t>
  </si>
  <si>
    <t>hecto</t>
  </si>
  <si>
    <t>5.7</t>
  </si>
  <si>
    <t>Grave</t>
  </si>
  <si>
    <t>5.7.1</t>
  </si>
  <si>
    <t xml:space="preserve">   -  Grave non traité 0/31,5mm</t>
  </si>
  <si>
    <t>5.7.2</t>
  </si>
  <si>
    <t xml:space="preserve">   -  Grave ciment 0/20mm de classe 3 en couche de fondation</t>
  </si>
  <si>
    <t>5.8</t>
  </si>
  <si>
    <t xml:space="preserve">Bordures </t>
  </si>
  <si>
    <t>5.8.1</t>
  </si>
  <si>
    <t xml:space="preserve">   - Bordures T2</t>
  </si>
  <si>
    <t>5.8.2</t>
  </si>
  <si>
    <t xml:space="preserve">   - Bordures ID2</t>
  </si>
  <si>
    <t>5.8.3</t>
  </si>
  <si>
    <t xml:space="preserve">   - Bordures P1</t>
  </si>
  <si>
    <t>5.8.4</t>
  </si>
  <si>
    <t xml:space="preserve">   - Bordures de défense</t>
  </si>
  <si>
    <t>5.9</t>
  </si>
  <si>
    <t>Dispositif anti fissures</t>
  </si>
  <si>
    <t>5.10</t>
  </si>
  <si>
    <t>Grille pour renforcement des enrobés</t>
  </si>
  <si>
    <t>5.11</t>
  </si>
  <si>
    <t>Réfection de trottoirs</t>
  </si>
  <si>
    <t>Forfait/m²</t>
  </si>
  <si>
    <t>5.12</t>
  </si>
  <si>
    <t>Création d’ilots</t>
  </si>
  <si>
    <t>5.13</t>
  </si>
  <si>
    <t>Barrières de ville</t>
  </si>
  <si>
    <t>5.14</t>
  </si>
  <si>
    <t>Joints de chaussée</t>
  </si>
  <si>
    <t>I - INSTALLATIONS GENERALES</t>
  </si>
  <si>
    <t>TOTAL H.T. - I</t>
  </si>
  <si>
    <t>TOTAL H.T. - II</t>
  </si>
  <si>
    <r>
      <t xml:space="preserve"> </t>
    </r>
    <r>
      <rPr>
        <sz val="10"/>
        <rFont val="Times New Roman"/>
        <family val="1"/>
        <charset val="1"/>
      </rPr>
      <t xml:space="preserve"> - </t>
    </r>
    <r>
      <rPr>
        <sz val="10"/>
        <color indexed="8"/>
        <rFont val="Times New Roman"/>
        <family val="1"/>
        <charset val="1"/>
      </rPr>
      <t xml:space="preserve">Ce prix s’applique aux </t>
    </r>
    <r>
      <rPr>
        <sz val="10"/>
        <color indexed="18"/>
        <rFont val="Times New Roman"/>
        <family val="1"/>
        <charset val="1"/>
      </rPr>
      <t xml:space="preserve"> </t>
    </r>
    <r>
      <rPr>
        <sz val="10"/>
        <color indexed="8"/>
        <rFont val="Times New Roman"/>
        <family val="1"/>
        <charset val="1"/>
      </rPr>
      <t>remblais allégé fournis par l'entrepreur pour mis en oeuvre entre la terre armée et les écrans acoustique de la bretelle B.</t>
    </r>
  </si>
  <si>
    <r>
      <t>Gleditchia (</t>
    </r>
    <r>
      <rPr>
        <sz val="10"/>
        <color indexed="18"/>
        <rFont val="Times New Roman"/>
        <family val="1"/>
      </rPr>
      <t xml:space="preserve"> </t>
    </r>
    <r>
      <rPr>
        <sz val="10"/>
        <color indexed="18"/>
        <rFont val="Arial"/>
        <family val="2"/>
      </rPr>
      <t>Gleditchia triacanthos)</t>
    </r>
  </si>
  <si>
    <t>TOTAL € H.T. - III</t>
  </si>
  <si>
    <r>
      <t xml:space="preserve">Fourreaux  2 </t>
    </r>
    <r>
      <rPr>
        <sz val="10"/>
        <color indexed="8"/>
        <rFont val="Times New Roman"/>
        <family val="1"/>
        <charset val="1"/>
      </rPr>
      <t>Ø</t>
    </r>
    <r>
      <rPr>
        <sz val="10"/>
        <rFont val="Times New Roman"/>
        <family val="1"/>
        <charset val="1"/>
      </rPr>
      <t>63mm</t>
    </r>
  </si>
  <si>
    <t>TOTAL € H.T.T -  IV</t>
  </si>
  <si>
    <r>
      <t xml:space="preserve">   - </t>
    </r>
    <r>
      <rPr>
        <sz val="10"/>
        <rFont val="Times New Roman"/>
        <family val="1"/>
      </rPr>
      <t>BBME 0/10 de classe 3 (circulable) ép.7 cm</t>
    </r>
  </si>
  <si>
    <r>
      <t xml:space="preserve"> </t>
    </r>
    <r>
      <rPr>
        <sz val="10"/>
        <rFont val="Times New Roman"/>
        <family val="1"/>
      </rPr>
      <t xml:space="preserve"> - BBSG 0/10 classe 3 en couche de liaison épais 6 cm</t>
    </r>
  </si>
  <si>
    <t>TOTAL H.T  - V</t>
  </si>
  <si>
    <t>DEMOL</t>
  </si>
  <si>
    <t>Prénom</t>
  </si>
  <si>
    <t>Entreprise</t>
  </si>
  <si>
    <t>Prix unitaire</t>
  </si>
  <si>
    <t>Unité
(h / j / m)</t>
  </si>
  <si>
    <t>Poste</t>
  </si>
  <si>
    <t>Cumul mensuel</t>
  </si>
  <si>
    <t>J</t>
  </si>
  <si>
    <t>CC</t>
  </si>
  <si>
    <t>CTX</t>
  </si>
  <si>
    <t>Fournisseur</t>
  </si>
  <si>
    <t>Type</t>
  </si>
  <si>
    <t>Nature</t>
  </si>
  <si>
    <t>P.U</t>
  </si>
  <si>
    <t>n° de parc</t>
  </si>
  <si>
    <t>PU</t>
  </si>
  <si>
    <t>RAPPORT DE CHANTIER DU :</t>
  </si>
  <si>
    <t>Code chantier :</t>
  </si>
  <si>
    <t>Horaires :</t>
  </si>
  <si>
    <t>Désignation :</t>
  </si>
  <si>
    <t>Météo :</t>
  </si>
  <si>
    <t>Tronçon</t>
  </si>
  <si>
    <t>PERSONNEL</t>
  </si>
  <si>
    <t>MATERIEL</t>
  </si>
  <si>
    <t>Réf.</t>
  </si>
  <si>
    <t>Sté</t>
  </si>
  <si>
    <t>Présent</t>
  </si>
  <si>
    <t>Travail</t>
  </si>
  <si>
    <t>Ampli.</t>
  </si>
  <si>
    <t>Intemp</t>
  </si>
  <si>
    <t>Prime</t>
  </si>
  <si>
    <t>Coût</t>
  </si>
  <si>
    <t>Entr.</t>
  </si>
  <si>
    <t>N° de parc</t>
  </si>
  <si>
    <t>Désign.</t>
  </si>
  <si>
    <t>Marche</t>
  </si>
  <si>
    <t>Arrêt</t>
  </si>
  <si>
    <t>Panne</t>
  </si>
  <si>
    <t>P.U.</t>
  </si>
  <si>
    <t>Dépenses PERSONNEL</t>
  </si>
  <si>
    <t>Dépenses MATERIEL</t>
  </si>
  <si>
    <t>FOURNITURES</t>
  </si>
  <si>
    <t>PRODUCTION</t>
  </si>
  <si>
    <t>Réf. BdC</t>
  </si>
  <si>
    <t>Réf. BdL</t>
  </si>
  <si>
    <t>N° de prix</t>
  </si>
  <si>
    <t>DAD</t>
  </si>
  <si>
    <t>Postes</t>
  </si>
  <si>
    <t>Dépense Journalière</t>
  </si>
  <si>
    <t>Mérité Journalier</t>
  </si>
  <si>
    <t>Dépense totale</t>
  </si>
  <si>
    <t>Mérité total</t>
  </si>
  <si>
    <t>Dépenses FOURNITURES</t>
  </si>
  <si>
    <t>MATERIAUX</t>
  </si>
  <si>
    <t>OBSERVATIONS, COMMENTAIRES ET RAPPELS</t>
  </si>
  <si>
    <t>Dépenses MATERIAUX</t>
  </si>
  <si>
    <t>PRECISION NATURE DES TRAVAUX</t>
  </si>
  <si>
    <t>CONTROLES REALISES</t>
  </si>
  <si>
    <t>CUMUL DEPENSES</t>
  </si>
  <si>
    <t>Mois concerné</t>
  </si>
  <si>
    <t>Créer les rapports</t>
  </si>
  <si>
    <t>Montant DAD</t>
  </si>
  <si>
    <t>TERR</t>
  </si>
  <si>
    <t>STRUC</t>
  </si>
  <si>
    <t>Montant mensuel</t>
  </si>
  <si>
    <t>TEST</t>
  </si>
  <si>
    <t>FOURNISSEUR</t>
  </si>
  <si>
    <t>F</t>
  </si>
  <si>
    <t>ETUDES</t>
  </si>
  <si>
    <t>INSTA</t>
  </si>
  <si>
    <t>PREPA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</si>
</sst>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#,##0.00\ _€"/>
    <numFmt numFmtId="167" formatCode="_-* #,##0.00&quot; €&quot;_-;\-* #,##0.00&quot; €&quot;_-;_-* \-??&quot; €&quot;_-;_-@_-"/>
    <numFmt numFmtId="168" formatCode="dd/mm/yy;@"/>
    <numFmt numFmtId="169" formatCode="0;\-0;;@"/>
    <numFmt numFmtId="170" formatCode="0.0"/>
    <numFmt numFmtId="171" formatCode="[$-40C]mmm\-yy;@"/>
    <numFmt numFmtId="172" formatCode="[$-40C]d\ mmmm\ yyyy;@"/>
    <numFmt numFmtId="173" formatCode="m/d/yyyy;@"/>
  </numFmts>
  <fonts count="1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color rgb="FFFF0000"/>
      <name val="Arial"/>
      <family val="2"/>
    </font>
    <font>
      <b/>
      <sz val="14"/>
      <color rgb="FFFF0000"/>
      <name val="Arial"/>
      <family val="2"/>
    </font>
    <font>
      <b/>
      <sz val="16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indexed="206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8"/>
      <name val="Arial"/>
      <family val="2"/>
    </font>
    <font>
      <b/>
      <sz val="18"/>
      <color rgb="FFFF000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1"/>
    </font>
    <font>
      <sz val="10"/>
      <color indexed="18"/>
      <name val="Times New Roman"/>
      <family val="1"/>
      <charset val="1"/>
    </font>
    <font>
      <sz val="10"/>
      <color indexed="18"/>
      <name val="Times New Roman"/>
      <family val="1"/>
    </font>
    <font>
      <sz val="10"/>
      <color indexed="18"/>
      <name val="Arial"/>
      <family val="2"/>
    </font>
    <font>
      <sz val="12"/>
      <name val="Arial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22"/>
      <name val="Arial"/>
      <family val="2"/>
    </font>
    <font>
      <b/>
      <sz val="24"/>
      <name val="Arial"/>
      <family val="2"/>
    </font>
    <font>
      <b/>
      <sz val="26"/>
      <name val="Arial"/>
      <family val="2"/>
    </font>
    <font>
      <b/>
      <sz val="28"/>
      <name val="Arial"/>
      <family val="2"/>
    </font>
    <font>
      <sz val="20"/>
      <name val="Arial"/>
      <family val="2"/>
    </font>
    <font>
      <sz val="28"/>
      <name val="Arial"/>
      <family val="2"/>
    </font>
    <font>
      <sz val="36"/>
      <name val="Arial"/>
      <family val="2"/>
    </font>
    <font>
      <b/>
      <sz val="48"/>
      <color rgb="FFFF0000"/>
      <name val="Arial"/>
      <family val="2"/>
    </font>
    <font>
      <b/>
      <sz val="86"/>
      <color rgb="FFFF0000"/>
      <name val="Arial"/>
      <family val="2"/>
    </font>
    <font>
      <sz val="86"/>
      <name val="Arial"/>
      <family val="2"/>
    </font>
    <font>
      <sz val="11"/>
      <color theme="1"/>
      <name val="Arial"/>
      <family val="2"/>
    </font>
    <font>
      <b/>
      <sz val="10"/>
      <color rgb="FFFF0000"/>
      <name val="Arial"/>
      <family val="2"/>
    </font>
    <font>
      <sz val="22"/>
      <name val="Arial"/>
      <family val="2"/>
    </font>
    <font>
      <sz val="24"/>
      <name val="Arial"/>
      <family val="2"/>
    </font>
    <font>
      <b/>
      <sz val="36"/>
      <name val="Arial"/>
      <family val="2"/>
    </font>
    <font>
      <sz val="36"/>
      <color rgb="FFFF0000"/>
      <name val="Arial"/>
      <family val="2"/>
    </font>
    <font>
      <b/>
      <sz val="16"/>
      <color rgb="FFFF0000"/>
      <name val="Arial"/>
      <family val="2"/>
    </font>
    <font>
      <b/>
      <sz val="16"/>
      <color rgb="FF00B05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name val="Arial"/>
      <family val="2"/>
    </font>
    <font>
      <b/>
      <sz val="28"/>
      <color rgb="FFFF0000"/>
      <name val="Arial"/>
      <family val="2"/>
    </font>
    <font>
      <sz val="26"/>
      <name val="Arial"/>
      <family val="2"/>
    </font>
    <font>
      <sz val="8"/>
      <name val="Tahoma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41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9"/>
        <bgColor indexed="64"/>
      </patternFill>
    </fill>
  </fills>
  <borders count="11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auto="1"/>
      </right>
      <top/>
      <bottom style="medium">
        <color indexed="64"/>
      </bottom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indexed="64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rgb="FF00B050"/>
      </left>
      <right/>
      <top style="medium">
        <color rgb="FF00B050"/>
      </top>
      <bottom style="medium">
        <color rgb="FF00B050"/>
      </bottom>
      <diagonal/>
    </border>
    <border>
      <left/>
      <right/>
      <top style="medium">
        <color rgb="FF00B050"/>
      </top>
      <bottom style="medium">
        <color rgb="FF00B050"/>
      </bottom>
      <diagonal/>
    </border>
    <border>
      <left/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hair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hair">
        <color auto="1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2120">
    <xf numFmtId="0" fontId="0" fillId="0" borderId="0"/>
    <xf numFmtId="0" fontId="74" fillId="0" borderId="0"/>
    <xf numFmtId="0" fontId="74" fillId="0" borderId="0"/>
    <xf numFmtId="164" fontId="7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9" fillId="0" borderId="0"/>
    <xf numFmtId="9" fontId="7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3" fillId="0" borderId="0"/>
    <xf numFmtId="167" fontId="74" fillId="0" borderId="0" applyFill="0" applyBorder="0" applyAlignment="0" applyProtection="0"/>
    <xf numFmtId="44" fontId="74" fillId="0" borderId="0" applyFont="0" applyFill="0" applyBorder="0" applyAlignment="0" applyProtection="0"/>
    <xf numFmtId="0" fontId="71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0" fontId="60" fillId="0" borderId="0"/>
    <xf numFmtId="0" fontId="60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164" fontId="74" fillId="0" borderId="0" applyFont="0" applyFill="0" applyBorder="0" applyAlignment="0" applyProtection="0"/>
    <xf numFmtId="0" fontId="41" fillId="0" borderId="0"/>
    <xf numFmtId="0" fontId="41" fillId="0" borderId="0"/>
    <xf numFmtId="44" fontId="74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74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9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4" fontId="128" fillId="0" borderId="0" applyFont="0" applyFill="0" applyBorder="0" applyAlignment="0" applyProtection="0"/>
    <xf numFmtId="0" fontId="5" fillId="0" borderId="0"/>
    <xf numFmtId="0" fontId="5" fillId="0" borderId="0"/>
    <xf numFmtId="44" fontId="7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7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3" fillId="0" borderId="0"/>
    <xf numFmtId="0" fontId="2" fillId="0" borderId="0"/>
    <xf numFmtId="0" fontId="132" fillId="18" borderId="0">
      <alignment vertical="center"/>
    </xf>
    <xf numFmtId="44" fontId="74" fillId="0" borderId="0" applyFont="0" applyFill="0" applyBorder="0" applyAlignment="0" applyProtection="0"/>
  </cellStyleXfs>
  <cellXfs count="620">
    <xf numFmtId="0" fontId="0" fillId="0" borderId="0" xfId="0"/>
    <xf numFmtId="0" fontId="76" fillId="0" borderId="12" xfId="0" applyFont="1" applyBorder="1" applyAlignment="1">
      <alignment horizontal="center" vertical="center"/>
    </xf>
    <xf numFmtId="17" fontId="0" fillId="0" borderId="0" xfId="0" applyNumberFormat="1"/>
    <xf numFmtId="0" fontId="88" fillId="0" borderId="0" xfId="0" applyFont="1"/>
    <xf numFmtId="14" fontId="0" fillId="0" borderId="0" xfId="0" applyNumberFormat="1"/>
    <xf numFmtId="0" fontId="80" fillId="6" borderId="9" xfId="0" applyFont="1" applyFill="1" applyBorder="1" applyAlignment="1">
      <alignment horizontal="center" vertical="top" wrapText="1"/>
    </xf>
    <xf numFmtId="4" fontId="80" fillId="6" borderId="4" xfId="0" applyNumberFormat="1" applyFont="1" applyFill="1" applyBorder="1" applyAlignment="1">
      <alignment horizontal="center" vertical="center" wrapText="1"/>
    </xf>
    <xf numFmtId="0" fontId="80" fillId="6" borderId="4" xfId="0" applyFont="1" applyFill="1" applyBorder="1" applyAlignment="1">
      <alignment horizontal="center" vertical="center" wrapText="1"/>
    </xf>
    <xf numFmtId="4" fontId="80" fillId="6" borderId="9" xfId="0" applyNumberFormat="1" applyFont="1" applyFill="1" applyBorder="1" applyAlignment="1">
      <alignment horizontal="center" vertical="center" wrapText="1"/>
    </xf>
    <xf numFmtId="4" fontId="80" fillId="6" borderId="10" xfId="0" applyNumberFormat="1" applyFont="1" applyFill="1" applyBorder="1" applyAlignment="1">
      <alignment horizontal="center" vertical="center" wrapText="1"/>
    </xf>
    <xf numFmtId="49" fontId="74" fillId="0" borderId="11" xfId="0" applyNumberFormat="1" applyFont="1" applyBorder="1" applyAlignment="1">
      <alignment horizontal="left" vertical="top" wrapText="1" shrinkToFit="1"/>
    </xf>
    <xf numFmtId="4" fontId="74" fillId="0" borderId="0" xfId="0" applyNumberFormat="1" applyFont="1" applyAlignment="1">
      <alignment horizontal="left" vertical="top" wrapText="1" shrinkToFit="1"/>
    </xf>
    <xf numFmtId="0" fontId="74" fillId="0" borderId="0" xfId="0" applyFont="1" applyAlignment="1">
      <alignment horizontal="center" vertical="top" wrapText="1" shrinkToFit="1"/>
    </xf>
    <xf numFmtId="4" fontId="74" fillId="0" borderId="11" xfId="0" applyNumberFormat="1" applyFont="1" applyBorder="1" applyAlignment="1">
      <alignment vertical="top" wrapText="1" shrinkToFit="1"/>
    </xf>
    <xf numFmtId="4" fontId="74" fillId="0" borderId="0" xfId="0" applyNumberFormat="1" applyFont="1" applyAlignment="1">
      <alignment vertical="top" wrapText="1" shrinkToFit="1"/>
    </xf>
    <xf numFmtId="4" fontId="74" fillId="0" borderId="1" xfId="0" applyNumberFormat="1" applyFont="1" applyBorder="1" applyAlignment="1">
      <alignment vertical="top" wrapText="1" shrinkToFit="1"/>
    </xf>
    <xf numFmtId="49" fontId="74" fillId="0" borderId="0" xfId="0" applyNumberFormat="1" applyFont="1" applyAlignment="1">
      <alignment horizontal="left" vertical="top" wrapText="1" shrinkToFit="1"/>
    </xf>
    <xf numFmtId="0" fontId="74" fillId="0" borderId="0" xfId="0" applyFont="1" applyAlignment="1">
      <alignment vertical="top" wrapText="1"/>
    </xf>
    <xf numFmtId="4" fontId="74" fillId="0" borderId="0" xfId="0" applyNumberFormat="1" applyFont="1" applyAlignment="1">
      <alignment vertical="top" wrapText="1"/>
    </xf>
    <xf numFmtId="0" fontId="74" fillId="0" borderId="0" xfId="0" applyFont="1" applyAlignment="1">
      <alignment horizontal="center" vertical="top" wrapText="1"/>
    </xf>
    <xf numFmtId="0" fontId="80" fillId="6" borderId="4" xfId="0" applyFont="1" applyFill="1" applyBorder="1" applyAlignment="1">
      <alignment horizontal="center" vertical="top" wrapText="1"/>
    </xf>
    <xf numFmtId="0" fontId="80" fillId="7" borderId="0" xfId="0" applyFont="1" applyFill="1"/>
    <xf numFmtId="49" fontId="74" fillId="3" borderId="11" xfId="0" applyNumberFormat="1" applyFont="1" applyFill="1" applyBorder="1" applyAlignment="1">
      <alignment horizontal="left" vertical="top" wrapText="1" shrinkToFit="1"/>
    </xf>
    <xf numFmtId="49" fontId="74" fillId="3" borderId="0" xfId="0" applyNumberFormat="1" applyFont="1" applyFill="1" applyAlignment="1">
      <alignment horizontal="left" vertical="top" wrapText="1" shrinkToFit="1"/>
    </xf>
    <xf numFmtId="4" fontId="74" fillId="3" borderId="0" xfId="0" applyNumberFormat="1" applyFont="1" applyFill="1" applyAlignment="1">
      <alignment horizontal="left" vertical="top" wrapText="1" shrinkToFit="1"/>
    </xf>
    <xf numFmtId="0" fontId="74" fillId="3" borderId="0" xfId="0" applyFont="1" applyFill="1" applyAlignment="1">
      <alignment horizontal="center" vertical="top" wrapText="1" shrinkToFit="1"/>
    </xf>
    <xf numFmtId="4" fontId="74" fillId="3" borderId="11" xfId="0" applyNumberFormat="1" applyFont="1" applyFill="1" applyBorder="1" applyAlignment="1">
      <alignment vertical="top" wrapText="1" shrinkToFit="1"/>
    </xf>
    <xf numFmtId="4" fontId="74" fillId="3" borderId="0" xfId="0" applyNumberFormat="1" applyFont="1" applyFill="1" applyAlignment="1">
      <alignment vertical="top" wrapText="1" shrinkToFit="1"/>
    </xf>
    <xf numFmtId="4" fontId="74" fillId="3" borderId="1" xfId="0" applyNumberFormat="1" applyFont="1" applyFill="1" applyBorder="1" applyAlignment="1">
      <alignment vertical="top" wrapText="1" shrinkToFit="1"/>
    </xf>
    <xf numFmtId="0" fontId="0" fillId="3" borderId="0" xfId="0" applyFill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81" fillId="0" borderId="0" xfId="0" applyFont="1" applyAlignment="1" applyProtection="1">
      <alignment shrinkToFit="1"/>
      <protection locked="0"/>
    </xf>
    <xf numFmtId="0" fontId="0" fillId="0" borderId="0" xfId="0" applyAlignment="1" applyProtection="1">
      <alignment shrinkToFit="1"/>
      <protection locked="0"/>
    </xf>
    <xf numFmtId="0" fontId="79" fillId="0" borderId="0" xfId="0" applyFont="1" applyAlignment="1" applyProtection="1">
      <alignment horizontal="center" vertical="center" shrinkToFit="1"/>
      <protection locked="0"/>
    </xf>
    <xf numFmtId="0" fontId="79" fillId="0" borderId="0" xfId="0" applyFont="1" applyAlignment="1" applyProtection="1">
      <alignment shrinkToFit="1"/>
      <protection locked="0"/>
    </xf>
    <xf numFmtId="0" fontId="75" fillId="0" borderId="0" xfId="0" applyFont="1" applyAlignment="1" applyProtection="1">
      <alignment horizontal="center" vertical="center" shrinkToFit="1"/>
      <protection locked="0"/>
    </xf>
    <xf numFmtId="0" fontId="77" fillId="0" borderId="0" xfId="0" applyFont="1" applyAlignment="1" applyProtection="1">
      <alignment shrinkToFit="1"/>
      <protection locked="0"/>
    </xf>
    <xf numFmtId="0" fontId="76" fillId="0" borderId="0" xfId="0" applyFont="1" applyAlignment="1" applyProtection="1">
      <alignment horizontal="center" vertical="center" shrinkToFit="1"/>
      <protection locked="0"/>
    </xf>
    <xf numFmtId="0" fontId="93" fillId="0" borderId="0" xfId="0" applyFont="1" applyAlignment="1" applyProtection="1">
      <alignment horizontal="center" shrinkToFit="1"/>
      <protection locked="0"/>
    </xf>
    <xf numFmtId="0" fontId="92" fillId="0" borderId="0" xfId="0" applyFont="1" applyAlignment="1" applyProtection="1">
      <alignment shrinkToFit="1"/>
      <protection locked="0"/>
    </xf>
    <xf numFmtId="0" fontId="93" fillId="0" borderId="0" xfId="0" applyFont="1" applyAlignment="1">
      <alignment horizontal="center" shrinkToFit="1"/>
    </xf>
    <xf numFmtId="165" fontId="81" fillId="0" borderId="0" xfId="0" applyNumberFormat="1" applyFont="1" applyAlignment="1">
      <alignment vertical="center" shrinkToFit="1"/>
    </xf>
    <xf numFmtId="0" fontId="84" fillId="0" borderId="0" xfId="0" applyFont="1" applyAlignment="1" applyProtection="1">
      <alignment shrinkToFit="1"/>
      <protection locked="0"/>
    </xf>
    <xf numFmtId="0" fontId="81" fillId="0" borderId="0" xfId="0" applyFont="1" applyAlignment="1" applyProtection="1">
      <alignment vertical="center" shrinkToFit="1"/>
      <protection locked="0"/>
    </xf>
    <xf numFmtId="0" fontId="94" fillId="0" borderId="0" xfId="0" applyFont="1" applyAlignment="1">
      <alignment vertical="center"/>
    </xf>
    <xf numFmtId="49" fontId="96" fillId="0" borderId="22" xfId="0" applyNumberFormat="1" applyFont="1" applyBorder="1" applyAlignment="1">
      <alignment horizontal="center" vertical="center"/>
    </xf>
    <xf numFmtId="0" fontId="96" fillId="0" borderId="22" xfId="0" applyFont="1" applyBorder="1" applyAlignment="1">
      <alignment vertical="center"/>
    </xf>
    <xf numFmtId="0" fontId="96" fillId="0" borderId="22" xfId="0" applyFont="1" applyBorder="1" applyAlignment="1">
      <alignment horizontal="center" vertical="center"/>
    </xf>
    <xf numFmtId="4" fontId="96" fillId="0" borderId="22" xfId="0" applyNumberFormat="1" applyFont="1" applyBorder="1" applyAlignment="1">
      <alignment horizontal="center" vertical="center"/>
    </xf>
    <xf numFmtId="4" fontId="94" fillId="0" borderId="22" xfId="0" applyNumberFormat="1" applyFont="1" applyBorder="1" applyAlignment="1">
      <alignment horizontal="center" vertical="center"/>
    </xf>
    <xf numFmtId="4" fontId="94" fillId="8" borderId="22" xfId="0" applyNumberFormat="1" applyFont="1" applyFill="1" applyBorder="1" applyAlignment="1">
      <alignment horizontal="right" vertical="center"/>
    </xf>
    <xf numFmtId="4" fontId="98" fillId="9" borderId="23" xfId="0" applyNumberFormat="1" applyFont="1" applyFill="1" applyBorder="1" applyAlignment="1">
      <alignment horizontal="left" vertical="center"/>
    </xf>
    <xf numFmtId="4" fontId="98" fillId="9" borderId="24" xfId="0" applyNumberFormat="1" applyFont="1" applyFill="1" applyBorder="1" applyAlignment="1">
      <alignment horizontal="right" vertical="center"/>
    </xf>
    <xf numFmtId="4" fontId="97" fillId="0" borderId="22" xfId="0" applyNumberFormat="1" applyFont="1" applyBorder="1" applyAlignment="1">
      <alignment horizontal="left" vertical="center"/>
    </xf>
    <xf numFmtId="4" fontId="97" fillId="0" borderId="22" xfId="0" applyNumberFormat="1" applyFont="1" applyBorder="1" applyAlignment="1">
      <alignment horizontal="center" vertical="center"/>
    </xf>
    <xf numFmtId="3" fontId="95" fillId="0" borderId="22" xfId="0" applyNumberFormat="1" applyFont="1" applyBorder="1" applyAlignment="1">
      <alignment horizontal="center" vertical="center"/>
    </xf>
    <xf numFmtId="4" fontId="97" fillId="0" borderId="22" xfId="0" applyNumberFormat="1" applyFont="1" applyBorder="1" applyAlignment="1">
      <alignment horizontal="right" vertical="center"/>
    </xf>
    <xf numFmtId="4" fontId="97" fillId="0" borderId="25" xfId="0" applyNumberFormat="1" applyFont="1" applyBorder="1" applyAlignment="1">
      <alignment horizontal="left" vertical="center"/>
    </xf>
    <xf numFmtId="4" fontId="97" fillId="0" borderId="26" xfId="0" applyNumberFormat="1" applyFont="1" applyBorder="1" applyAlignment="1">
      <alignment horizontal="left" vertical="center"/>
    </xf>
    <xf numFmtId="4" fontId="97" fillId="0" borderId="27" xfId="0" applyNumberFormat="1" applyFont="1" applyBorder="1" applyAlignment="1">
      <alignment horizontal="center" vertical="center"/>
    </xf>
    <xf numFmtId="3" fontId="95" fillId="0" borderId="27" xfId="0" applyNumberFormat="1" applyFont="1" applyBorder="1" applyAlignment="1">
      <alignment horizontal="center" vertical="center"/>
    </xf>
    <xf numFmtId="4" fontId="98" fillId="9" borderId="28" xfId="0" applyNumberFormat="1" applyFont="1" applyFill="1" applyBorder="1" applyAlignment="1">
      <alignment horizontal="left" vertical="center"/>
    </xf>
    <xf numFmtId="4" fontId="97" fillId="9" borderId="29" xfId="0" applyNumberFormat="1" applyFont="1" applyFill="1" applyBorder="1" applyAlignment="1">
      <alignment horizontal="center" vertical="center"/>
    </xf>
    <xf numFmtId="3" fontId="95" fillId="9" borderId="29" xfId="0" applyNumberFormat="1" applyFont="1" applyFill="1" applyBorder="1" applyAlignment="1">
      <alignment horizontal="center" vertical="center"/>
    </xf>
    <xf numFmtId="4" fontId="94" fillId="9" borderId="29" xfId="0" applyNumberFormat="1" applyFont="1" applyFill="1" applyBorder="1" applyAlignment="1">
      <alignment horizontal="center" vertical="center"/>
    </xf>
    <xf numFmtId="4" fontId="98" fillId="9" borderId="30" xfId="0" applyNumberFormat="1" applyFont="1" applyFill="1" applyBorder="1" applyAlignment="1">
      <alignment horizontal="right" vertical="center"/>
    </xf>
    <xf numFmtId="4" fontId="98" fillId="0" borderId="22" xfId="0" applyNumberFormat="1" applyFont="1" applyBorder="1" applyAlignment="1">
      <alignment horizontal="right" vertical="center"/>
    </xf>
    <xf numFmtId="0" fontId="94" fillId="0" borderId="0" xfId="0" applyFont="1" applyAlignment="1">
      <alignment vertical="center" wrapText="1"/>
    </xf>
    <xf numFmtId="4" fontId="98" fillId="0" borderId="22" xfId="0" applyNumberFormat="1" applyFont="1" applyBorder="1" applyAlignment="1">
      <alignment horizontal="left" vertical="center"/>
    </xf>
    <xf numFmtId="4" fontId="98" fillId="9" borderId="31" xfId="0" applyNumberFormat="1" applyFont="1" applyFill="1" applyBorder="1" applyAlignment="1">
      <alignment horizontal="right" vertical="center"/>
    </xf>
    <xf numFmtId="4" fontId="106" fillId="0" borderId="27" xfId="0" applyNumberFormat="1" applyFont="1" applyBorder="1" applyAlignment="1">
      <alignment horizontal="left" vertical="center"/>
    </xf>
    <xf numFmtId="4" fontId="106" fillId="0" borderId="27" xfId="0" applyNumberFormat="1" applyFont="1" applyBorder="1" applyAlignment="1">
      <alignment horizontal="center" vertical="center"/>
    </xf>
    <xf numFmtId="4" fontId="96" fillId="0" borderId="27" xfId="0" applyNumberFormat="1" applyFont="1" applyBorder="1" applyAlignment="1">
      <alignment horizontal="center" vertical="center"/>
    </xf>
    <xf numFmtId="4" fontId="94" fillId="0" borderId="27" xfId="0" applyNumberFormat="1" applyFont="1" applyBorder="1" applyAlignment="1">
      <alignment horizontal="center" vertical="center"/>
    </xf>
    <xf numFmtId="4" fontId="97" fillId="0" borderId="32" xfId="0" applyNumberFormat="1" applyFont="1" applyBorder="1" applyAlignment="1">
      <alignment horizontal="right" vertical="center"/>
    </xf>
    <xf numFmtId="4" fontId="106" fillId="9" borderId="33" xfId="0" applyNumberFormat="1" applyFont="1" applyFill="1" applyBorder="1" applyAlignment="1">
      <alignment horizontal="center" vertical="center"/>
    </xf>
    <xf numFmtId="4" fontId="107" fillId="9" borderId="34" xfId="0" applyNumberFormat="1" applyFont="1" applyFill="1" applyBorder="1" applyAlignment="1">
      <alignment horizontal="left" vertical="center"/>
    </xf>
    <xf numFmtId="4" fontId="106" fillId="9" borderId="35" xfId="0" applyNumberFormat="1" applyFont="1" applyFill="1" applyBorder="1" applyAlignment="1">
      <alignment horizontal="center" vertical="center"/>
    </xf>
    <xf numFmtId="4" fontId="96" fillId="9" borderId="35" xfId="0" applyNumberFormat="1" applyFont="1" applyFill="1" applyBorder="1" applyAlignment="1">
      <alignment horizontal="center" vertical="center"/>
    </xf>
    <xf numFmtId="4" fontId="94" fillId="9" borderId="35" xfId="0" applyNumberFormat="1" applyFont="1" applyFill="1" applyBorder="1" applyAlignment="1">
      <alignment horizontal="center" vertical="center"/>
    </xf>
    <xf numFmtId="4" fontId="106" fillId="0" borderId="0" xfId="0" applyNumberFormat="1" applyFont="1" applyAlignment="1">
      <alignment horizontal="center" vertical="center"/>
    </xf>
    <xf numFmtId="4" fontId="96" fillId="0" borderId="0" xfId="0" applyNumberFormat="1" applyFont="1" applyAlignment="1">
      <alignment horizontal="center" vertical="center"/>
    </xf>
    <xf numFmtId="4" fontId="94" fillId="0" borderId="0" xfId="0" applyNumberFormat="1" applyFont="1" applyAlignment="1">
      <alignment horizontal="center" vertical="center"/>
    </xf>
    <xf numFmtId="4" fontId="97" fillId="0" borderId="0" xfId="0" applyNumberFormat="1" applyFont="1" applyAlignment="1">
      <alignment horizontal="right" vertical="center"/>
    </xf>
    <xf numFmtId="4" fontId="98" fillId="0" borderId="0" xfId="0" applyNumberFormat="1" applyFont="1" applyAlignment="1">
      <alignment horizontal="right" vertical="center"/>
    </xf>
    <xf numFmtId="0" fontId="77" fillId="0" borderId="0" xfId="0" applyFont="1" applyAlignment="1" applyProtection="1">
      <alignment horizontal="center" vertical="center" shrinkToFit="1"/>
      <protection locked="0"/>
    </xf>
    <xf numFmtId="4" fontId="83" fillId="0" borderId="15" xfId="0" applyNumberFormat="1" applyFont="1" applyBorder="1" applyAlignment="1">
      <alignment vertical="center" shrinkToFit="1"/>
    </xf>
    <xf numFmtId="0" fontId="77" fillId="0" borderId="0" xfId="0" applyFont="1" applyProtection="1">
      <protection locked="0"/>
    </xf>
    <xf numFmtId="0" fontId="81" fillId="0" borderId="0" xfId="0" applyFont="1" applyProtection="1">
      <protection locked="0"/>
    </xf>
    <xf numFmtId="0" fontId="92" fillId="0" borderId="0" xfId="0" applyFont="1" applyProtection="1">
      <protection locked="0"/>
    </xf>
    <xf numFmtId="0" fontId="80" fillId="0" borderId="0" xfId="0" applyFont="1"/>
    <xf numFmtId="14" fontId="119" fillId="0" borderId="0" xfId="0" applyNumberFormat="1" applyFont="1" applyProtection="1">
      <protection locked="0"/>
    </xf>
    <xf numFmtId="0" fontId="81" fillId="0" borderId="9" xfId="0" applyFont="1" applyBorder="1" applyAlignment="1">
      <alignment shrinkToFit="1"/>
    </xf>
    <xf numFmtId="0" fontId="81" fillId="0" borderId="10" xfId="0" applyFont="1" applyBorder="1" applyAlignment="1">
      <alignment shrinkToFit="1"/>
    </xf>
    <xf numFmtId="0" fontId="81" fillId="0" borderId="11" xfId="0" applyFont="1" applyBorder="1" applyAlignment="1">
      <alignment vertical="center" shrinkToFit="1"/>
    </xf>
    <xf numFmtId="0" fontId="81" fillId="0" borderId="1" xfId="0" applyFont="1" applyBorder="1" applyAlignment="1">
      <alignment shrinkToFit="1"/>
    </xf>
    <xf numFmtId="0" fontId="81" fillId="0" borderId="6" xfId="0" applyFont="1" applyBorder="1" applyAlignment="1">
      <alignment shrinkToFit="1"/>
    </xf>
    <xf numFmtId="0" fontId="81" fillId="0" borderId="7" xfId="0" applyFont="1" applyBorder="1" applyAlignment="1">
      <alignment shrinkToFit="1"/>
    </xf>
    <xf numFmtId="0" fontId="110" fillId="0" borderId="14" xfId="0" applyFont="1" applyBorder="1" applyAlignment="1">
      <alignment horizontal="center" vertical="center" shrinkToFit="1"/>
    </xf>
    <xf numFmtId="0" fontId="108" fillId="0" borderId="14" xfId="0" applyFont="1" applyBorder="1" applyAlignment="1">
      <alignment horizontal="center" vertical="center" textRotation="90" shrinkToFit="1"/>
    </xf>
    <xf numFmtId="0" fontId="108" fillId="0" borderId="15" xfId="0" applyFont="1" applyBorder="1" applyAlignment="1">
      <alignment horizontal="center" vertical="center" textRotation="90" shrinkToFit="1"/>
    </xf>
    <xf numFmtId="0" fontId="108" fillId="0" borderId="16" xfId="0" applyFont="1" applyBorder="1" applyAlignment="1">
      <alignment horizontal="center" vertical="center" textRotation="90" shrinkToFit="1"/>
    </xf>
    <xf numFmtId="0" fontId="78" fillId="0" borderId="45" xfId="0" applyFont="1" applyBorder="1" applyAlignment="1">
      <alignment horizontal="center" vertical="center" textRotation="90" shrinkToFit="1"/>
    </xf>
    <xf numFmtId="0" fontId="85" fillId="0" borderId="38" xfId="0" applyFont="1" applyBorder="1" applyAlignment="1">
      <alignment horizontal="center" vertical="center" shrinkToFit="1"/>
    </xf>
    <xf numFmtId="0" fontId="85" fillId="0" borderId="4" xfId="0" applyFont="1" applyBorder="1" applyAlignment="1">
      <alignment horizontal="center" vertical="center" textRotation="90" shrinkToFit="1"/>
    </xf>
    <xf numFmtId="0" fontId="85" fillId="0" borderId="39" xfId="0" applyFont="1" applyBorder="1" applyAlignment="1">
      <alignment horizontal="center" vertical="center" textRotation="90" shrinkToFit="1"/>
    </xf>
    <xf numFmtId="0" fontId="78" fillId="0" borderId="14" xfId="0" applyFont="1" applyBorder="1" applyAlignment="1">
      <alignment horizontal="center" vertical="center" shrinkToFit="1"/>
    </xf>
    <xf numFmtId="0" fontId="78" fillId="0" borderId="15" xfId="0" applyFont="1" applyBorder="1" applyAlignment="1">
      <alignment horizontal="center" vertical="center" shrinkToFit="1"/>
    </xf>
    <xf numFmtId="0" fontId="78" fillId="0" borderId="49" xfId="0" applyFont="1" applyBorder="1" applyAlignment="1">
      <alignment horizontal="center" vertical="center"/>
    </xf>
    <xf numFmtId="165" fontId="93" fillId="0" borderId="19" xfId="0" applyNumberFormat="1" applyFont="1" applyBorder="1" applyAlignment="1">
      <alignment horizontal="right" vertical="center"/>
    </xf>
    <xf numFmtId="165" fontId="78" fillId="0" borderId="19" xfId="0" applyNumberFormat="1" applyFont="1" applyBorder="1" applyAlignment="1">
      <alignment horizontal="right" vertical="center"/>
    </xf>
    <xf numFmtId="170" fontId="114" fillId="15" borderId="43" xfId="0" applyNumberFormat="1" applyFont="1" applyFill="1" applyBorder="1" applyAlignment="1" applyProtection="1">
      <alignment horizontal="center" vertical="center" shrinkToFit="1"/>
      <protection locked="0"/>
    </xf>
    <xf numFmtId="170" fontId="114" fillId="15" borderId="40" xfId="0" applyNumberFormat="1" applyFont="1" applyFill="1" applyBorder="1" applyAlignment="1" applyProtection="1">
      <alignment horizontal="center" vertical="center" shrinkToFit="1"/>
      <protection locked="0"/>
    </xf>
    <xf numFmtId="170" fontId="114" fillId="15" borderId="44" xfId="0" applyNumberFormat="1" applyFont="1" applyFill="1" applyBorder="1" applyAlignment="1" applyProtection="1">
      <alignment horizontal="center" vertical="center" shrinkToFit="1"/>
      <protection locked="0"/>
    </xf>
    <xf numFmtId="170" fontId="114" fillId="15" borderId="53" xfId="0" applyNumberFormat="1" applyFont="1" applyFill="1" applyBorder="1" applyAlignment="1" applyProtection="1">
      <alignment horizontal="center" vertical="center" shrinkToFit="1"/>
      <protection locked="0"/>
    </xf>
    <xf numFmtId="170" fontId="114" fillId="15" borderId="54" xfId="0" applyNumberFormat="1" applyFont="1" applyFill="1" applyBorder="1" applyAlignment="1" applyProtection="1">
      <alignment horizontal="center" vertical="center" shrinkToFit="1"/>
      <protection locked="0"/>
    </xf>
    <xf numFmtId="170" fontId="114" fillId="15" borderId="55" xfId="0" applyNumberFormat="1" applyFont="1" applyFill="1" applyBorder="1" applyAlignment="1" applyProtection="1">
      <alignment horizontal="center" vertical="center" shrinkToFit="1"/>
      <protection locked="0"/>
    </xf>
    <xf numFmtId="168" fontId="115" fillId="0" borderId="0" xfId="0" quotePrefix="1" applyNumberFormat="1" applyFont="1" applyAlignment="1" applyProtection="1">
      <alignment horizontal="center" vertical="center" shrinkToFit="1"/>
      <protection locked="0"/>
    </xf>
    <xf numFmtId="0" fontId="85" fillId="0" borderId="51" xfId="0" applyFont="1" applyBorder="1" applyAlignment="1">
      <alignment horizontal="center" vertical="center" textRotation="90" shrinkToFit="1"/>
    </xf>
    <xf numFmtId="0" fontId="81" fillId="0" borderId="0" xfId="0" applyFont="1" applyAlignment="1">
      <alignment shrinkToFit="1"/>
    </xf>
    <xf numFmtId="0" fontId="82" fillId="0" borderId="0" xfId="0" applyFont="1" applyAlignment="1" applyProtection="1">
      <alignment vertical="center"/>
      <protection locked="0"/>
    </xf>
    <xf numFmtId="0" fontId="112" fillId="0" borderId="0" xfId="0" applyFont="1" applyAlignment="1" applyProtection="1">
      <alignment shrinkToFit="1"/>
      <protection locked="0"/>
    </xf>
    <xf numFmtId="0" fontId="114" fillId="0" borderId="0" xfId="0" applyFont="1" applyAlignment="1" applyProtection="1">
      <alignment vertical="top" shrinkToFit="1"/>
      <protection locked="0"/>
    </xf>
    <xf numFmtId="0" fontId="114" fillId="0" borderId="0" xfId="0" applyFont="1" applyAlignment="1" applyProtection="1">
      <alignment shrinkToFit="1"/>
      <protection locked="0"/>
    </xf>
    <xf numFmtId="4" fontId="83" fillId="0" borderId="14" xfId="0" applyNumberFormat="1" applyFont="1" applyBorder="1" applyAlignment="1">
      <alignment vertical="center" shrinkToFit="1"/>
    </xf>
    <xf numFmtId="4" fontId="83" fillId="0" borderId="16" xfId="0" applyNumberFormat="1" applyFont="1" applyBorder="1" applyAlignment="1">
      <alignment vertical="center" shrinkToFit="1"/>
    </xf>
    <xf numFmtId="166" fontId="92" fillId="0" borderId="12" xfId="0" applyNumberFormat="1" applyFont="1" applyBorder="1" applyAlignment="1">
      <alignment horizontal="center" vertical="center" shrinkToFit="1"/>
    </xf>
    <xf numFmtId="0" fontId="114" fillId="0" borderId="13" xfId="0" applyFont="1" applyBorder="1" applyAlignment="1">
      <alignment horizontal="center" vertical="center" shrinkToFit="1"/>
    </xf>
    <xf numFmtId="0" fontId="77" fillId="0" borderId="3" xfId="0" applyFont="1" applyBorder="1" applyAlignment="1" applyProtection="1">
      <alignment shrinkToFit="1"/>
      <protection locked="0"/>
    </xf>
    <xf numFmtId="0" fontId="124" fillId="0" borderId="51" xfId="0" applyFont="1" applyBorder="1" applyAlignment="1">
      <alignment horizontal="center" vertical="center" textRotation="90" shrinkToFit="1"/>
    </xf>
    <xf numFmtId="0" fontId="120" fillId="0" borderId="0" xfId="0" applyFont="1" applyAlignment="1">
      <alignment horizontal="left" shrinkToFit="1"/>
    </xf>
    <xf numFmtId="166" fontId="92" fillId="0" borderId="0" xfId="0" applyNumberFormat="1" applyFont="1" applyAlignment="1">
      <alignment horizontal="center" vertical="center" shrinkToFit="1"/>
    </xf>
    <xf numFmtId="0" fontId="114" fillId="0" borderId="0" xfId="0" applyFont="1" applyAlignment="1">
      <alignment horizontal="center" vertical="center" shrinkToFit="1"/>
    </xf>
    <xf numFmtId="170" fontId="92" fillId="0" borderId="0" xfId="0" applyNumberFormat="1" applyFont="1" applyAlignment="1">
      <alignment horizontal="right" shrinkToFit="1"/>
    </xf>
    <xf numFmtId="0" fontId="113" fillId="0" borderId="0" xfId="0" applyFont="1" applyAlignment="1" applyProtection="1">
      <alignment horizontal="left" shrinkToFit="1"/>
      <protection locked="0"/>
    </xf>
    <xf numFmtId="4" fontId="92" fillId="0" borderId="0" xfId="0" applyNumberFormat="1" applyFont="1" applyAlignment="1">
      <alignment horizontal="right" shrinkToFit="1"/>
    </xf>
    <xf numFmtId="0" fontId="120" fillId="0" borderId="0" xfId="0" applyFont="1" applyAlignment="1">
      <alignment shrinkToFit="1"/>
    </xf>
    <xf numFmtId="0" fontId="113" fillId="0" borderId="0" xfId="0" applyFont="1" applyAlignment="1" applyProtection="1">
      <alignment vertical="center" shrinkToFit="1"/>
      <protection locked="0"/>
    </xf>
    <xf numFmtId="0" fontId="113" fillId="0" borderId="0" xfId="0" applyFont="1" applyAlignment="1">
      <alignment vertical="center" shrinkToFit="1"/>
    </xf>
    <xf numFmtId="0" fontId="113" fillId="13" borderId="13" xfId="0" applyFont="1" applyFill="1" applyBorder="1" applyAlignment="1" applyProtection="1">
      <alignment horizontal="center" shrinkToFit="1"/>
      <protection locked="0"/>
    </xf>
    <xf numFmtId="0" fontId="113" fillId="0" borderId="13" xfId="0" applyFont="1" applyBorder="1" applyAlignment="1">
      <alignment horizontal="center" shrinkToFit="1"/>
    </xf>
    <xf numFmtId="169" fontId="113" fillId="0" borderId="52" xfId="0" applyNumberFormat="1" applyFont="1" applyBorder="1" applyAlignment="1">
      <alignment horizontal="center" shrinkToFit="1"/>
    </xf>
    <xf numFmtId="0" fontId="113" fillId="13" borderId="60" xfId="0" applyFont="1" applyFill="1" applyBorder="1" applyAlignment="1" applyProtection="1">
      <alignment horizontal="center" shrinkToFit="1"/>
      <protection locked="0"/>
    </xf>
    <xf numFmtId="0" fontId="113" fillId="13" borderId="52" xfId="0" applyFont="1" applyFill="1" applyBorder="1" applyAlignment="1" applyProtection="1">
      <alignment horizontal="center" shrinkToFit="1"/>
      <protection locked="0"/>
    </xf>
    <xf numFmtId="0" fontId="85" fillId="0" borderId="0" xfId="0" applyFont="1" applyAlignment="1">
      <alignment horizontal="center" vertical="center" textRotation="90" shrinkToFit="1"/>
    </xf>
    <xf numFmtId="0" fontId="74" fillId="0" borderId="0" xfId="0" applyFont="1" applyAlignment="1" applyProtection="1">
      <alignment shrinkToFit="1"/>
      <protection locked="0"/>
    </xf>
    <xf numFmtId="0" fontId="76" fillId="0" borderId="0" xfId="0" applyFont="1" applyAlignment="1">
      <alignment vertical="center" shrinkToFit="1"/>
    </xf>
    <xf numFmtId="4" fontId="83" fillId="0" borderId="0" xfId="0" applyNumberFormat="1" applyFont="1" applyAlignment="1">
      <alignment vertical="center" shrinkToFit="1"/>
    </xf>
    <xf numFmtId="165" fontId="125" fillId="0" borderId="0" xfId="0" applyNumberFormat="1" applyFont="1" applyAlignment="1">
      <alignment vertical="center" shrinkToFit="1"/>
    </xf>
    <xf numFmtId="0" fontId="114" fillId="0" borderId="0" xfId="0" applyFont="1" applyAlignment="1" applyProtection="1">
      <alignment vertical="top" wrapText="1" shrinkToFit="1"/>
      <protection locked="0"/>
    </xf>
    <xf numFmtId="0" fontId="85" fillId="0" borderId="39" xfId="0" applyFont="1" applyBorder="1" applyAlignment="1">
      <alignment horizontal="center" vertical="center" shrinkToFit="1"/>
    </xf>
    <xf numFmtId="0" fontId="78" fillId="0" borderId="0" xfId="0" applyFont="1" applyAlignment="1">
      <alignment horizontal="center" vertical="center"/>
    </xf>
    <xf numFmtId="166" fontId="92" fillId="2" borderId="0" xfId="0" applyNumberFormat="1" applyFont="1" applyFill="1" applyAlignment="1">
      <alignment horizontal="center" vertical="center"/>
    </xf>
    <xf numFmtId="4" fontId="92" fillId="2" borderId="0" xfId="0" applyNumberFormat="1" applyFont="1" applyFill="1" applyAlignment="1">
      <alignment horizontal="right" vertical="center" indent="1"/>
    </xf>
    <xf numFmtId="166" fontId="92" fillId="0" borderId="0" xfId="0" applyNumberFormat="1" applyFont="1" applyAlignment="1">
      <alignment horizontal="center" vertical="center"/>
    </xf>
    <xf numFmtId="4" fontId="92" fillId="0" borderId="0" xfId="0" applyNumberFormat="1" applyFont="1" applyAlignment="1">
      <alignment horizontal="right" vertical="center" indent="1"/>
    </xf>
    <xf numFmtId="0" fontId="92" fillId="0" borderId="0" xfId="0" applyFont="1"/>
    <xf numFmtId="165" fontId="78" fillId="0" borderId="0" xfId="0" applyNumberFormat="1" applyFont="1" applyAlignment="1">
      <alignment horizontal="right" vertical="center"/>
    </xf>
    <xf numFmtId="0" fontId="108" fillId="0" borderId="17" xfId="0" applyFont="1" applyBorder="1" applyAlignment="1">
      <alignment horizontal="center" vertical="center" wrapText="1"/>
    </xf>
    <xf numFmtId="0" fontId="108" fillId="0" borderId="18" xfId="0" applyFont="1" applyBorder="1" applyAlignment="1">
      <alignment horizontal="center" vertical="center" wrapText="1"/>
    </xf>
    <xf numFmtId="170" fontId="92" fillId="0" borderId="52" xfId="0" applyNumberFormat="1" applyFont="1" applyBorder="1" applyAlignment="1">
      <alignment horizontal="right" shrinkToFit="1"/>
    </xf>
    <xf numFmtId="1" fontId="0" fillId="0" borderId="0" xfId="0" applyNumberFormat="1"/>
    <xf numFmtId="0" fontId="90" fillId="0" borderId="0" xfId="0" applyFont="1" applyProtection="1">
      <protection hidden="1"/>
    </xf>
    <xf numFmtId="0" fontId="113" fillId="13" borderId="65" xfId="0" applyFont="1" applyFill="1" applyBorder="1" applyAlignment="1" applyProtection="1">
      <alignment horizontal="center" shrinkToFit="1"/>
      <protection locked="0"/>
    </xf>
    <xf numFmtId="0" fontId="113" fillId="13" borderId="12" xfId="0" applyFont="1" applyFill="1" applyBorder="1" applyAlignment="1" applyProtection="1">
      <alignment horizontal="center" shrinkToFit="1"/>
      <protection locked="0"/>
    </xf>
    <xf numFmtId="44" fontId="90" fillId="4" borderId="36" xfId="2" applyNumberFormat="1" applyFont="1" applyFill="1" applyBorder="1" applyAlignment="1">
      <alignment horizontal="center" vertical="center"/>
    </xf>
    <xf numFmtId="0" fontId="90" fillId="4" borderId="10" xfId="2" applyFont="1" applyFill="1" applyBorder="1" applyAlignment="1">
      <alignment horizontal="center" vertical="center"/>
    </xf>
    <xf numFmtId="0" fontId="70" fillId="0" borderId="0" xfId="1164" applyFont="1"/>
    <xf numFmtId="0" fontId="90" fillId="0" borderId="42" xfId="1164" applyFont="1" applyBorder="1" applyAlignment="1">
      <alignment horizontal="center"/>
    </xf>
    <xf numFmtId="0" fontId="90" fillId="0" borderId="0" xfId="0" applyFont="1"/>
    <xf numFmtId="0" fontId="90" fillId="4" borderId="4" xfId="2" applyFont="1" applyFill="1" applyBorder="1" applyAlignment="1">
      <alignment horizontal="center" vertical="center"/>
    </xf>
    <xf numFmtId="0" fontId="90" fillId="4" borderId="37" xfId="2" applyFont="1" applyFill="1" applyBorder="1" applyAlignment="1">
      <alignment horizontal="center" vertical="center" wrapText="1"/>
    </xf>
    <xf numFmtId="0" fontId="90" fillId="0" borderId="0" xfId="2" applyFont="1" applyAlignment="1">
      <alignment horizontal="center" vertical="center"/>
    </xf>
    <xf numFmtId="0" fontId="70" fillId="0" borderId="0" xfId="1380" applyFont="1"/>
    <xf numFmtId="0" fontId="90" fillId="0" borderId="0" xfId="1164" applyFont="1" applyAlignment="1">
      <alignment horizontal="center" vertical="center"/>
    </xf>
    <xf numFmtId="0" fontId="91" fillId="0" borderId="0" xfId="1164" applyFont="1" applyAlignment="1">
      <alignment horizontal="left"/>
    </xf>
    <xf numFmtId="0" fontId="89" fillId="0" borderId="0" xfId="1164"/>
    <xf numFmtId="0" fontId="90" fillId="0" borderId="0" xfId="1164" applyFont="1" applyAlignment="1">
      <alignment horizontal="center"/>
    </xf>
    <xf numFmtId="0" fontId="118" fillId="0" borderId="21" xfId="1164" applyFont="1" applyBorder="1" applyAlignment="1">
      <alignment horizontal="right"/>
    </xf>
    <xf numFmtId="0" fontId="72" fillId="0" borderId="0" xfId="1164" applyFont="1"/>
    <xf numFmtId="0" fontId="120" fillId="13" borderId="12" xfId="0" applyFont="1" applyFill="1" applyBorder="1" applyAlignment="1" applyProtection="1">
      <alignment horizontal="left" shrinkToFit="1"/>
      <protection locked="0"/>
    </xf>
    <xf numFmtId="171" fontId="0" fillId="0" borderId="0" xfId="0" applyNumberFormat="1"/>
    <xf numFmtId="0" fontId="81" fillId="0" borderId="0" xfId="0" applyFont="1"/>
    <xf numFmtId="0" fontId="93" fillId="0" borderId="0" xfId="0" applyFont="1"/>
    <xf numFmtId="173" fontId="74" fillId="0" borderId="0" xfId="0" applyNumberFormat="1" applyFont="1"/>
    <xf numFmtId="4" fontId="97" fillId="9" borderId="61" xfId="0" applyNumberFormat="1" applyFont="1" applyFill="1" applyBorder="1" applyAlignment="1">
      <alignment horizontal="center" vertical="center"/>
    </xf>
    <xf numFmtId="3" fontId="95" fillId="9" borderId="61" xfId="0" applyNumberFormat="1" applyFont="1" applyFill="1" applyBorder="1" applyAlignment="1">
      <alignment horizontal="center" vertical="center"/>
    </xf>
    <xf numFmtId="4" fontId="94" fillId="9" borderId="61" xfId="0" applyNumberFormat="1" applyFont="1" applyFill="1" applyBorder="1" applyAlignment="1">
      <alignment horizontal="center" vertical="center"/>
    </xf>
    <xf numFmtId="0" fontId="90" fillId="0" borderId="21" xfId="1164" applyFont="1" applyBorder="1" applyAlignment="1">
      <alignment vertical="center" wrapText="1"/>
    </xf>
    <xf numFmtId="0" fontId="90" fillId="3" borderId="21" xfId="1164" applyFont="1" applyFill="1" applyBorder="1" applyAlignment="1">
      <alignment horizontal="center" vertical="center"/>
    </xf>
    <xf numFmtId="2" fontId="90" fillId="3" borderId="21" xfId="1164" applyNumberFormat="1" applyFont="1" applyFill="1" applyBorder="1" applyAlignment="1" applyProtection="1">
      <alignment vertical="center" wrapText="1"/>
      <protection hidden="1"/>
    </xf>
    <xf numFmtId="165" fontId="90" fillId="0" borderId="21" xfId="1164" applyNumberFormat="1" applyFont="1" applyBorder="1" applyAlignment="1">
      <alignment vertical="center" wrapText="1"/>
    </xf>
    <xf numFmtId="0" fontId="90" fillId="0" borderId="21" xfId="1164" applyFont="1" applyBorder="1" applyAlignment="1">
      <alignment horizontal="center" vertical="center"/>
    </xf>
    <xf numFmtId="0" fontId="89" fillId="5" borderId="21" xfId="1164" applyFill="1" applyBorder="1" applyAlignment="1">
      <alignment horizontal="center"/>
    </xf>
    <xf numFmtId="0" fontId="74" fillId="0" borderId="0" xfId="0" applyFont="1"/>
    <xf numFmtId="0" fontId="74" fillId="0" borderId="0" xfId="0" applyFont="1" applyProtection="1">
      <protection locked="0"/>
    </xf>
    <xf numFmtId="166" fontId="92" fillId="0" borderId="67" xfId="0" applyNumberFormat="1" applyFont="1" applyBorder="1" applyAlignment="1">
      <alignment horizontal="center" vertical="center" shrinkToFit="1"/>
    </xf>
    <xf numFmtId="0" fontId="114" fillId="0" borderId="68" xfId="0" applyFont="1" applyBorder="1" applyAlignment="1">
      <alignment horizontal="center" vertical="center" shrinkToFit="1"/>
    </xf>
    <xf numFmtId="170" fontId="92" fillId="0" borderId="69" xfId="0" applyNumberFormat="1" applyFont="1" applyBorder="1" applyAlignment="1">
      <alignment horizontal="right" shrinkToFit="1"/>
    </xf>
    <xf numFmtId="170" fontId="114" fillId="0" borderId="68" xfId="0" applyNumberFormat="1" applyFont="1" applyBorder="1" applyAlignment="1">
      <alignment horizontal="center" vertical="center" shrinkToFit="1"/>
    </xf>
    <xf numFmtId="170" fontId="114" fillId="15" borderId="68" xfId="0" applyNumberFormat="1" applyFont="1" applyFill="1" applyBorder="1" applyAlignment="1" applyProtection="1">
      <alignment horizontal="center" vertical="center" shrinkToFit="1"/>
      <protection locked="0"/>
    </xf>
    <xf numFmtId="170" fontId="123" fillId="15" borderId="68" xfId="0" applyNumberFormat="1" applyFont="1" applyFill="1" applyBorder="1" applyAlignment="1" applyProtection="1">
      <alignment horizontal="center" vertical="center" shrinkToFit="1"/>
      <protection locked="0"/>
    </xf>
    <xf numFmtId="170" fontId="123" fillId="15" borderId="69" xfId="0" applyNumberFormat="1" applyFont="1" applyFill="1" applyBorder="1" applyAlignment="1" applyProtection="1">
      <alignment horizontal="center" vertical="center" shrinkToFit="1"/>
      <protection locked="0"/>
    </xf>
    <xf numFmtId="166" fontId="92" fillId="2" borderId="70" xfId="0" applyNumberFormat="1" applyFont="1" applyFill="1" applyBorder="1" applyAlignment="1">
      <alignment horizontal="center" vertical="center"/>
    </xf>
    <xf numFmtId="4" fontId="92" fillId="2" borderId="71" xfId="0" applyNumberFormat="1" applyFont="1" applyFill="1" applyBorder="1" applyAlignment="1">
      <alignment horizontal="right" vertical="center" indent="1"/>
    </xf>
    <xf numFmtId="0" fontId="120" fillId="13" borderId="67" xfId="0" applyFont="1" applyFill="1" applyBorder="1" applyAlignment="1" applyProtection="1">
      <alignment horizontal="left" shrinkToFit="1"/>
      <protection locked="0"/>
    </xf>
    <xf numFmtId="0" fontId="113" fillId="13" borderId="67" xfId="0" applyFont="1" applyFill="1" applyBorder="1" applyAlignment="1" applyProtection="1">
      <alignment horizontal="center" shrinkToFit="1"/>
      <protection locked="0"/>
    </xf>
    <xf numFmtId="0" fontId="113" fillId="13" borderId="68" xfId="0" applyFont="1" applyFill="1" applyBorder="1" applyAlignment="1" applyProtection="1">
      <alignment horizontal="center" shrinkToFit="1"/>
      <protection locked="0"/>
    </xf>
    <xf numFmtId="0" fontId="113" fillId="0" borderId="68" xfId="0" applyFont="1" applyBorder="1" applyAlignment="1">
      <alignment horizontal="center" shrinkToFit="1"/>
    </xf>
    <xf numFmtId="169" fontId="113" fillId="0" borderId="69" xfId="0" applyNumberFormat="1" applyFont="1" applyBorder="1" applyAlignment="1">
      <alignment horizontal="center" shrinkToFit="1"/>
    </xf>
    <xf numFmtId="0" fontId="113" fillId="13" borderId="69" xfId="0" applyFont="1" applyFill="1" applyBorder="1" applyAlignment="1" applyProtection="1">
      <alignment horizontal="center" shrinkToFit="1"/>
      <protection locked="0"/>
    </xf>
    <xf numFmtId="166" fontId="92" fillId="0" borderId="70" xfId="0" applyNumberFormat="1" applyFont="1" applyBorder="1" applyAlignment="1">
      <alignment horizontal="center" vertical="center"/>
    </xf>
    <xf numFmtId="4" fontId="92" fillId="0" borderId="71" xfId="0" applyNumberFormat="1" applyFont="1" applyBorder="1" applyAlignment="1">
      <alignment horizontal="right" vertical="center" indent="1"/>
    </xf>
    <xf numFmtId="0" fontId="49" fillId="0" borderId="0" xfId="1164" applyFont="1"/>
    <xf numFmtId="0" fontId="49" fillId="5" borderId="21" xfId="1164" applyFont="1" applyFill="1" applyBorder="1" applyAlignment="1">
      <alignment horizontal="center"/>
    </xf>
    <xf numFmtId="4" fontId="97" fillId="9" borderId="73" xfId="0" applyNumberFormat="1" applyFont="1" applyFill="1" applyBorder="1" applyAlignment="1">
      <alignment horizontal="center" vertical="center"/>
    </xf>
    <xf numFmtId="4" fontId="97" fillId="0" borderId="73" xfId="0" applyNumberFormat="1" applyFont="1" applyBorder="1" applyAlignment="1">
      <alignment horizontal="center" vertical="center"/>
    </xf>
    <xf numFmtId="4" fontId="97" fillId="0" borderId="74" xfId="0" applyNumberFormat="1" applyFont="1" applyBorder="1" applyAlignment="1">
      <alignment horizontal="left" vertical="center"/>
    </xf>
    <xf numFmtId="4" fontId="97" fillId="0" borderId="75" xfId="0" applyNumberFormat="1" applyFont="1" applyBorder="1" applyAlignment="1">
      <alignment horizontal="center" vertical="center"/>
    </xf>
    <xf numFmtId="3" fontId="95" fillId="0" borderId="75" xfId="0" applyNumberFormat="1" applyFont="1" applyBorder="1" applyAlignment="1">
      <alignment horizontal="center" vertical="center"/>
    </xf>
    <xf numFmtId="4" fontId="97" fillId="0" borderId="76" xfId="0" applyNumberFormat="1" applyFont="1" applyBorder="1" applyAlignment="1">
      <alignment horizontal="right" vertical="center"/>
    </xf>
    <xf numFmtId="4" fontId="97" fillId="0" borderId="77" xfId="0" applyNumberFormat="1" applyFont="1" applyBorder="1" applyAlignment="1">
      <alignment horizontal="left" vertical="center"/>
    </xf>
    <xf numFmtId="4" fontId="97" fillId="0" borderId="78" xfId="0" applyNumberFormat="1" applyFont="1" applyBorder="1" applyAlignment="1">
      <alignment horizontal="center" vertical="center"/>
    </xf>
    <xf numFmtId="3" fontId="95" fillId="0" borderId="78" xfId="0" applyNumberFormat="1" applyFont="1" applyBorder="1" applyAlignment="1">
      <alignment horizontal="center" vertical="center"/>
    </xf>
    <xf numFmtId="4" fontId="97" fillId="0" borderId="79" xfId="0" applyNumberFormat="1" applyFont="1" applyBorder="1" applyAlignment="1">
      <alignment horizontal="right" vertical="center"/>
    </xf>
    <xf numFmtId="4" fontId="94" fillId="0" borderId="80" xfId="0" applyNumberFormat="1" applyFont="1" applyBorder="1" applyAlignment="1">
      <alignment vertical="center"/>
    </xf>
    <xf numFmtId="4" fontId="94" fillId="0" borderId="81" xfId="0" applyNumberFormat="1" applyFont="1" applyBorder="1" applyAlignment="1">
      <alignment vertical="center"/>
    </xf>
    <xf numFmtId="4" fontId="97" fillId="0" borderId="74" xfId="0" applyNumberFormat="1" applyFont="1" applyBorder="1" applyAlignment="1">
      <alignment horizontal="center" vertical="center"/>
    </xf>
    <xf numFmtId="4" fontId="97" fillId="0" borderId="75" xfId="0" applyNumberFormat="1" applyFont="1" applyBorder="1" applyAlignment="1">
      <alignment horizontal="left" vertical="center"/>
    </xf>
    <xf numFmtId="4" fontId="97" fillId="0" borderId="82" xfId="0" applyNumberFormat="1" applyFont="1" applyBorder="1" applyAlignment="1">
      <alignment horizontal="right" vertical="center"/>
    </xf>
    <xf numFmtId="4" fontId="97" fillId="0" borderId="83" xfId="0" applyNumberFormat="1" applyFont="1" applyBorder="1" applyAlignment="1">
      <alignment horizontal="center" vertical="center"/>
    </xf>
    <xf numFmtId="4" fontId="94" fillId="0" borderId="75" xfId="0" applyNumberFormat="1" applyFont="1" applyBorder="1" applyAlignment="1">
      <alignment horizontal="center" vertical="center"/>
    </xf>
    <xf numFmtId="4" fontId="98" fillId="9" borderId="74" xfId="0" applyNumberFormat="1" applyFont="1" applyFill="1" applyBorder="1" applyAlignment="1">
      <alignment horizontal="left" vertical="center"/>
    </xf>
    <xf numFmtId="4" fontId="97" fillId="9" borderId="75" xfId="0" applyNumberFormat="1" applyFont="1" applyFill="1" applyBorder="1" applyAlignment="1">
      <alignment horizontal="center" vertical="center"/>
    </xf>
    <xf numFmtId="3" fontId="95" fillId="9" borderId="75" xfId="0" applyNumberFormat="1" applyFont="1" applyFill="1" applyBorder="1" applyAlignment="1">
      <alignment horizontal="center" vertical="center"/>
    </xf>
    <xf numFmtId="4" fontId="94" fillId="9" borderId="75" xfId="0" applyNumberFormat="1" applyFont="1" applyFill="1" applyBorder="1" applyAlignment="1">
      <alignment horizontal="center" vertical="center"/>
    </xf>
    <xf numFmtId="4" fontId="98" fillId="9" borderId="82" xfId="0" applyNumberFormat="1" applyFont="1" applyFill="1" applyBorder="1" applyAlignment="1">
      <alignment horizontal="right" vertical="center"/>
    </xf>
    <xf numFmtId="4" fontId="95" fillId="0" borderId="84" xfId="0" applyNumberFormat="1" applyFont="1" applyBorder="1" applyAlignment="1">
      <alignment horizontal="center" vertical="center"/>
    </xf>
    <xf numFmtId="49" fontId="94" fillId="8" borderId="84" xfId="0" applyNumberFormat="1" applyFont="1" applyFill="1" applyBorder="1" applyAlignment="1">
      <alignment horizontal="center" vertical="center"/>
    </xf>
    <xf numFmtId="0" fontId="95" fillId="8" borderId="84" xfId="0" applyFont="1" applyFill="1" applyBorder="1" applyAlignment="1">
      <alignment vertical="center"/>
    </xf>
    <xf numFmtId="0" fontId="94" fillId="8" borderId="84" xfId="0" applyFont="1" applyFill="1" applyBorder="1" applyAlignment="1">
      <alignment horizontal="center" vertical="center"/>
    </xf>
    <xf numFmtId="4" fontId="94" fillId="8" borderId="84" xfId="0" applyNumberFormat="1" applyFont="1" applyFill="1" applyBorder="1" applyAlignment="1">
      <alignment horizontal="center" vertical="center"/>
    </xf>
    <xf numFmtId="4" fontId="97" fillId="0" borderId="84" xfId="0" applyNumberFormat="1" applyFont="1" applyBorder="1" applyAlignment="1">
      <alignment horizontal="center" vertical="center"/>
    </xf>
    <xf numFmtId="4" fontId="97" fillId="0" borderId="84" xfId="0" applyNumberFormat="1" applyFont="1" applyBorder="1" applyAlignment="1">
      <alignment horizontal="left" vertical="center"/>
    </xf>
    <xf numFmtId="3" fontId="95" fillId="0" borderId="84" xfId="0" applyNumberFormat="1" applyFont="1" applyBorder="1" applyAlignment="1">
      <alignment horizontal="center" vertical="center"/>
    </xf>
    <xf numFmtId="4" fontId="94" fillId="0" borderId="84" xfId="0" applyNumberFormat="1" applyFont="1" applyBorder="1" applyAlignment="1">
      <alignment horizontal="center" vertical="center"/>
    </xf>
    <xf numFmtId="4" fontId="97" fillId="0" borderId="84" xfId="0" applyNumberFormat="1" applyFont="1" applyBorder="1" applyAlignment="1">
      <alignment horizontal="right" vertical="center"/>
    </xf>
    <xf numFmtId="4" fontId="97" fillId="0" borderId="84" xfId="0" applyNumberFormat="1" applyFont="1" applyBorder="1" applyAlignment="1">
      <alignment horizontal="left" vertical="center" wrapText="1"/>
    </xf>
    <xf numFmtId="4" fontId="97" fillId="0" borderId="85" xfId="0" applyNumberFormat="1" applyFont="1" applyBorder="1" applyAlignment="1">
      <alignment horizontal="left" vertical="center"/>
    </xf>
    <xf numFmtId="4" fontId="97" fillId="0" borderId="85" xfId="0" applyNumberFormat="1" applyFont="1" applyBorder="1" applyAlignment="1">
      <alignment horizontal="center" vertical="center"/>
    </xf>
    <xf numFmtId="4" fontId="94" fillId="0" borderId="85" xfId="0" applyNumberFormat="1" applyFont="1" applyBorder="1" applyAlignment="1">
      <alignment horizontal="center" vertical="center"/>
    </xf>
    <xf numFmtId="4" fontId="97" fillId="8" borderId="84" xfId="0" applyNumberFormat="1" applyFont="1" applyFill="1" applyBorder="1" applyAlignment="1">
      <alignment horizontal="center" vertical="center"/>
    </xf>
    <xf numFmtId="167" fontId="98" fillId="8" borderId="84" xfId="1381" applyFont="1" applyFill="1" applyBorder="1" applyAlignment="1">
      <alignment horizontal="left" vertical="center"/>
    </xf>
    <xf numFmtId="3" fontId="95" fillId="8" borderId="84" xfId="0" applyNumberFormat="1" applyFont="1" applyFill="1" applyBorder="1" applyAlignment="1">
      <alignment horizontal="center" vertical="center"/>
    </xf>
    <xf numFmtId="4" fontId="97" fillId="8" borderId="84" xfId="0" applyNumberFormat="1" applyFont="1" applyFill="1" applyBorder="1" applyAlignment="1">
      <alignment horizontal="right" vertical="center"/>
    </xf>
    <xf numFmtId="4" fontId="98" fillId="0" borderId="84" xfId="0" applyNumberFormat="1" applyFont="1" applyBorder="1" applyAlignment="1">
      <alignment horizontal="left" vertical="center" wrapText="1"/>
    </xf>
    <xf numFmtId="3" fontId="98" fillId="0" borderId="84" xfId="0" applyNumberFormat="1" applyFont="1" applyBorder="1" applyAlignment="1">
      <alignment horizontal="center" vertical="center"/>
    </xf>
    <xf numFmtId="4" fontId="97" fillId="10" borderId="84" xfId="0" applyNumberFormat="1" applyFont="1" applyFill="1" applyBorder="1" applyAlignment="1">
      <alignment horizontal="center" vertical="center"/>
    </xf>
    <xf numFmtId="3" fontId="95" fillId="10" borderId="84" xfId="0" applyNumberFormat="1" applyFont="1" applyFill="1" applyBorder="1" applyAlignment="1">
      <alignment horizontal="center" vertical="center"/>
    </xf>
    <xf numFmtId="4" fontId="94" fillId="10" borderId="84" xfId="0" applyNumberFormat="1" applyFont="1" applyFill="1" applyBorder="1" applyAlignment="1">
      <alignment horizontal="center" vertical="center"/>
    </xf>
    <xf numFmtId="4" fontId="97" fillId="10" borderId="84" xfId="0" applyNumberFormat="1" applyFont="1" applyFill="1" applyBorder="1" applyAlignment="1">
      <alignment horizontal="right" vertical="center"/>
    </xf>
    <xf numFmtId="4" fontId="98" fillId="8" borderId="84" xfId="0" applyNumberFormat="1" applyFont="1" applyFill="1" applyBorder="1" applyAlignment="1">
      <alignment horizontal="left" vertical="center"/>
    </xf>
    <xf numFmtId="4" fontId="98" fillId="0" borderId="84" xfId="0" applyNumberFormat="1" applyFont="1" applyBorder="1" applyAlignment="1">
      <alignment horizontal="left" vertical="center"/>
    </xf>
    <xf numFmtId="4" fontId="97" fillId="0" borderId="84" xfId="0" applyNumberFormat="1" applyFont="1" applyBorder="1" applyAlignment="1">
      <alignment horizontal="center" vertical="center" wrapText="1"/>
    </xf>
    <xf numFmtId="3" fontId="95" fillId="0" borderId="85" xfId="0" applyNumberFormat="1" applyFont="1" applyBorder="1" applyAlignment="1">
      <alignment horizontal="center" vertical="center"/>
    </xf>
    <xf numFmtId="4" fontId="97" fillId="0" borderId="85" xfId="0" applyNumberFormat="1" applyFont="1" applyBorder="1" applyAlignment="1">
      <alignment horizontal="right" vertical="center"/>
    </xf>
    <xf numFmtId="4" fontId="98" fillId="0" borderId="85" xfId="0" applyNumberFormat="1" applyFont="1" applyBorder="1" applyAlignment="1">
      <alignment horizontal="left" vertical="center"/>
    </xf>
    <xf numFmtId="2" fontId="97" fillId="0" borderId="84" xfId="0" applyNumberFormat="1" applyFont="1" applyBorder="1" applyAlignment="1">
      <alignment horizontal="right" vertical="center"/>
    </xf>
    <xf numFmtId="4" fontId="99" fillId="0" borderId="84" xfId="0" applyNumberFormat="1" applyFont="1" applyBorder="1" applyAlignment="1">
      <alignment horizontal="left" vertical="center"/>
    </xf>
    <xf numFmtId="4" fontId="104" fillId="0" borderId="84" xfId="0" applyNumberFormat="1" applyFont="1" applyBorder="1" applyAlignment="1">
      <alignment horizontal="left" vertical="center" wrapText="1"/>
    </xf>
    <xf numFmtId="4" fontId="105" fillId="0" borderId="84" xfId="0" applyNumberFormat="1" applyFont="1" applyBorder="1" applyAlignment="1">
      <alignment horizontal="left" vertical="center"/>
    </xf>
    <xf numFmtId="4" fontId="106" fillId="0" borderId="84" xfId="0" applyNumberFormat="1" applyFont="1" applyBorder="1" applyAlignment="1">
      <alignment horizontal="center" vertical="center"/>
    </xf>
    <xf numFmtId="166" fontId="92" fillId="0" borderId="86" xfId="0" applyNumberFormat="1" applyFont="1" applyBorder="1" applyAlignment="1">
      <alignment horizontal="center" vertical="center" shrinkToFit="1"/>
    </xf>
    <xf numFmtId="0" fontId="114" fillId="0" borderId="87" xfId="0" applyFont="1" applyBorder="1" applyAlignment="1">
      <alignment horizontal="center" vertical="center" shrinkToFit="1"/>
    </xf>
    <xf numFmtId="170" fontId="92" fillId="0" borderId="88" xfId="0" applyNumberFormat="1" applyFont="1" applyBorder="1" applyAlignment="1">
      <alignment horizontal="right" shrinkToFit="1"/>
    </xf>
    <xf numFmtId="170" fontId="114" fillId="0" borderId="87" xfId="0" applyNumberFormat="1" applyFont="1" applyBorder="1" applyAlignment="1">
      <alignment horizontal="center" vertical="center" shrinkToFit="1"/>
    </xf>
    <xf numFmtId="170" fontId="114" fillId="15" borderId="87" xfId="0" applyNumberFormat="1" applyFont="1" applyFill="1" applyBorder="1" applyAlignment="1" applyProtection="1">
      <alignment horizontal="center" vertical="center" shrinkToFit="1"/>
      <protection locked="0"/>
    </xf>
    <xf numFmtId="170" fontId="123" fillId="15" borderId="87" xfId="0" applyNumberFormat="1" applyFont="1" applyFill="1" applyBorder="1" applyAlignment="1" applyProtection="1">
      <alignment horizontal="center" vertical="center" shrinkToFit="1"/>
      <protection locked="0"/>
    </xf>
    <xf numFmtId="170" fontId="123" fillId="15" borderId="88" xfId="0" applyNumberFormat="1" applyFont="1" applyFill="1" applyBorder="1" applyAlignment="1" applyProtection="1">
      <alignment horizontal="center" vertical="center" shrinkToFit="1"/>
      <protection locked="0"/>
    </xf>
    <xf numFmtId="0" fontId="120" fillId="13" borderId="86" xfId="0" applyFont="1" applyFill="1" applyBorder="1" applyAlignment="1" applyProtection="1">
      <alignment horizontal="left" shrinkToFit="1"/>
      <protection locked="0"/>
    </xf>
    <xf numFmtId="0" fontId="113" fillId="13" borderId="86" xfId="0" applyFont="1" applyFill="1" applyBorder="1" applyAlignment="1" applyProtection="1">
      <alignment horizontal="center" shrinkToFit="1"/>
      <protection locked="0"/>
    </xf>
    <xf numFmtId="0" fontId="113" fillId="13" borderId="87" xfId="0" applyFont="1" applyFill="1" applyBorder="1" applyAlignment="1" applyProtection="1">
      <alignment horizontal="center" shrinkToFit="1"/>
      <protection locked="0"/>
    </xf>
    <xf numFmtId="0" fontId="113" fillId="0" borderId="87" xfId="0" applyFont="1" applyBorder="1" applyAlignment="1">
      <alignment horizontal="center" shrinkToFit="1"/>
    </xf>
    <xf numFmtId="169" fontId="113" fillId="0" borderId="88" xfId="0" applyNumberFormat="1" applyFont="1" applyBorder="1" applyAlignment="1">
      <alignment horizontal="center" shrinkToFit="1"/>
    </xf>
    <xf numFmtId="0" fontId="113" fillId="13" borderId="89" xfId="0" applyFont="1" applyFill="1" applyBorder="1" applyAlignment="1" applyProtection="1">
      <alignment horizontal="center" shrinkToFit="1"/>
      <protection locked="0"/>
    </xf>
    <xf numFmtId="0" fontId="113" fillId="13" borderId="88" xfId="0" applyFont="1" applyFill="1" applyBorder="1" applyAlignment="1" applyProtection="1">
      <alignment horizontal="center" shrinkToFit="1"/>
      <protection locked="0"/>
    </xf>
    <xf numFmtId="0" fontId="90" fillId="0" borderId="21" xfId="1164" quotePrefix="1" applyFont="1" applyBorder="1" applyAlignment="1">
      <alignment horizontal="center" vertical="center"/>
    </xf>
    <xf numFmtId="165" fontId="90" fillId="0" borderId="21" xfId="1164" applyNumberFormat="1" applyFont="1" applyFill="1" applyBorder="1" applyAlignment="1">
      <alignment vertical="center" wrapText="1"/>
    </xf>
    <xf numFmtId="165" fontId="118" fillId="0" borderId="21" xfId="1164" applyNumberFormat="1" applyFont="1" applyFill="1" applyBorder="1"/>
    <xf numFmtId="0" fontId="109" fillId="0" borderId="0" xfId="0" applyFont="1" applyAlignment="1">
      <alignment horizontal="center" vertical="center" shrinkToFit="1"/>
    </xf>
    <xf numFmtId="0" fontId="109" fillId="0" borderId="0" xfId="0" applyFont="1" applyAlignment="1" applyProtection="1">
      <alignment horizontal="center" vertical="center" shrinkToFit="1"/>
      <protection locked="0"/>
    </xf>
    <xf numFmtId="0" fontId="110" fillId="0" borderId="46" xfId="0" applyFont="1" applyBorder="1" applyAlignment="1">
      <alignment horizontal="center" vertical="center" shrinkToFit="1"/>
    </xf>
    <xf numFmtId="0" fontId="85" fillId="0" borderId="0" xfId="0" applyFont="1" applyAlignment="1">
      <alignment horizontal="left" vertical="center" shrinkToFit="1"/>
    </xf>
    <xf numFmtId="0" fontId="78" fillId="0" borderId="0" xfId="0" applyFont="1" applyAlignment="1" applyProtection="1">
      <alignment horizontal="center" vertical="center" shrinkToFit="1"/>
      <protection locked="0"/>
    </xf>
    <xf numFmtId="0" fontId="78" fillId="0" borderId="1" xfId="0" applyFont="1" applyBorder="1" applyAlignment="1" applyProtection="1">
      <alignment horizontal="center" vertical="center" shrinkToFit="1"/>
      <protection locked="0"/>
    </xf>
    <xf numFmtId="0" fontId="110" fillId="0" borderId="50" xfId="0" applyFont="1" applyBorder="1" applyAlignment="1">
      <alignment horizontal="center" vertical="center" shrinkToFit="1"/>
    </xf>
    <xf numFmtId="0" fontId="110" fillId="0" borderId="15" xfId="0" applyFont="1" applyBorder="1" applyAlignment="1">
      <alignment horizontal="center" vertical="center" shrinkToFit="1"/>
    </xf>
    <xf numFmtId="0" fontId="113" fillId="0" borderId="0" xfId="0" applyFont="1" applyAlignment="1" applyProtection="1">
      <alignment horizontal="center" shrinkToFit="1"/>
      <protection locked="0"/>
    </xf>
    <xf numFmtId="0" fontId="8" fillId="0" borderId="0" xfId="1164" applyFont="1"/>
    <xf numFmtId="166" fontId="92" fillId="0" borderId="96" xfId="0" applyNumberFormat="1" applyFont="1" applyBorder="1" applyAlignment="1">
      <alignment horizontal="center" vertical="center" shrinkToFit="1"/>
    </xf>
    <xf numFmtId="166" fontId="92" fillId="0" borderId="99" xfId="0" applyNumberFormat="1" applyFont="1" applyBorder="1" applyAlignment="1">
      <alignment horizontal="center" vertical="center" shrinkToFit="1"/>
    </xf>
    <xf numFmtId="0" fontId="90" fillId="0" borderId="21" xfId="0" applyFont="1" applyBorder="1"/>
    <xf numFmtId="0" fontId="90" fillId="0" borderId="41" xfId="1164" applyFont="1" applyFill="1" applyBorder="1" applyAlignment="1">
      <alignment horizontal="center"/>
    </xf>
    <xf numFmtId="0" fontId="70" fillId="0" borderId="102" xfId="1380" applyFont="1" applyBorder="1"/>
    <xf numFmtId="2" fontId="90" fillId="0" borderId="0" xfId="0" applyNumberFormat="1" applyFont="1" applyFill="1" applyProtection="1">
      <protection hidden="1"/>
    </xf>
    <xf numFmtId="0" fontId="90" fillId="3" borderId="21" xfId="1164" quotePrefix="1" applyFont="1" applyFill="1" applyBorder="1" applyAlignment="1">
      <alignment horizontal="center" vertical="center"/>
    </xf>
    <xf numFmtId="166" fontId="90" fillId="3" borderId="21" xfId="1164" applyNumberFormat="1" applyFont="1" applyFill="1" applyBorder="1" applyAlignment="1" applyProtection="1">
      <alignment vertical="center" wrapText="1"/>
      <protection hidden="1"/>
    </xf>
    <xf numFmtId="166" fontId="90" fillId="0" borderId="0" xfId="0" applyNumberFormat="1" applyFont="1" applyProtection="1">
      <protection hidden="1"/>
    </xf>
    <xf numFmtId="165" fontId="90" fillId="0" borderId="0" xfId="0" applyNumberFormat="1" applyFont="1" applyAlignment="1">
      <alignment horizontal="right"/>
    </xf>
    <xf numFmtId="0" fontId="90" fillId="0" borderId="21" xfId="1164" applyFont="1" applyFill="1" applyBorder="1" applyAlignment="1">
      <alignment horizontal="center" vertical="center"/>
    </xf>
    <xf numFmtId="0" fontId="90" fillId="0" borderId="0" xfId="0" applyFont="1" applyFill="1"/>
    <xf numFmtId="165" fontId="90" fillId="0" borderId="0" xfId="0" applyNumberFormat="1" applyFont="1" applyFill="1" applyProtection="1">
      <protection hidden="1"/>
    </xf>
    <xf numFmtId="165" fontId="90" fillId="3" borderId="21" xfId="1164" applyNumberFormat="1" applyFont="1" applyFill="1" applyBorder="1" applyAlignment="1" applyProtection="1">
      <alignment vertical="center" wrapText="1"/>
      <protection hidden="1"/>
    </xf>
    <xf numFmtId="2" fontId="90" fillId="3" borderId="103" xfId="1164" applyNumberFormat="1" applyFont="1" applyFill="1" applyBorder="1" applyAlignment="1" applyProtection="1">
      <alignment vertical="center" wrapText="1"/>
      <protection hidden="1"/>
    </xf>
    <xf numFmtId="0" fontId="90" fillId="16" borderId="21" xfId="1164" applyFont="1" applyFill="1" applyBorder="1" applyAlignment="1">
      <alignment vertical="center" wrapText="1"/>
    </xf>
    <xf numFmtId="165" fontId="90" fillId="16" borderId="21" xfId="1164" applyNumberFormat="1" applyFont="1" applyFill="1" applyBorder="1" applyAlignment="1">
      <alignment vertical="center" wrapText="1"/>
    </xf>
    <xf numFmtId="0" fontId="90" fillId="16" borderId="21" xfId="1164" applyFont="1" applyFill="1" applyBorder="1" applyAlignment="1">
      <alignment horizontal="center" vertical="center"/>
    </xf>
    <xf numFmtId="0" fontId="6" fillId="0" borderId="21" xfId="1164" applyFont="1" applyBorder="1"/>
    <xf numFmtId="170" fontId="114" fillId="0" borderId="68" xfId="0" applyNumberFormat="1" applyFont="1" applyBorder="1" applyAlignment="1">
      <alignment horizontal="center" vertical="center"/>
    </xf>
    <xf numFmtId="170" fontId="114" fillId="0" borderId="87" xfId="0" applyNumberFormat="1" applyFont="1" applyBorder="1" applyAlignment="1">
      <alignment horizontal="center" vertical="center"/>
    </xf>
    <xf numFmtId="0" fontId="120" fillId="0" borderId="12" xfId="0" applyFont="1" applyBorder="1" applyAlignment="1">
      <alignment horizontal="left"/>
    </xf>
    <xf numFmtId="0" fontId="120" fillId="0" borderId="13" xfId="0" applyFont="1" applyBorder="1" applyAlignment="1">
      <alignment horizontal="left"/>
    </xf>
    <xf numFmtId="0" fontId="120" fillId="0" borderId="67" xfId="0" applyFont="1" applyBorder="1" applyAlignment="1">
      <alignment horizontal="left"/>
    </xf>
    <xf numFmtId="0" fontId="120" fillId="0" borderId="68" xfId="0" applyFont="1" applyBorder="1" applyAlignment="1">
      <alignment horizontal="left"/>
    </xf>
    <xf numFmtId="0" fontId="120" fillId="0" borderId="86" xfId="0" applyFont="1" applyBorder="1" applyAlignment="1">
      <alignment horizontal="left"/>
    </xf>
    <xf numFmtId="0" fontId="120" fillId="0" borderId="87" xfId="0" applyFont="1" applyBorder="1" applyAlignment="1">
      <alignment horizontal="left"/>
    </xf>
    <xf numFmtId="0" fontId="90" fillId="17" borderId="21" xfId="1164" quotePrefix="1" applyFont="1" applyFill="1" applyBorder="1" applyAlignment="1">
      <alignment horizontal="center" vertical="center"/>
    </xf>
    <xf numFmtId="0" fontId="49" fillId="5" borderId="103" xfId="1164" applyFont="1" applyFill="1" applyBorder="1" applyAlignment="1">
      <alignment horizontal="center"/>
    </xf>
    <xf numFmtId="0" fontId="90" fillId="0" borderId="21" xfId="0" applyFont="1" applyFill="1" applyBorder="1"/>
    <xf numFmtId="0" fontId="4" fillId="5" borderId="21" xfId="1164" applyFont="1" applyFill="1" applyBorder="1" applyAlignment="1">
      <alignment horizontal="center"/>
    </xf>
    <xf numFmtId="0" fontId="4" fillId="0" borderId="0" xfId="1164" applyFont="1"/>
    <xf numFmtId="0" fontId="49" fillId="0" borderId="21" xfId="1164" applyFont="1" applyFill="1" applyBorder="1" applyAlignment="1">
      <alignment horizontal="center"/>
    </xf>
    <xf numFmtId="44" fontId="90" fillId="0" borderId="21" xfId="1748" applyFont="1" applyFill="1" applyBorder="1"/>
    <xf numFmtId="0" fontId="110" fillId="0" borderId="50" xfId="0" applyFont="1" applyBorder="1" applyAlignment="1">
      <alignment horizontal="center" vertical="center" shrinkToFit="1"/>
    </xf>
    <xf numFmtId="0" fontId="90" fillId="0" borderId="21" xfId="0" applyFont="1" applyFill="1" applyBorder="1" applyAlignment="1">
      <alignment horizontal="center"/>
    </xf>
    <xf numFmtId="0" fontId="90" fillId="0" borderId="21" xfId="1164" applyFont="1" applyFill="1" applyBorder="1" applyAlignment="1">
      <alignment vertical="center" wrapText="1"/>
    </xf>
    <xf numFmtId="7" fontId="90" fillId="0" borderId="21" xfId="0" applyNumberFormat="1" applyFont="1" applyFill="1" applyBorder="1"/>
    <xf numFmtId="0" fontId="110" fillId="0" borderId="45" xfId="0" applyFont="1" applyBorder="1" applyAlignment="1">
      <alignment horizontal="center" vertical="center" shrinkToFit="1"/>
    </xf>
    <xf numFmtId="0" fontId="109" fillId="0" borderId="0" xfId="0" applyFont="1" applyAlignment="1">
      <alignment horizontal="center" vertical="center" shrinkToFit="1"/>
    </xf>
    <xf numFmtId="0" fontId="85" fillId="0" borderId="0" xfId="0" applyFont="1" applyAlignment="1">
      <alignment horizontal="left" vertical="center" shrinkToFit="1"/>
    </xf>
    <xf numFmtId="0" fontId="78" fillId="0" borderId="0" xfId="0" applyFont="1" applyAlignment="1" applyProtection="1">
      <alignment horizontal="center" vertical="center" shrinkToFit="1"/>
      <protection locked="0"/>
    </xf>
    <xf numFmtId="0" fontId="78" fillId="0" borderId="1" xfId="0" applyFont="1" applyBorder="1" applyAlignment="1" applyProtection="1">
      <alignment horizontal="center" vertical="center" shrinkToFit="1"/>
      <protection locked="0"/>
    </xf>
    <xf numFmtId="0" fontId="91" fillId="4" borderId="9" xfId="2" applyFont="1" applyFill="1" applyBorder="1" applyAlignment="1">
      <alignment horizontal="center" vertical="center"/>
    </xf>
    <xf numFmtId="0" fontId="91" fillId="4" borderId="36" xfId="2" applyFont="1" applyFill="1" applyBorder="1" applyAlignment="1">
      <alignment horizontal="center" vertical="center"/>
    </xf>
    <xf numFmtId="0" fontId="127" fillId="0" borderId="0" xfId="1164" applyFont="1" applyBorder="1" applyAlignment="1">
      <alignment horizontal="center" vertical="center"/>
    </xf>
    <xf numFmtId="0" fontId="127" fillId="0" borderId="0" xfId="1164" applyFont="1" applyAlignment="1">
      <alignment horizontal="center" vertical="center"/>
    </xf>
    <xf numFmtId="2" fontId="90" fillId="0" borderId="21" xfId="1164" applyNumberFormat="1" applyFont="1" applyFill="1" applyBorder="1" applyAlignment="1" applyProtection="1">
      <alignment vertical="center" wrapText="1"/>
      <protection hidden="1"/>
    </xf>
    <xf numFmtId="165" fontId="90" fillId="4" borderId="21" xfId="2" applyNumberFormat="1" applyFont="1" applyFill="1" applyBorder="1" applyAlignment="1">
      <alignment horizontal="center" vertical="center"/>
    </xf>
    <xf numFmtId="0" fontId="131" fillId="0" borderId="12" xfId="0" applyFont="1" applyBorder="1" applyAlignment="1">
      <alignment horizontal="center" vertical="center" shrinkToFit="1"/>
    </xf>
    <xf numFmtId="0" fontId="131" fillId="0" borderId="13" xfId="0" applyFont="1" applyBorder="1" applyAlignment="1">
      <alignment horizontal="center" vertical="center" shrinkToFit="1"/>
    </xf>
    <xf numFmtId="4" fontId="131" fillId="0" borderId="52" xfId="0" applyNumberFormat="1" applyFont="1" applyBorder="1" applyAlignment="1">
      <alignment horizontal="right" vertical="center" shrinkToFit="1"/>
    </xf>
    <xf numFmtId="0" fontId="131" fillId="0" borderId="67" xfId="0" applyFont="1" applyBorder="1" applyAlignment="1">
      <alignment horizontal="center" vertical="center" shrinkToFit="1"/>
    </xf>
    <xf numFmtId="0" fontId="131" fillId="0" borderId="68" xfId="0" applyFont="1" applyBorder="1" applyAlignment="1">
      <alignment horizontal="center" vertical="center" shrinkToFit="1"/>
    </xf>
    <xf numFmtId="4" fontId="131" fillId="0" borderId="69" xfId="0" applyNumberFormat="1" applyFont="1" applyBorder="1" applyAlignment="1">
      <alignment horizontal="right" vertical="center" shrinkToFit="1"/>
    </xf>
    <xf numFmtId="0" fontId="131" fillId="0" borderId="111" xfId="0" applyFont="1" applyBorder="1" applyAlignment="1">
      <alignment horizontal="center" vertical="center" shrinkToFit="1"/>
    </xf>
    <xf numFmtId="0" fontId="131" fillId="0" borderId="87" xfId="0" applyFont="1" applyBorder="1" applyAlignment="1">
      <alignment horizontal="center" vertical="center" shrinkToFit="1"/>
    </xf>
    <xf numFmtId="4" fontId="131" fillId="0" borderId="88" xfId="0" applyNumberFormat="1" applyFont="1" applyBorder="1" applyAlignment="1">
      <alignment horizontal="right" vertical="center" shrinkToFit="1"/>
    </xf>
    <xf numFmtId="0" fontId="131" fillId="12" borderId="12" xfId="0" applyFont="1" applyFill="1" applyBorder="1" applyAlignment="1" applyProtection="1">
      <alignment horizontal="center" vertical="center" shrinkToFit="1"/>
      <protection locked="0"/>
    </xf>
    <xf numFmtId="0" fontId="131" fillId="0" borderId="13" xfId="0" applyFont="1" applyBorder="1" applyAlignment="1">
      <alignment horizontal="center" vertical="center"/>
    </xf>
    <xf numFmtId="0" fontId="131" fillId="12" borderId="13" xfId="0" applyFont="1" applyFill="1" applyBorder="1" applyAlignment="1">
      <alignment horizontal="center" vertical="center"/>
    </xf>
    <xf numFmtId="0" fontId="131" fillId="0" borderId="0" xfId="0" applyFont="1" applyAlignment="1" applyProtection="1">
      <alignment shrinkToFit="1"/>
      <protection locked="0"/>
    </xf>
    <xf numFmtId="0" fontId="131" fillId="12" borderId="67" xfId="0" applyFont="1" applyFill="1" applyBorder="1" applyAlignment="1" applyProtection="1">
      <alignment horizontal="center" vertical="center" shrinkToFit="1"/>
      <protection locked="0"/>
    </xf>
    <xf numFmtId="0" fontId="131" fillId="0" borderId="68" xfId="0" applyFont="1" applyBorder="1" applyAlignment="1">
      <alignment horizontal="center" vertical="center"/>
    </xf>
    <xf numFmtId="0" fontId="131" fillId="12" borderId="68" xfId="0" applyFont="1" applyFill="1" applyBorder="1" applyAlignment="1">
      <alignment horizontal="center" vertical="center"/>
    </xf>
    <xf numFmtId="0" fontId="131" fillId="12" borderId="111" xfId="0" applyFont="1" applyFill="1" applyBorder="1" applyAlignment="1" applyProtection="1">
      <alignment horizontal="center" vertical="center" shrinkToFit="1"/>
      <protection locked="0"/>
    </xf>
    <xf numFmtId="0" fontId="131" fillId="0" borderId="110" xfId="0" applyFont="1" applyBorder="1" applyAlignment="1">
      <alignment horizontal="center" vertical="center"/>
    </xf>
    <xf numFmtId="0" fontId="131" fillId="12" borderId="110" xfId="0" applyFont="1" applyFill="1" applyBorder="1" applyAlignment="1">
      <alignment horizontal="center" vertical="center"/>
    </xf>
    <xf numFmtId="0" fontId="110" fillId="0" borderId="5" xfId="0" applyFont="1" applyBorder="1" applyAlignment="1">
      <alignment horizontal="center" vertical="center" shrinkToFit="1"/>
    </xf>
    <xf numFmtId="0" fontId="81" fillId="0" borderId="0" xfId="0" applyFont="1" applyAlignment="1" applyProtection="1">
      <alignment horizontal="center" shrinkToFit="1"/>
      <protection locked="0"/>
    </xf>
    <xf numFmtId="0" fontId="109" fillId="11" borderId="67" xfId="1" applyFont="1" applyFill="1" applyBorder="1" applyAlignment="1" applyProtection="1">
      <alignment horizontal="center" vertical="center" shrinkToFit="1"/>
      <protection locked="0"/>
    </xf>
    <xf numFmtId="0" fontId="109" fillId="11" borderId="67" xfId="0" applyFont="1" applyFill="1" applyBorder="1" applyAlignment="1" applyProtection="1">
      <alignment horizontal="center" vertical="center" shrinkToFit="1"/>
      <protection locked="0"/>
    </xf>
    <xf numFmtId="0" fontId="109" fillId="11" borderId="86" xfId="0" applyFont="1" applyFill="1" applyBorder="1" applyAlignment="1" applyProtection="1">
      <alignment horizontal="center" vertical="center" shrinkToFit="1"/>
      <protection locked="0"/>
    </xf>
    <xf numFmtId="0" fontId="120" fillId="13" borderId="12" xfId="0" applyFont="1" applyFill="1" applyBorder="1" applyAlignment="1" applyProtection="1">
      <alignment horizontal="center" vertical="center" shrinkToFit="1"/>
      <protection locked="0"/>
    </xf>
    <xf numFmtId="0" fontId="120" fillId="13" borderId="67" xfId="0" applyFont="1" applyFill="1" applyBorder="1" applyAlignment="1" applyProtection="1">
      <alignment horizontal="center" vertical="center" shrinkToFit="1"/>
      <protection locked="0"/>
    </xf>
    <xf numFmtId="0" fontId="120" fillId="13" borderId="86" xfId="0" applyFont="1" applyFill="1" applyBorder="1" applyAlignment="1" applyProtection="1">
      <alignment horizontal="center" vertical="center" shrinkToFit="1"/>
      <protection locked="0"/>
    </xf>
    <xf numFmtId="0" fontId="109" fillId="15" borderId="67" xfId="1" applyFont="1" applyFill="1" applyBorder="1" applyAlignment="1" applyProtection="1">
      <alignment horizontal="center" vertical="center" shrinkToFit="1"/>
      <protection locked="0"/>
    </xf>
    <xf numFmtId="0" fontId="109" fillId="15" borderId="67" xfId="0" applyFont="1" applyFill="1" applyBorder="1" applyAlignment="1" applyProtection="1">
      <alignment horizontal="center" vertical="center" shrinkToFit="1"/>
      <protection locked="0"/>
    </xf>
    <xf numFmtId="0" fontId="109" fillId="15" borderId="86" xfId="0" applyFont="1" applyFill="1" applyBorder="1" applyAlignment="1" applyProtection="1">
      <alignment horizontal="center" vertical="center" shrinkToFit="1"/>
      <protection locked="0"/>
    </xf>
    <xf numFmtId="0" fontId="109" fillId="0" borderId="12" xfId="0" applyFont="1" applyBorder="1" applyAlignment="1">
      <alignment horizontal="center" vertical="center"/>
    </xf>
    <xf numFmtId="0" fontId="121" fillId="0" borderId="13" xfId="0" applyFont="1" applyBorder="1" applyAlignment="1">
      <alignment horizontal="center" vertical="center"/>
    </xf>
    <xf numFmtId="0" fontId="121" fillId="0" borderId="52" xfId="0" applyFont="1" applyBorder="1" applyAlignment="1">
      <alignment horizontal="center" vertical="center"/>
    </xf>
    <xf numFmtId="170" fontId="114" fillId="11" borderId="67" xfId="0" applyNumberFormat="1" applyFont="1" applyFill="1" applyBorder="1" applyAlignment="1" applyProtection="1">
      <alignment horizontal="center" vertical="center" shrinkToFit="1"/>
      <protection locked="0"/>
    </xf>
    <xf numFmtId="170" fontId="114" fillId="11" borderId="68" xfId="0" applyNumberFormat="1" applyFont="1" applyFill="1" applyBorder="1" applyAlignment="1" applyProtection="1">
      <alignment horizontal="center" vertical="center" shrinkToFit="1"/>
      <protection locked="0"/>
    </xf>
    <xf numFmtId="170" fontId="123" fillId="11" borderId="68" xfId="0" applyNumberFormat="1" applyFont="1" applyFill="1" applyBorder="1" applyAlignment="1" applyProtection="1">
      <alignment horizontal="center" vertical="center" shrinkToFit="1"/>
      <protection locked="0"/>
    </xf>
    <xf numFmtId="170" fontId="114" fillId="11" borderId="69" xfId="0" applyNumberFormat="1" applyFont="1" applyFill="1" applyBorder="1" applyAlignment="1" applyProtection="1">
      <alignment horizontal="center" vertical="center" shrinkToFit="1"/>
      <protection locked="0"/>
    </xf>
    <xf numFmtId="170" fontId="114" fillId="11" borderId="65" xfId="0" applyNumberFormat="1" applyFont="1" applyFill="1" applyBorder="1" applyAlignment="1" applyProtection="1">
      <alignment horizontal="center" vertical="center" shrinkToFit="1"/>
      <protection locked="0"/>
    </xf>
    <xf numFmtId="0" fontId="93" fillId="0" borderId="0" xfId="0" applyFont="1" applyAlignment="1">
      <alignment horizontal="center" vertical="center" shrinkToFit="1"/>
    </xf>
    <xf numFmtId="170" fontId="92" fillId="0" borderId="95" xfId="0" applyNumberFormat="1" applyFont="1" applyBorder="1" applyAlignment="1">
      <alignment horizontal="center" vertical="center" shrinkToFit="1"/>
    </xf>
    <xf numFmtId="0" fontId="109" fillId="0" borderId="67" xfId="0" applyFont="1" applyBorder="1" applyAlignment="1">
      <alignment horizontal="center" vertical="center"/>
    </xf>
    <xf numFmtId="0" fontId="121" fillId="0" borderId="68" xfId="0" applyFont="1" applyBorder="1" applyAlignment="1">
      <alignment horizontal="center" vertical="center"/>
    </xf>
    <xf numFmtId="0" fontId="121" fillId="0" borderId="69" xfId="0" applyFont="1" applyBorder="1" applyAlignment="1">
      <alignment horizontal="center" vertical="center"/>
    </xf>
    <xf numFmtId="170" fontId="92" fillId="0" borderId="98" xfId="0" applyNumberFormat="1" applyFont="1" applyBorder="1" applyAlignment="1">
      <alignment horizontal="center" vertical="center" shrinkToFit="1"/>
    </xf>
    <xf numFmtId="0" fontId="109" fillId="0" borderId="86" xfId="0" applyFont="1" applyBorder="1" applyAlignment="1">
      <alignment horizontal="center" vertical="center"/>
    </xf>
    <xf numFmtId="0" fontId="121" fillId="0" borderId="87" xfId="0" applyFont="1" applyBorder="1" applyAlignment="1">
      <alignment horizontal="center" vertical="center"/>
    </xf>
    <xf numFmtId="0" fontId="121" fillId="0" borderId="88" xfId="0" applyFont="1" applyBorder="1" applyAlignment="1">
      <alignment horizontal="center" vertical="center"/>
    </xf>
    <xf numFmtId="170" fontId="114" fillId="11" borderId="86" xfId="0" applyNumberFormat="1" applyFont="1" applyFill="1" applyBorder="1" applyAlignment="1" applyProtection="1">
      <alignment horizontal="center" vertical="center" shrinkToFit="1"/>
      <protection locked="0"/>
    </xf>
    <xf numFmtId="170" fontId="114" fillId="11" borderId="87" xfId="0" applyNumberFormat="1" applyFont="1" applyFill="1" applyBorder="1" applyAlignment="1" applyProtection="1">
      <alignment horizontal="center" vertical="center" shrinkToFit="1"/>
      <protection locked="0"/>
    </xf>
    <xf numFmtId="170" fontId="123" fillId="11" borderId="87" xfId="0" applyNumberFormat="1" applyFont="1" applyFill="1" applyBorder="1" applyAlignment="1" applyProtection="1">
      <alignment horizontal="center" vertical="center" shrinkToFit="1"/>
      <protection locked="0"/>
    </xf>
    <xf numFmtId="170" fontId="114" fillId="11" borderId="88" xfId="0" applyNumberFormat="1" applyFont="1" applyFill="1" applyBorder="1" applyAlignment="1" applyProtection="1">
      <alignment horizontal="center" vertical="center" shrinkToFit="1"/>
      <protection locked="0"/>
    </xf>
    <xf numFmtId="170" fontId="114" fillId="11" borderId="89" xfId="0" applyNumberFormat="1" applyFont="1" applyFill="1" applyBorder="1" applyAlignment="1" applyProtection="1">
      <alignment horizontal="center" vertical="center" shrinkToFit="1"/>
      <protection locked="0"/>
    </xf>
    <xf numFmtId="170" fontId="92" fillId="0" borderId="101" xfId="0" applyNumberFormat="1" applyFont="1" applyBorder="1" applyAlignment="1">
      <alignment horizontal="center" vertical="center" shrinkToFit="1"/>
    </xf>
    <xf numFmtId="0" fontId="131" fillId="0" borderId="94" xfId="0" applyFont="1" applyBorder="1" applyAlignment="1">
      <alignment horizontal="center" vertical="center" shrinkToFit="1"/>
    </xf>
    <xf numFmtId="2" fontId="92" fillId="0" borderId="93" xfId="0" applyNumberFormat="1" applyFont="1" applyBorder="1" applyAlignment="1">
      <alignment horizontal="center" vertical="center" shrinkToFit="1"/>
    </xf>
    <xf numFmtId="0" fontId="131" fillId="0" borderId="97" xfId="0" applyFont="1" applyBorder="1" applyAlignment="1">
      <alignment horizontal="center" vertical="center" shrinkToFit="1"/>
    </xf>
    <xf numFmtId="0" fontId="131" fillId="0" borderId="100" xfId="0" applyFont="1" applyBorder="1" applyAlignment="1">
      <alignment horizontal="center" vertical="center" shrinkToFit="1"/>
    </xf>
    <xf numFmtId="170" fontId="92" fillId="0" borderId="52" xfId="0" applyNumberFormat="1" applyFont="1" applyBorder="1" applyAlignment="1">
      <alignment horizontal="center" vertical="center" shrinkToFit="1"/>
    </xf>
    <xf numFmtId="170" fontId="92" fillId="0" borderId="69" xfId="0" applyNumberFormat="1" applyFont="1" applyBorder="1" applyAlignment="1">
      <alignment horizontal="center" vertical="center" shrinkToFit="1"/>
    </xf>
    <xf numFmtId="170" fontId="131" fillId="0" borderId="13" xfId="0" applyNumberFormat="1" applyFont="1" applyBorder="1" applyAlignment="1">
      <alignment horizontal="center" vertical="center" shrinkToFit="1"/>
    </xf>
    <xf numFmtId="0" fontId="108" fillId="0" borderId="45" xfId="0" applyFont="1" applyBorder="1" applyAlignment="1">
      <alignment horizontal="center" vertical="center" textRotation="90" shrinkToFit="1"/>
    </xf>
    <xf numFmtId="0" fontId="121" fillId="0" borderId="43" xfId="0" applyFont="1" applyBorder="1" applyAlignment="1">
      <alignment horizontal="left" vertical="center"/>
    </xf>
    <xf numFmtId="0" fontId="109" fillId="15" borderId="116" xfId="1" applyFont="1" applyFill="1" applyBorder="1" applyAlignment="1" applyProtection="1">
      <alignment horizontal="center" vertical="center" shrinkToFit="1"/>
      <protection locked="0"/>
    </xf>
    <xf numFmtId="0" fontId="109" fillId="0" borderId="116" xfId="0" applyFont="1" applyBorder="1" applyAlignment="1">
      <alignment horizontal="center" vertical="center"/>
    </xf>
    <xf numFmtId="0" fontId="121" fillId="0" borderId="43" xfId="0" applyFont="1" applyBorder="1" applyAlignment="1">
      <alignment horizontal="center" vertical="center"/>
    </xf>
    <xf numFmtId="170" fontId="114" fillId="0" borderId="43" xfId="0" applyNumberFormat="1" applyFont="1" applyBorder="1" applyAlignment="1">
      <alignment horizontal="center" vertical="center"/>
    </xf>
    <xf numFmtId="170" fontId="123" fillId="15" borderId="43" xfId="0" applyNumberFormat="1" applyFont="1" applyFill="1" applyBorder="1" applyAlignment="1" applyProtection="1">
      <alignment horizontal="center" vertical="center" shrinkToFit="1"/>
      <protection locked="0"/>
    </xf>
    <xf numFmtId="170" fontId="123" fillId="15" borderId="40" xfId="0" applyNumberFormat="1" applyFont="1" applyFill="1" applyBorder="1" applyAlignment="1" applyProtection="1">
      <alignment horizontal="center" vertical="center" shrinkToFit="1"/>
      <protection locked="0"/>
    </xf>
    <xf numFmtId="0" fontId="78" fillId="0" borderId="8" xfId="0" applyFont="1" applyBorder="1" applyAlignment="1">
      <alignment horizontal="center" vertical="center" textRotation="90" shrinkToFit="1"/>
    </xf>
    <xf numFmtId="44" fontId="90" fillId="4" borderId="104" xfId="2" applyNumberFormat="1" applyFont="1" applyFill="1" applyBorder="1" applyAlignment="1">
      <alignment horizontal="center" vertical="center"/>
    </xf>
    <xf numFmtId="0" fontId="90" fillId="4" borderId="21" xfId="2" applyFont="1" applyFill="1" applyBorder="1" applyAlignment="1">
      <alignment horizontal="center" vertical="center" wrapText="1"/>
    </xf>
    <xf numFmtId="0" fontId="90" fillId="4" borderId="104" xfId="2" applyFont="1" applyFill="1" applyBorder="1" applyAlignment="1">
      <alignment horizontal="center" vertical="center"/>
    </xf>
    <xf numFmtId="0" fontId="91" fillId="4" borderId="21" xfId="2" applyFont="1" applyFill="1" applyBorder="1" applyAlignment="1">
      <alignment horizontal="center" vertical="center"/>
    </xf>
    <xf numFmtId="166" fontId="90" fillId="4" borderId="21" xfId="2" applyNumberFormat="1" applyFont="1" applyFill="1" applyBorder="1" applyAlignment="1">
      <alignment horizontal="center" vertical="center"/>
    </xf>
    <xf numFmtId="0" fontId="89" fillId="5" borderId="103" xfId="1164" applyFill="1" applyBorder="1" applyAlignment="1">
      <alignment horizontal="center"/>
    </xf>
    <xf numFmtId="0" fontId="90" fillId="0" borderId="118" xfId="1164" applyFont="1" applyBorder="1" applyAlignment="1">
      <alignment horizontal="center"/>
    </xf>
    <xf numFmtId="0" fontId="80" fillId="4" borderId="21" xfId="2" applyFont="1" applyFill="1" applyBorder="1" applyAlignment="1">
      <alignment horizontal="center"/>
    </xf>
    <xf numFmtId="0" fontId="90" fillId="4" borderId="21" xfId="2" applyFont="1" applyFill="1" applyBorder="1" applyAlignment="1">
      <alignment horizontal="center" vertical="center"/>
    </xf>
    <xf numFmtId="49" fontId="118" fillId="4" borderId="21" xfId="2" applyNumberFormat="1" applyFont="1" applyFill="1" applyBorder="1" applyAlignment="1">
      <alignment horizontal="left" vertical="center" wrapText="1"/>
    </xf>
    <xf numFmtId="49" fontId="90" fillId="4" borderId="21" xfId="2" applyNumberFormat="1" applyFont="1" applyFill="1" applyBorder="1" applyAlignment="1">
      <alignment horizontal="left" vertical="center" wrapText="1"/>
    </xf>
    <xf numFmtId="165" fontId="90" fillId="4" borderId="104" xfId="2" applyNumberFormat="1" applyFont="1" applyFill="1" applyBorder="1" applyAlignment="1" applyProtection="1">
      <alignment horizontal="center" vertical="center"/>
      <protection hidden="1"/>
    </xf>
    <xf numFmtId="2" fontId="90" fillId="4" borderId="21" xfId="2" applyNumberFormat="1" applyFont="1" applyFill="1" applyBorder="1" applyAlignment="1" applyProtection="1">
      <alignment horizontal="center" vertical="center"/>
      <protection hidden="1"/>
    </xf>
    <xf numFmtId="0" fontId="2" fillId="0" borderId="21" xfId="1380" applyFont="1" applyBorder="1" applyAlignment="1">
      <alignment horizontal="center" vertical="center"/>
    </xf>
    <xf numFmtId="0" fontId="2" fillId="0" borderId="0" xfId="1380" applyFont="1" applyAlignment="1">
      <alignment horizontal="center" vertical="center"/>
    </xf>
    <xf numFmtId="0" fontId="49" fillId="5" borderId="21" xfId="1164" applyFont="1" applyFill="1" applyBorder="1" applyAlignment="1">
      <alignment horizontal="center" vertical="center"/>
    </xf>
    <xf numFmtId="0" fontId="90" fillId="17" borderId="21" xfId="1164" applyFont="1" applyFill="1" applyBorder="1" applyAlignment="1">
      <alignment horizontal="center" vertical="center" wrapText="1"/>
    </xf>
    <xf numFmtId="165" fontId="90" fillId="17" borderId="21" xfId="1164" applyNumberFormat="1" applyFont="1" applyFill="1" applyBorder="1" applyAlignment="1">
      <alignment horizontal="center" vertical="center" wrapText="1"/>
    </xf>
    <xf numFmtId="165" fontId="90" fillId="3" borderId="21" xfId="1164" quotePrefix="1" applyNumberFormat="1" applyFont="1" applyFill="1" applyBorder="1" applyAlignment="1">
      <alignment horizontal="center" vertical="center"/>
    </xf>
    <xf numFmtId="2" fontId="90" fillId="0" borderId="21" xfId="1164" applyNumberFormat="1" applyFont="1" applyFill="1" applyBorder="1" applyAlignment="1" applyProtection="1">
      <alignment horizontal="center" vertical="center" wrapText="1"/>
      <protection hidden="1"/>
    </xf>
    <xf numFmtId="0" fontId="70" fillId="0" borderId="0" xfId="1380" applyFont="1" applyAlignment="1">
      <alignment horizontal="center" vertical="center"/>
    </xf>
    <xf numFmtId="0" fontId="1" fillId="0" borderId="0" xfId="1380" applyFont="1" applyAlignment="1">
      <alignment horizontal="center" vertical="center"/>
    </xf>
    <xf numFmtId="0" fontId="120" fillId="0" borderId="87" xfId="0" applyFont="1" applyBorder="1" applyAlignment="1">
      <alignment horizontal="left"/>
    </xf>
    <xf numFmtId="0" fontId="120" fillId="0" borderId="68" xfId="0" applyFont="1" applyBorder="1" applyAlignment="1">
      <alignment horizontal="left"/>
    </xf>
    <xf numFmtId="0" fontId="113" fillId="0" borderId="0" xfId="0" applyFont="1" applyAlignment="1" applyProtection="1">
      <alignment horizontal="center" shrinkToFit="1"/>
      <protection locked="0"/>
    </xf>
    <xf numFmtId="0" fontId="120" fillId="0" borderId="13" xfId="0" applyFont="1" applyBorder="1" applyAlignment="1">
      <alignment horizontal="left"/>
    </xf>
    <xf numFmtId="0" fontId="131" fillId="0" borderId="68" xfId="0" applyFont="1" applyBorder="1" applyAlignment="1">
      <alignment horizontal="center" vertical="center"/>
    </xf>
    <xf numFmtId="0" fontId="131" fillId="0" borderId="110" xfId="0" applyFont="1" applyBorder="1" applyAlignment="1">
      <alignment horizontal="center" vertical="center"/>
    </xf>
    <xf numFmtId="0" fontId="131" fillId="0" borderId="13" xfId="0" applyFont="1" applyBorder="1" applyAlignment="1">
      <alignment horizontal="center" vertical="center"/>
    </xf>
    <xf numFmtId="0" fontId="110" fillId="0" borderId="15" xfId="0" applyFont="1" applyBorder="1" applyAlignment="1">
      <alignment horizontal="center" vertical="center" shrinkToFit="1"/>
    </xf>
    <xf numFmtId="0" fontId="110" fillId="0" borderId="50" xfId="0" applyFont="1" applyBorder="1" applyAlignment="1">
      <alignment horizontal="center" vertical="center" shrinkToFit="1"/>
    </xf>
    <xf numFmtId="0" fontId="110" fillId="0" borderId="45" xfId="0" applyFont="1" applyBorder="1" applyAlignment="1">
      <alignment horizontal="center" vertical="center" shrinkToFit="1"/>
    </xf>
    <xf numFmtId="0" fontId="110" fillId="0" borderId="46" xfId="0" applyFont="1" applyBorder="1" applyAlignment="1">
      <alignment horizontal="center" vertical="center" shrinkToFit="1"/>
    </xf>
    <xf numFmtId="0" fontId="109" fillId="0" borderId="0" xfId="0" applyFont="1" applyAlignment="1" applyProtection="1">
      <alignment horizontal="center" vertical="center" shrinkToFit="1"/>
      <protection locked="0"/>
    </xf>
    <xf numFmtId="0" fontId="90" fillId="0" borderId="103" xfId="1164" applyFont="1" applyBorder="1" applyAlignment="1">
      <alignment vertical="center" wrapText="1"/>
    </xf>
    <xf numFmtId="165" fontId="90" fillId="0" borderId="103" xfId="1164" applyNumberFormat="1" applyFont="1" applyFill="1" applyBorder="1" applyAlignment="1">
      <alignment vertical="center" wrapText="1"/>
    </xf>
    <xf numFmtId="0" fontId="90" fillId="0" borderId="103" xfId="1164" applyFont="1" applyFill="1" applyBorder="1" applyAlignment="1">
      <alignment horizontal="center" vertical="center"/>
    </xf>
    <xf numFmtId="44" fontId="91" fillId="4" borderId="21" xfId="2" applyNumberFormat="1" applyFont="1" applyFill="1" applyBorder="1" applyAlignment="1">
      <alignment horizontal="center" vertical="center"/>
    </xf>
    <xf numFmtId="165" fontId="90" fillId="3" borderId="103" xfId="1164" applyNumberFormat="1" applyFont="1" applyFill="1" applyBorder="1" applyAlignment="1" applyProtection="1">
      <alignment vertical="center" wrapText="1"/>
      <protection hidden="1"/>
    </xf>
    <xf numFmtId="2" fontId="90" fillId="0" borderId="103" xfId="1164" applyNumberFormat="1" applyFont="1" applyFill="1" applyBorder="1" applyAlignment="1" applyProtection="1">
      <alignment vertical="center" wrapText="1"/>
      <protection hidden="1"/>
    </xf>
    <xf numFmtId="2" fontId="91" fillId="4" borderId="21" xfId="2" applyNumberFormat="1" applyFont="1" applyFill="1" applyBorder="1" applyAlignment="1" applyProtection="1">
      <alignment horizontal="center" vertical="center"/>
      <protection hidden="1"/>
    </xf>
    <xf numFmtId="165" fontId="91" fillId="4" borderId="21" xfId="2" applyNumberFormat="1" applyFont="1" applyFill="1" applyBorder="1" applyAlignment="1" applyProtection="1">
      <alignment horizontal="center" vertical="center"/>
      <protection hidden="1"/>
    </xf>
    <xf numFmtId="0" fontId="90" fillId="0" borderId="21" xfId="0" applyFont="1" applyFill="1" applyBorder="1" applyAlignment="1">
      <alignment horizontal="center" vertical="center"/>
    </xf>
    <xf numFmtId="49" fontId="90" fillId="0" borderId="21" xfId="1164" applyNumberFormat="1" applyFont="1" applyFill="1" applyBorder="1" applyAlignment="1">
      <alignment horizontal="left"/>
    </xf>
    <xf numFmtId="0" fontId="118" fillId="0" borderId="21" xfId="1164" applyFont="1" applyFill="1" applyBorder="1" applyAlignment="1">
      <alignment horizontal="right"/>
    </xf>
    <xf numFmtId="0" fontId="90" fillId="0" borderId="42" xfId="1164" applyFont="1" applyFill="1" applyBorder="1" applyAlignment="1">
      <alignment horizontal="center"/>
    </xf>
    <xf numFmtId="0" fontId="90" fillId="0" borderId="117" xfId="1164" applyFont="1" applyFill="1" applyBorder="1" applyAlignment="1">
      <alignment horizontal="center"/>
    </xf>
    <xf numFmtId="49" fontId="90" fillId="0" borderId="103" xfId="1164" applyNumberFormat="1" applyFont="1" applyFill="1" applyBorder="1" applyAlignment="1">
      <alignment horizontal="left"/>
    </xf>
    <xf numFmtId="0" fontId="118" fillId="0" borderId="103" xfId="1164" applyFont="1" applyFill="1" applyBorder="1" applyAlignment="1">
      <alignment horizontal="right"/>
    </xf>
    <xf numFmtId="165" fontId="118" fillId="0" borderId="103" xfId="1164" applyNumberFormat="1" applyFont="1" applyFill="1" applyBorder="1"/>
    <xf numFmtId="0" fontId="90" fillId="0" borderId="118" xfId="1164" applyFont="1" applyFill="1" applyBorder="1" applyAlignment="1">
      <alignment horizontal="center"/>
    </xf>
    <xf numFmtId="0" fontId="109" fillId="14" borderId="9" xfId="0" applyFont="1" applyFill="1" applyBorder="1" applyAlignment="1">
      <alignment horizontal="center" vertical="center" shrinkToFit="1"/>
    </xf>
    <xf numFmtId="0" fontId="109" fillId="14" borderId="4" xfId="0" applyFont="1" applyFill="1" applyBorder="1" applyAlignment="1">
      <alignment horizontal="center" vertical="center" shrinkToFit="1"/>
    </xf>
    <xf numFmtId="0" fontId="109" fillId="14" borderId="10" xfId="0" applyFont="1" applyFill="1" applyBorder="1" applyAlignment="1">
      <alignment horizontal="center" vertical="center" shrinkToFit="1"/>
    </xf>
    <xf numFmtId="0" fontId="109" fillId="14" borderId="6" xfId="0" applyFont="1" applyFill="1" applyBorder="1" applyAlignment="1">
      <alignment horizontal="center" vertical="center" shrinkToFit="1"/>
    </xf>
    <xf numFmtId="0" fontId="109" fillId="14" borderId="3" xfId="0" applyFont="1" applyFill="1" applyBorder="1" applyAlignment="1">
      <alignment horizontal="center" vertical="center" shrinkToFit="1"/>
    </xf>
    <xf numFmtId="0" fontId="109" fillId="14" borderId="7" xfId="0" applyFont="1" applyFill="1" applyBorder="1" applyAlignment="1">
      <alignment horizontal="center" vertical="center" shrinkToFit="1"/>
    </xf>
    <xf numFmtId="0" fontId="109" fillId="14" borderId="11" xfId="0" applyFont="1" applyFill="1" applyBorder="1" applyAlignment="1">
      <alignment horizontal="center" vertical="center" shrinkToFit="1"/>
    </xf>
    <xf numFmtId="0" fontId="109" fillId="14" borderId="0" xfId="0" applyFont="1" applyFill="1" applyBorder="1" applyAlignment="1">
      <alignment horizontal="center" vertical="center" shrinkToFit="1"/>
    </xf>
    <xf numFmtId="0" fontId="109" fillId="14" borderId="1" xfId="0" applyFont="1" applyFill="1" applyBorder="1" applyAlignment="1">
      <alignment horizontal="center" vertical="center" shrinkToFit="1"/>
    </xf>
    <xf numFmtId="0" fontId="129" fillId="0" borderId="9" xfId="0" applyFont="1" applyBorder="1" applyAlignment="1" applyProtection="1">
      <alignment horizontal="center" vertical="center" shrinkToFit="1"/>
      <protection locked="0"/>
    </xf>
    <xf numFmtId="0" fontId="129" fillId="0" borderId="4" xfId="0" applyFont="1" applyBorder="1" applyAlignment="1" applyProtection="1">
      <alignment horizontal="center" vertical="center" shrinkToFit="1"/>
      <protection locked="0"/>
    </xf>
    <xf numFmtId="0" fontId="129" fillId="0" borderId="10" xfId="0" applyFont="1" applyBorder="1" applyAlignment="1" applyProtection="1">
      <alignment horizontal="center" vertical="center" shrinkToFit="1"/>
      <protection locked="0"/>
    </xf>
    <xf numFmtId="0" fontId="129" fillId="0" borderId="6" xfId="0" applyFont="1" applyBorder="1" applyAlignment="1" applyProtection="1">
      <alignment horizontal="center" vertical="center" shrinkToFit="1"/>
      <protection locked="0"/>
    </xf>
    <xf numFmtId="0" fontId="129" fillId="0" borderId="3" xfId="0" applyFont="1" applyBorder="1" applyAlignment="1" applyProtection="1">
      <alignment horizontal="center" vertical="center" shrinkToFit="1"/>
      <protection locked="0"/>
    </xf>
    <xf numFmtId="0" fontId="129" fillId="0" borderId="7" xfId="0" applyFont="1" applyBorder="1" applyAlignment="1" applyProtection="1">
      <alignment horizontal="center" vertical="center" shrinkToFit="1"/>
      <protection locked="0"/>
    </xf>
    <xf numFmtId="172" fontId="130" fillId="0" borderId="9" xfId="0" quotePrefix="1" applyNumberFormat="1" applyFont="1" applyBorder="1" applyAlignment="1" applyProtection="1">
      <alignment horizontal="center" vertical="center" shrinkToFit="1"/>
      <protection locked="0"/>
    </xf>
    <xf numFmtId="172" fontId="130" fillId="0" borderId="4" xfId="0" quotePrefix="1" applyNumberFormat="1" applyFont="1" applyBorder="1" applyAlignment="1" applyProtection="1">
      <alignment horizontal="center" vertical="center" shrinkToFit="1"/>
      <protection locked="0"/>
    </xf>
    <xf numFmtId="172" fontId="130" fillId="0" borderId="10" xfId="0" quotePrefix="1" applyNumberFormat="1" applyFont="1" applyBorder="1" applyAlignment="1" applyProtection="1">
      <alignment horizontal="center" vertical="center" shrinkToFit="1"/>
      <protection locked="0"/>
    </xf>
    <xf numFmtId="172" fontId="130" fillId="0" borderId="11" xfId="0" quotePrefix="1" applyNumberFormat="1" applyFont="1" applyBorder="1" applyAlignment="1" applyProtection="1">
      <alignment horizontal="center" vertical="center" shrinkToFit="1"/>
      <protection locked="0"/>
    </xf>
    <xf numFmtId="172" fontId="130" fillId="0" borderId="0" xfId="0" quotePrefix="1" applyNumberFormat="1" applyFont="1" applyAlignment="1" applyProtection="1">
      <alignment horizontal="center" vertical="center" shrinkToFit="1"/>
      <protection locked="0"/>
    </xf>
    <xf numFmtId="172" fontId="130" fillId="0" borderId="1" xfId="0" quotePrefix="1" applyNumberFormat="1" applyFont="1" applyBorder="1" applyAlignment="1" applyProtection="1">
      <alignment horizontal="center" vertical="center" shrinkToFit="1"/>
      <protection locked="0"/>
    </xf>
    <xf numFmtId="172" fontId="130" fillId="0" borderId="6" xfId="0" quotePrefix="1" applyNumberFormat="1" applyFont="1" applyBorder="1" applyAlignment="1" applyProtection="1">
      <alignment horizontal="center" vertical="center" shrinkToFit="1"/>
      <protection locked="0"/>
    </xf>
    <xf numFmtId="172" fontId="130" fillId="0" borderId="3" xfId="0" quotePrefix="1" applyNumberFormat="1" applyFont="1" applyBorder="1" applyAlignment="1" applyProtection="1">
      <alignment horizontal="center" vertical="center" shrinkToFit="1"/>
      <protection locked="0"/>
    </xf>
    <xf numFmtId="172" fontId="130" fillId="0" borderId="7" xfId="0" quotePrefix="1" applyNumberFormat="1" applyFont="1" applyBorder="1" applyAlignment="1" applyProtection="1">
      <alignment horizontal="center" vertical="center" shrinkToFit="1"/>
      <protection locked="0"/>
    </xf>
    <xf numFmtId="0" fontId="110" fillId="0" borderId="46" xfId="0" applyFont="1" applyBorder="1" applyAlignment="1">
      <alignment horizontal="center" vertical="center" shrinkToFit="1"/>
    </xf>
    <xf numFmtId="0" fontId="110" fillId="0" borderId="48" xfId="0" applyFont="1" applyBorder="1" applyAlignment="1">
      <alignment horizontal="center" vertical="center" shrinkToFit="1"/>
    </xf>
    <xf numFmtId="0" fontId="110" fillId="0" borderId="47" xfId="0" applyFont="1" applyBorder="1" applyAlignment="1">
      <alignment horizontal="center" vertical="center" shrinkToFit="1"/>
    </xf>
    <xf numFmtId="0" fontId="109" fillId="0" borderId="9" xfId="0" applyFont="1" applyBorder="1" applyAlignment="1" applyProtection="1">
      <alignment horizontal="center" vertical="center" shrinkToFit="1"/>
      <protection locked="0"/>
    </xf>
    <xf numFmtId="0" fontId="109" fillId="0" borderId="4" xfId="0" applyFont="1" applyBorder="1" applyAlignment="1" applyProtection="1">
      <alignment horizontal="center" vertical="center" shrinkToFit="1"/>
      <protection locked="0"/>
    </xf>
    <xf numFmtId="0" fontId="109" fillId="0" borderId="10" xfId="0" applyFont="1" applyBorder="1" applyAlignment="1" applyProtection="1">
      <alignment horizontal="center" vertical="center" shrinkToFit="1"/>
      <protection locked="0"/>
    </xf>
    <xf numFmtId="0" fontId="109" fillId="0" borderId="11" xfId="0" applyFont="1" applyBorder="1" applyAlignment="1" applyProtection="1">
      <alignment horizontal="center" vertical="center" shrinkToFit="1"/>
      <protection locked="0"/>
    </xf>
    <xf numFmtId="0" fontId="109" fillId="0" borderId="0" xfId="0" applyFont="1" applyAlignment="1" applyProtection="1">
      <alignment horizontal="center" vertical="center" shrinkToFit="1"/>
      <protection locked="0"/>
    </xf>
    <xf numFmtId="0" fontId="109" fillId="0" borderId="1" xfId="0" applyFont="1" applyBorder="1" applyAlignment="1" applyProtection="1">
      <alignment horizontal="center" vertical="center" shrinkToFit="1"/>
      <protection locked="0"/>
    </xf>
    <xf numFmtId="0" fontId="109" fillId="0" borderId="6" xfId="0" applyFont="1" applyBorder="1" applyAlignment="1" applyProtection="1">
      <alignment horizontal="center" vertical="center" shrinkToFit="1"/>
      <protection locked="0"/>
    </xf>
    <xf numFmtId="0" fontId="109" fillId="0" borderId="3" xfId="0" applyFont="1" applyBorder="1" applyAlignment="1" applyProtection="1">
      <alignment horizontal="center" vertical="center" shrinkToFit="1"/>
      <protection locked="0"/>
    </xf>
    <xf numFmtId="0" fontId="109" fillId="0" borderId="7" xfId="0" applyFont="1" applyBorder="1" applyAlignment="1" applyProtection="1">
      <alignment horizontal="center" vertical="center" shrinkToFit="1"/>
      <protection locked="0"/>
    </xf>
    <xf numFmtId="0" fontId="129" fillId="0" borderId="9" xfId="0" applyFont="1" applyBorder="1" applyAlignment="1">
      <alignment horizontal="center" vertical="center" shrinkToFit="1"/>
    </xf>
    <xf numFmtId="0" fontId="129" fillId="0" borderId="4" xfId="0" applyFont="1" applyBorder="1" applyAlignment="1">
      <alignment horizontal="center" vertical="center" shrinkToFit="1"/>
    </xf>
    <xf numFmtId="0" fontId="129" fillId="0" borderId="10" xfId="0" applyFont="1" applyBorder="1" applyAlignment="1">
      <alignment horizontal="center" vertical="center" shrinkToFit="1"/>
    </xf>
    <xf numFmtId="0" fontId="129" fillId="0" borderId="11" xfId="0" applyFont="1" applyBorder="1" applyAlignment="1">
      <alignment horizontal="center" vertical="center" shrinkToFit="1"/>
    </xf>
    <xf numFmtId="0" fontId="129" fillId="0" borderId="0" xfId="0" applyFont="1" applyAlignment="1">
      <alignment horizontal="center" vertical="center" shrinkToFit="1"/>
    </xf>
    <xf numFmtId="0" fontId="129" fillId="0" borderId="1" xfId="0" applyFont="1" applyBorder="1" applyAlignment="1">
      <alignment horizontal="center" vertical="center" shrinkToFit="1"/>
    </xf>
    <xf numFmtId="0" fontId="129" fillId="0" borderId="6" xfId="0" applyFont="1" applyBorder="1" applyAlignment="1">
      <alignment horizontal="center" vertical="center" shrinkToFit="1"/>
    </xf>
    <xf numFmtId="0" fontId="129" fillId="0" borderId="3" xfId="0" applyFont="1" applyBorder="1" applyAlignment="1">
      <alignment horizontal="center" vertical="center" shrinkToFit="1"/>
    </xf>
    <xf numFmtId="0" fontId="129" fillId="0" borderId="7" xfId="0" applyFont="1" applyBorder="1" applyAlignment="1">
      <alignment horizontal="center" vertical="center" shrinkToFit="1"/>
    </xf>
    <xf numFmtId="0" fontId="129" fillId="0" borderId="11" xfId="0" applyFont="1" applyBorder="1" applyAlignment="1" applyProtection="1">
      <alignment horizontal="center" vertical="center" shrinkToFit="1"/>
      <protection locked="0"/>
    </xf>
    <xf numFmtId="0" fontId="129" fillId="0" borderId="0" xfId="0" applyFont="1" applyAlignment="1" applyProtection="1">
      <alignment horizontal="center" vertical="center" shrinkToFit="1"/>
      <protection locked="0"/>
    </xf>
    <xf numFmtId="0" fontId="129" fillId="0" borderId="1" xfId="0" applyFont="1" applyBorder="1" applyAlignment="1" applyProtection="1">
      <alignment horizontal="center" vertical="center" shrinkToFit="1"/>
      <protection locked="0"/>
    </xf>
    <xf numFmtId="0" fontId="111" fillId="0" borderId="9" xfId="0" applyFont="1" applyBorder="1" applyAlignment="1">
      <alignment horizontal="center" vertical="center" shrinkToFit="1"/>
    </xf>
    <xf numFmtId="0" fontId="111" fillId="0" borderId="4" xfId="0" applyFont="1" applyBorder="1" applyAlignment="1">
      <alignment horizontal="center" vertical="center" shrinkToFit="1"/>
    </xf>
    <xf numFmtId="0" fontId="111" fillId="0" borderId="10" xfId="0" applyFont="1" applyBorder="1" applyAlignment="1">
      <alignment horizontal="center" vertical="center" shrinkToFit="1"/>
    </xf>
    <xf numFmtId="0" fontId="111" fillId="0" borderId="6" xfId="0" applyFont="1" applyBorder="1" applyAlignment="1">
      <alignment horizontal="center" vertical="center" shrinkToFit="1"/>
    </xf>
    <xf numFmtId="0" fontId="111" fillId="0" borderId="3" xfId="0" applyFont="1" applyBorder="1" applyAlignment="1">
      <alignment horizontal="center" vertical="center" shrinkToFit="1"/>
    </xf>
    <xf numFmtId="0" fontId="111" fillId="0" borderId="7" xfId="0" applyFont="1" applyBorder="1" applyAlignment="1">
      <alignment horizontal="center" vertical="center" shrinkToFit="1"/>
    </xf>
    <xf numFmtId="0" fontId="109" fillId="0" borderId="9" xfId="0" applyFont="1" applyBorder="1" applyAlignment="1">
      <alignment horizontal="center" vertical="center" shrinkToFit="1"/>
    </xf>
    <xf numFmtId="0" fontId="109" fillId="0" borderId="4" xfId="0" applyFont="1" applyBorder="1" applyAlignment="1">
      <alignment horizontal="center" vertical="center" shrinkToFit="1"/>
    </xf>
    <xf numFmtId="0" fontId="109" fillId="0" borderId="105" xfId="0" applyFont="1" applyBorder="1" applyAlignment="1">
      <alignment horizontal="center" vertical="center" shrinkToFit="1"/>
    </xf>
    <xf numFmtId="0" fontId="109" fillId="0" borderId="3" xfId="0" applyFont="1" applyBorder="1" applyAlignment="1">
      <alignment horizontal="center" vertical="center" shrinkToFit="1"/>
    </xf>
    <xf numFmtId="0" fontId="109" fillId="0" borderId="11" xfId="0" applyFont="1" applyBorder="1" applyAlignment="1">
      <alignment horizontal="center" vertical="center" shrinkToFit="1"/>
    </xf>
    <xf numFmtId="0" fontId="109" fillId="0" borderId="0" xfId="0" applyFont="1" applyBorder="1" applyAlignment="1">
      <alignment horizontal="center" vertical="center" shrinkToFit="1"/>
    </xf>
    <xf numFmtId="0" fontId="108" fillId="0" borderId="0" xfId="0" applyFont="1" applyAlignment="1">
      <alignment horizontal="right" vertical="center" shrinkToFit="1"/>
    </xf>
    <xf numFmtId="165" fontId="124" fillId="0" borderId="56" xfId="0" applyNumberFormat="1" applyFont="1" applyBorder="1" applyAlignment="1">
      <alignment horizontal="center" vertical="center" shrinkToFit="1"/>
    </xf>
    <xf numFmtId="165" fontId="124" fillId="0" borderId="57" xfId="0" applyNumberFormat="1" applyFont="1" applyBorder="1" applyAlignment="1">
      <alignment horizontal="center" vertical="center" shrinkToFit="1"/>
    </xf>
    <xf numFmtId="165" fontId="124" fillId="0" borderId="58" xfId="0" applyNumberFormat="1" applyFont="1" applyBorder="1" applyAlignment="1">
      <alignment horizontal="center" vertical="center" shrinkToFit="1"/>
    </xf>
    <xf numFmtId="0" fontId="78" fillId="0" borderId="50" xfId="0" applyFont="1" applyBorder="1" applyAlignment="1">
      <alignment horizontal="center" vertical="center" shrinkToFit="1"/>
    </xf>
    <xf numFmtId="0" fontId="78" fillId="0" borderId="2" xfId="0" applyFont="1" applyBorder="1" applyAlignment="1">
      <alignment horizontal="center" vertical="center" shrinkToFit="1"/>
    </xf>
    <xf numFmtId="0" fontId="110" fillId="0" borderId="15" xfId="0" applyFont="1" applyBorder="1" applyAlignment="1">
      <alignment horizontal="center" vertical="center" shrinkToFit="1"/>
    </xf>
    <xf numFmtId="0" fontId="110" fillId="0" borderId="50" xfId="0" applyFont="1" applyBorder="1" applyAlignment="1">
      <alignment horizontal="center" vertical="center" shrinkToFit="1"/>
    </xf>
    <xf numFmtId="0" fontId="110" fillId="0" borderId="2" xfId="0" applyFont="1" applyBorder="1" applyAlignment="1">
      <alignment horizontal="center" vertical="center" shrinkToFit="1"/>
    </xf>
    <xf numFmtId="0" fontId="110" fillId="0" borderId="8" xfId="0" applyFont="1" applyBorder="1" applyAlignment="1">
      <alignment horizontal="center" vertical="center" shrinkToFit="1"/>
    </xf>
    <xf numFmtId="0" fontId="110" fillId="0" borderId="45" xfId="0" applyFont="1" applyBorder="1" applyAlignment="1">
      <alignment horizontal="center" vertical="center" shrinkToFit="1"/>
    </xf>
    <xf numFmtId="0" fontId="120" fillId="0" borderId="13" xfId="0" applyFont="1" applyBorder="1" applyAlignment="1">
      <alignment horizontal="left"/>
    </xf>
    <xf numFmtId="0" fontId="120" fillId="0" borderId="66" xfId="0" applyFont="1" applyBorder="1" applyAlignment="1">
      <alignment horizontal="left"/>
    </xf>
    <xf numFmtId="0" fontId="131" fillId="0" borderId="13" xfId="0" applyFont="1" applyBorder="1" applyAlignment="1">
      <alignment horizontal="center" vertical="center"/>
    </xf>
    <xf numFmtId="0" fontId="120" fillId="0" borderId="68" xfId="0" applyFont="1" applyBorder="1" applyAlignment="1">
      <alignment horizontal="left"/>
    </xf>
    <xf numFmtId="0" fontId="120" fillId="0" borderId="72" xfId="0" applyFont="1" applyBorder="1" applyAlignment="1">
      <alignment horizontal="left"/>
    </xf>
    <xf numFmtId="0" fontId="131" fillId="0" borderId="68" xfId="0" applyFont="1" applyBorder="1" applyAlignment="1">
      <alignment horizontal="center" vertical="center"/>
    </xf>
    <xf numFmtId="0" fontId="131" fillId="0" borderId="66" xfId="0" applyFont="1" applyBorder="1" applyAlignment="1">
      <alignment horizontal="left" vertical="center" wrapText="1"/>
    </xf>
    <xf numFmtId="0" fontId="131" fillId="0" borderId="106" xfId="0" applyFont="1" applyBorder="1" applyAlignment="1">
      <alignment horizontal="left" vertical="center" wrapText="1"/>
    </xf>
    <xf numFmtId="0" fontId="131" fillId="0" borderId="60" xfId="0" applyFont="1" applyBorder="1" applyAlignment="1">
      <alignment horizontal="left" vertical="center" wrapText="1"/>
    </xf>
    <xf numFmtId="0" fontId="131" fillId="0" borderId="72" xfId="0" applyFont="1" applyBorder="1" applyAlignment="1">
      <alignment horizontal="left" vertical="center" wrapText="1"/>
    </xf>
    <xf numFmtId="0" fontId="131" fillId="0" borderId="92" xfId="0" applyFont="1" applyBorder="1" applyAlignment="1">
      <alignment horizontal="left" vertical="center" wrapText="1"/>
    </xf>
    <xf numFmtId="0" fontId="131" fillId="0" borderId="65" xfId="0" applyFont="1" applyBorder="1" applyAlignment="1">
      <alignment horizontal="left" vertical="center" wrapText="1"/>
    </xf>
    <xf numFmtId="0" fontId="120" fillId="0" borderId="87" xfId="0" applyFont="1" applyBorder="1" applyAlignment="1">
      <alignment horizontal="left"/>
    </xf>
    <xf numFmtId="0" fontId="120" fillId="0" borderId="90" xfId="0" applyFont="1" applyBorder="1" applyAlignment="1">
      <alignment horizontal="left"/>
    </xf>
    <xf numFmtId="0" fontId="131" fillId="0" borderId="110" xfId="0" applyFont="1" applyBorder="1" applyAlignment="1">
      <alignment horizontal="center" vertical="center"/>
    </xf>
    <xf numFmtId="0" fontId="131" fillId="0" borderId="107" xfId="0" applyFont="1" applyBorder="1" applyAlignment="1">
      <alignment horizontal="left" vertical="center" wrapText="1"/>
    </xf>
    <xf numFmtId="0" fontId="131" fillId="0" borderId="108" xfId="0" applyFont="1" applyBorder="1" applyAlignment="1">
      <alignment horizontal="left" vertical="center" wrapText="1"/>
    </xf>
    <xf numFmtId="0" fontId="131" fillId="0" borderId="109" xfId="0" applyFont="1" applyBorder="1" applyAlignment="1">
      <alignment horizontal="left" vertical="center" wrapText="1"/>
    </xf>
    <xf numFmtId="165" fontId="125" fillId="0" borderId="62" xfId="0" applyNumberFormat="1" applyFont="1" applyBorder="1" applyAlignment="1">
      <alignment horizontal="center" vertical="center" shrinkToFit="1"/>
    </xf>
    <xf numFmtId="165" fontId="125" fillId="0" borderId="63" xfId="0" applyNumberFormat="1" applyFont="1" applyBorder="1" applyAlignment="1">
      <alignment horizontal="center" vertical="center" shrinkToFit="1"/>
    </xf>
    <xf numFmtId="165" fontId="125" fillId="0" borderId="64" xfId="0" applyNumberFormat="1" applyFont="1" applyBorder="1" applyAlignment="1">
      <alignment horizontal="center" vertical="center" shrinkToFit="1"/>
    </xf>
    <xf numFmtId="0" fontId="109" fillId="14" borderId="5" xfId="0" applyFont="1" applyFill="1" applyBorder="1" applyAlignment="1">
      <alignment horizontal="center" vertical="center" shrinkToFit="1"/>
    </xf>
    <xf numFmtId="0" fontId="109" fillId="14" borderId="2" xfId="0" applyFont="1" applyFill="1" applyBorder="1" applyAlignment="1">
      <alignment horizontal="center" vertical="center" shrinkToFit="1"/>
    </xf>
    <xf numFmtId="0" fontId="109" fillId="14" borderId="8" xfId="0" applyFont="1" applyFill="1" applyBorder="1" applyAlignment="1">
      <alignment horizontal="center" vertical="center" shrinkToFit="1"/>
    </xf>
    <xf numFmtId="0" fontId="113" fillId="0" borderId="9" xfId="0" applyFont="1" applyBorder="1" applyAlignment="1" applyProtection="1">
      <alignment horizontal="center" shrinkToFit="1"/>
      <protection locked="0"/>
    </xf>
    <xf numFmtId="0" fontId="113" fillId="0" borderId="4" xfId="0" applyFont="1" applyBorder="1" applyAlignment="1" applyProtection="1">
      <alignment horizontal="center" shrinkToFit="1"/>
      <protection locked="0"/>
    </xf>
    <xf numFmtId="0" fontId="113" fillId="0" borderId="10" xfId="0" applyFont="1" applyBorder="1" applyAlignment="1" applyProtection="1">
      <alignment horizontal="center" shrinkToFit="1"/>
      <protection locked="0"/>
    </xf>
    <xf numFmtId="0" fontId="113" fillId="0" borderId="11" xfId="0" applyFont="1" applyBorder="1" applyAlignment="1" applyProtection="1">
      <alignment horizontal="center" shrinkToFit="1"/>
      <protection locked="0"/>
    </xf>
    <xf numFmtId="0" fontId="113" fillId="0" borderId="0" xfId="0" applyFont="1" applyAlignment="1" applyProtection="1">
      <alignment horizontal="center" shrinkToFit="1"/>
      <protection locked="0"/>
    </xf>
    <xf numFmtId="0" fontId="113" fillId="0" borderId="1" xfId="0" applyFont="1" applyBorder="1" applyAlignment="1" applyProtection="1">
      <alignment horizontal="center" shrinkToFit="1"/>
      <protection locked="0"/>
    </xf>
    <xf numFmtId="0" fontId="113" fillId="0" borderId="6" xfId="0" applyFont="1" applyBorder="1" applyAlignment="1" applyProtection="1">
      <alignment horizontal="center" shrinkToFit="1"/>
      <protection locked="0"/>
    </xf>
    <xf numFmtId="0" fontId="113" fillId="0" borderId="3" xfId="0" applyFont="1" applyBorder="1" applyAlignment="1" applyProtection="1">
      <alignment horizontal="center" shrinkToFit="1"/>
      <protection locked="0"/>
    </xf>
    <xf numFmtId="0" fontId="113" fillId="0" borderId="7" xfId="0" applyFont="1" applyBorder="1" applyAlignment="1" applyProtection="1">
      <alignment horizontal="center" shrinkToFit="1"/>
      <protection locked="0"/>
    </xf>
    <xf numFmtId="0" fontId="92" fillId="0" borderId="9" xfId="0" applyFont="1" applyBorder="1" applyAlignment="1" applyProtection="1">
      <alignment horizontal="center" vertical="center" shrinkToFit="1"/>
      <protection locked="0"/>
    </xf>
    <xf numFmtId="0" fontId="92" fillId="0" borderId="4" xfId="0" applyFont="1" applyBorder="1" applyAlignment="1" applyProtection="1">
      <alignment horizontal="center" vertical="center" shrinkToFit="1"/>
      <protection locked="0"/>
    </xf>
    <xf numFmtId="0" fontId="114" fillId="0" borderId="4" xfId="0" applyFont="1" applyBorder="1" applyAlignment="1" applyProtection="1">
      <alignment horizontal="center" vertical="top" wrapText="1" shrinkToFit="1"/>
      <protection locked="0"/>
    </xf>
    <xf numFmtId="0" fontId="114" fillId="0" borderId="10" xfId="0" applyFont="1" applyBorder="1" applyAlignment="1" applyProtection="1">
      <alignment horizontal="center" vertical="top" wrapText="1" shrinkToFit="1"/>
      <protection locked="0"/>
    </xf>
    <xf numFmtId="0" fontId="111" fillId="0" borderId="11" xfId="0" applyFont="1" applyBorder="1" applyAlignment="1">
      <alignment horizontal="center" vertical="center" shrinkToFit="1"/>
    </xf>
    <xf numFmtId="0" fontId="111" fillId="0" borderId="1" xfId="0" applyFont="1" applyBorder="1" applyAlignment="1">
      <alignment horizontal="center" vertical="center" shrinkToFit="1"/>
    </xf>
    <xf numFmtId="0" fontId="92" fillId="0" borderId="11" xfId="0" applyFont="1" applyBorder="1" applyAlignment="1" applyProtection="1">
      <alignment horizontal="center" vertical="center" shrinkToFit="1"/>
      <protection locked="0"/>
    </xf>
    <xf numFmtId="0" fontId="92" fillId="0" borderId="0" xfId="0" applyFont="1" applyBorder="1" applyAlignment="1" applyProtection="1">
      <alignment horizontal="center" vertical="center" shrinkToFit="1"/>
      <protection locked="0"/>
    </xf>
    <xf numFmtId="0" fontId="92" fillId="0" borderId="0" xfId="0" applyFont="1" applyAlignment="1" applyProtection="1">
      <alignment horizontal="center" vertical="center" shrinkToFit="1"/>
      <protection locked="0"/>
    </xf>
    <xf numFmtId="0" fontId="114" fillId="0" borderId="0" xfId="0" applyFont="1" applyAlignment="1" applyProtection="1">
      <alignment horizontal="center" vertical="top" wrapText="1" shrinkToFit="1"/>
      <protection locked="0"/>
    </xf>
    <xf numFmtId="0" fontId="114" fillId="0" borderId="1" xfId="0" applyFont="1" applyBorder="1" applyAlignment="1" applyProtection="1">
      <alignment horizontal="center" vertical="top" wrapText="1" shrinkToFit="1"/>
      <protection locked="0"/>
    </xf>
    <xf numFmtId="0" fontId="92" fillId="0" borderId="6" xfId="0" applyFont="1" applyBorder="1" applyAlignment="1" applyProtection="1">
      <alignment horizontal="center" vertical="center" shrinkToFit="1"/>
      <protection locked="0"/>
    </xf>
    <xf numFmtId="0" fontId="92" fillId="0" borderId="3" xfId="0" applyFont="1" applyBorder="1" applyAlignment="1" applyProtection="1">
      <alignment horizontal="center" vertical="center" shrinkToFit="1"/>
      <protection locked="0"/>
    </xf>
    <xf numFmtId="0" fontId="114" fillId="0" borderId="3" xfId="0" applyFont="1" applyBorder="1" applyAlignment="1" applyProtection="1">
      <alignment horizontal="center" vertical="top" wrapText="1" shrinkToFit="1"/>
      <protection locked="0"/>
    </xf>
    <xf numFmtId="0" fontId="114" fillId="0" borderId="7" xfId="0" applyFont="1" applyBorder="1" applyAlignment="1" applyProtection="1">
      <alignment horizontal="center" vertical="top" wrapText="1" shrinkToFit="1"/>
      <protection locked="0"/>
    </xf>
    <xf numFmtId="0" fontId="92" fillId="0" borderId="10" xfId="0" applyFont="1" applyBorder="1" applyAlignment="1" applyProtection="1">
      <alignment horizontal="center" vertical="center" shrinkToFit="1"/>
      <protection locked="0"/>
    </xf>
    <xf numFmtId="0" fontId="122" fillId="0" borderId="5" xfId="0" applyFont="1" applyBorder="1" applyAlignment="1">
      <alignment horizontal="center" vertical="top" wrapText="1" shrinkToFit="1"/>
    </xf>
    <xf numFmtId="0" fontId="122" fillId="0" borderId="2" xfId="0" applyFont="1" applyBorder="1" applyAlignment="1">
      <alignment horizontal="center" vertical="top" wrapText="1" shrinkToFit="1"/>
    </xf>
    <xf numFmtId="0" fontId="122" fillId="0" borderId="20" xfId="0" applyFont="1" applyBorder="1" applyAlignment="1">
      <alignment horizontal="center" vertical="top" wrapText="1" shrinkToFit="1"/>
    </xf>
    <xf numFmtId="0" fontId="111" fillId="0" borderId="0" xfId="0" applyFont="1" applyAlignment="1">
      <alignment horizontal="center" vertical="center" shrinkToFit="1"/>
    </xf>
    <xf numFmtId="0" fontId="92" fillId="0" borderId="1" xfId="0" applyFont="1" applyBorder="1" applyAlignment="1" applyProtection="1">
      <alignment horizontal="center" vertical="center" shrinkToFit="1"/>
      <protection locked="0"/>
    </xf>
    <xf numFmtId="165" fontId="123" fillId="0" borderId="59" xfId="0" applyNumberFormat="1" applyFont="1" applyBorder="1" applyAlignment="1">
      <alignment horizontal="center" vertical="top" wrapText="1" shrinkToFit="1"/>
    </xf>
    <xf numFmtId="0" fontId="123" fillId="0" borderId="2" xfId="0" applyFont="1" applyBorder="1" applyAlignment="1">
      <alignment horizontal="center" vertical="top" wrapText="1" shrinkToFit="1"/>
    </xf>
    <xf numFmtId="0" fontId="123" fillId="0" borderId="8" xfId="0" applyFont="1" applyBorder="1" applyAlignment="1">
      <alignment horizontal="center" vertical="top" wrapText="1" shrinkToFit="1"/>
    </xf>
    <xf numFmtId="0" fontId="92" fillId="0" borderId="7" xfId="0" applyFont="1" applyBorder="1" applyAlignment="1" applyProtection="1">
      <alignment horizontal="center" vertical="center" shrinkToFit="1"/>
      <protection locked="0"/>
    </xf>
    <xf numFmtId="0" fontId="117" fillId="0" borderId="5" xfId="0" applyFont="1" applyBorder="1" applyAlignment="1">
      <alignment horizontal="center" vertical="center"/>
    </xf>
    <xf numFmtId="0" fontId="117" fillId="0" borderId="2" xfId="0" applyFont="1" applyBorder="1" applyAlignment="1">
      <alignment horizontal="center" vertical="center"/>
    </xf>
    <xf numFmtId="0" fontId="117" fillId="0" borderId="8" xfId="0" applyFont="1" applyBorder="1" applyAlignment="1">
      <alignment horizontal="center" vertical="center"/>
    </xf>
    <xf numFmtId="168" fontId="116" fillId="0" borderId="5" xfId="0" applyNumberFormat="1" applyFont="1" applyBorder="1" applyAlignment="1">
      <alignment horizontal="center" vertical="center"/>
    </xf>
    <xf numFmtId="168" fontId="116" fillId="0" borderId="2" xfId="0" applyNumberFormat="1" applyFont="1" applyBorder="1" applyAlignment="1">
      <alignment horizontal="center" vertical="center"/>
    </xf>
    <xf numFmtId="168" fontId="116" fillId="0" borderId="8" xfId="0" applyNumberFormat="1" applyFont="1" applyBorder="1" applyAlignment="1">
      <alignment horizontal="center" vertical="center"/>
    </xf>
    <xf numFmtId="0" fontId="131" fillId="12" borderId="72" xfId="0" applyFont="1" applyFill="1" applyBorder="1" applyAlignment="1" applyProtection="1">
      <alignment horizontal="center" vertical="center" shrinkToFit="1"/>
      <protection locked="0"/>
    </xf>
    <xf numFmtId="0" fontId="131" fillId="12" borderId="92" xfId="0" applyFont="1" applyFill="1" applyBorder="1" applyAlignment="1" applyProtection="1">
      <alignment horizontal="center" vertical="center" shrinkToFit="1"/>
      <protection locked="0"/>
    </xf>
    <xf numFmtId="0" fontId="131" fillId="12" borderId="91" xfId="0" applyFont="1" applyFill="1" applyBorder="1" applyAlignment="1" applyProtection="1">
      <alignment horizontal="center" vertical="center" shrinkToFit="1"/>
      <protection locked="0"/>
    </xf>
    <xf numFmtId="0" fontId="131" fillId="12" borderId="66" xfId="0" applyFont="1" applyFill="1" applyBorder="1" applyAlignment="1" applyProtection="1">
      <alignment horizontal="center" vertical="center" shrinkToFit="1"/>
      <protection locked="0"/>
    </xf>
    <xf numFmtId="0" fontId="131" fillId="12" borderId="106" xfId="0" applyFont="1" applyFill="1" applyBorder="1" applyAlignment="1" applyProtection="1">
      <alignment horizontal="center" vertical="center" shrinkToFit="1"/>
      <protection locked="0"/>
    </xf>
    <xf numFmtId="0" fontId="131" fillId="12" borderId="112" xfId="0" applyFont="1" applyFill="1" applyBorder="1" applyAlignment="1" applyProtection="1">
      <alignment horizontal="center" vertical="center" shrinkToFit="1"/>
      <protection locked="0"/>
    </xf>
    <xf numFmtId="0" fontId="131" fillId="12" borderId="113" xfId="0" applyFont="1" applyFill="1" applyBorder="1" applyAlignment="1" applyProtection="1">
      <alignment horizontal="center" vertical="center" shrinkToFit="1"/>
      <protection locked="0"/>
    </xf>
    <xf numFmtId="0" fontId="131" fillId="12" borderId="114" xfId="0" applyFont="1" applyFill="1" applyBorder="1" applyAlignment="1" applyProtection="1">
      <alignment horizontal="center" vertical="center" shrinkToFit="1"/>
      <protection locked="0"/>
    </xf>
    <xf numFmtId="0" fontId="131" fillId="12" borderId="115" xfId="0" applyFont="1" applyFill="1" applyBorder="1" applyAlignment="1" applyProtection="1">
      <alignment horizontal="center" vertical="center" shrinkToFit="1"/>
      <protection locked="0"/>
    </xf>
    <xf numFmtId="0" fontId="129" fillId="0" borderId="4" xfId="0" applyFont="1" applyBorder="1" applyAlignment="1" applyProtection="1">
      <alignment horizontal="center" vertical="center" wrapText="1" shrinkToFit="1"/>
      <protection locked="0"/>
    </xf>
    <xf numFmtId="0" fontId="129" fillId="0" borderId="10" xfId="0" applyFont="1" applyBorder="1" applyAlignment="1" applyProtection="1">
      <alignment horizontal="center" vertical="center" wrapText="1" shrinkToFit="1"/>
      <protection locked="0"/>
    </xf>
    <xf numFmtId="0" fontId="129" fillId="0" borderId="0" xfId="0" applyFont="1" applyBorder="1" applyAlignment="1" applyProtection="1">
      <alignment horizontal="center" vertical="center" wrapText="1" shrinkToFit="1"/>
      <protection locked="0"/>
    </xf>
    <xf numFmtId="0" fontId="129" fillId="0" borderId="1" xfId="0" applyFont="1" applyBorder="1" applyAlignment="1" applyProtection="1">
      <alignment horizontal="center" vertical="center" wrapText="1" shrinkToFit="1"/>
      <protection locked="0"/>
    </xf>
    <xf numFmtId="0" fontId="129" fillId="0" borderId="3" xfId="0" applyFont="1" applyBorder="1" applyAlignment="1" applyProtection="1">
      <alignment horizontal="center" vertical="center" wrapText="1" shrinkToFit="1"/>
      <protection locked="0"/>
    </xf>
    <xf numFmtId="0" fontId="129" fillId="0" borderId="7" xfId="0" applyFont="1" applyBorder="1" applyAlignment="1" applyProtection="1">
      <alignment horizontal="center" vertical="center" wrapText="1" shrinkToFit="1"/>
      <protection locked="0"/>
    </xf>
    <xf numFmtId="0" fontId="109" fillId="0" borderId="105" xfId="0" applyFont="1" applyBorder="1" applyAlignment="1" applyProtection="1">
      <alignment horizontal="center" vertical="center" shrinkToFit="1"/>
      <protection locked="0"/>
    </xf>
  </cellXfs>
  <cellStyles count="2120">
    <cellStyle name="Euro" xfId="1381" xr:uid="{00000000-0005-0000-0000-000000000000}"/>
    <cellStyle name="Lien hypertexte" xfId="1154" builtinId="8" hidden="1"/>
    <cellStyle name="Lien hypertexte" xfId="12" builtinId="8" hidden="1"/>
    <cellStyle name="Lien hypertexte" xfId="708" builtinId="8" hidden="1"/>
    <cellStyle name="Lien hypertexte" xfId="1170" builtinId="8" hidden="1"/>
    <cellStyle name="Lien hypertexte" xfId="636" builtinId="8" hidden="1"/>
    <cellStyle name="Lien hypertexte" xfId="916" builtinId="8" hidden="1"/>
    <cellStyle name="Lien hypertexte" xfId="150" builtinId="8" hidden="1"/>
    <cellStyle name="Lien hypertexte" xfId="1358" builtinId="8" hidden="1"/>
    <cellStyle name="Lien hypertexte" xfId="1040" builtinId="8" hidden="1"/>
    <cellStyle name="Lien hypertexte" xfId="34" builtinId="8" hidden="1"/>
    <cellStyle name="Lien hypertexte" xfId="204" builtinId="8" hidden="1"/>
    <cellStyle name="Lien hypertexte" xfId="694" builtinId="8" hidden="1"/>
    <cellStyle name="Lien hypertexte" xfId="46" builtinId="8" hidden="1"/>
    <cellStyle name="Lien hypertexte" xfId="1120" builtinId="8" hidden="1"/>
    <cellStyle name="Lien hypertexte" xfId="1112" builtinId="8" hidden="1"/>
    <cellStyle name="Lien hypertexte" xfId="632" builtinId="8" hidden="1"/>
    <cellStyle name="Lien hypertexte" xfId="630" builtinId="8" hidden="1"/>
    <cellStyle name="Lien hypertexte" xfId="922" builtinId="8" hidden="1"/>
    <cellStyle name="Lien hypertexte" xfId="148" builtinId="8" hidden="1"/>
    <cellStyle name="Lien hypertexte" xfId="1352" builtinId="8" hidden="1"/>
    <cellStyle name="Lien hypertexte" xfId="656" builtinId="8" hidden="1"/>
    <cellStyle name="Lien hypertexte" xfId="768" builtinId="8" hidden="1"/>
    <cellStyle name="Lien hypertexte" xfId="684" builtinId="8" hidden="1"/>
    <cellStyle name="Lien hypertexte" xfId="386" builtinId="8" hidden="1"/>
    <cellStyle name="Lien hypertexte" xfId="1168" builtinId="8" hidden="1"/>
    <cellStyle name="Lien hypertexte" xfId="20" builtinId="8" hidden="1"/>
    <cellStyle name="Lien hypertexte" xfId="1106" builtinId="8" hidden="1"/>
    <cellStyle name="Lien hypertexte" xfId="538" builtinId="8" hidden="1"/>
    <cellStyle name="Lien hypertexte" xfId="624" builtinId="8" hidden="1"/>
    <cellStyle name="Lien hypertexte" xfId="928" builtinId="8" hidden="1"/>
    <cellStyle name="Lien hypertexte" xfId="638" builtinId="8" hidden="1"/>
    <cellStyle name="Lien hypertexte" xfId="1346" builtinId="8" hidden="1"/>
    <cellStyle name="Lien hypertexte" xfId="1136" builtinId="8" hidden="1"/>
    <cellStyle name="Lien hypertexte" xfId="248" builtinId="8" hidden="1"/>
    <cellStyle name="Lien hypertexte" xfId="1298" builtinId="8" hidden="1"/>
    <cellStyle name="Lien hypertexte" xfId="380" builtinId="8" hidden="1"/>
    <cellStyle name="Lien hypertexte" xfId="1174" builtinId="8" hidden="1"/>
    <cellStyle name="Lien hypertexte" xfId="90" builtinId="8" hidden="1"/>
    <cellStyle name="Lien hypertexte" xfId="1100" builtinId="8" hidden="1"/>
    <cellStyle name="Lien hypertexte" xfId="1274" builtinId="8" hidden="1"/>
    <cellStyle name="Lien hypertexte" xfId="618" builtinId="8" hidden="1"/>
    <cellStyle name="Lien hypertexte" xfId="352" builtinId="8" hidden="1"/>
    <cellStyle name="Lien hypertexte" xfId="136" builtinId="8" hidden="1"/>
    <cellStyle name="Lien hypertexte" xfId="1340" builtinId="8" hidden="1"/>
    <cellStyle name="Lien hypertexte" xfId="1086" builtinId="8" hidden="1"/>
    <cellStyle name="Lien hypertexte" xfId="856" builtinId="8" hidden="1"/>
    <cellStyle name="Lien hypertexte" xfId="440" builtinId="8" hidden="1"/>
    <cellStyle name="Lien hypertexte" xfId="366" builtinId="8" hidden="1"/>
    <cellStyle name="Lien hypertexte" xfId="1180" builtinId="8" hidden="1"/>
    <cellStyle name="Lien hypertexte" xfId="14" builtinId="8" hidden="1"/>
    <cellStyle name="Lien hypertexte" xfId="1094" builtinId="8" hidden="1"/>
    <cellStyle name="Lien hypertexte" xfId="608" builtinId="8" hidden="1"/>
    <cellStyle name="Lien hypertexte" xfId="522" builtinId="8" hidden="1"/>
    <cellStyle name="Lien hypertexte" xfId="134" builtinId="8" hidden="1"/>
    <cellStyle name="Lien hypertexte" xfId="1030" builtinId="8" hidden="1"/>
    <cellStyle name="Lien hypertexte" xfId="474" builtinId="8" hidden="1"/>
    <cellStyle name="Lien hypertexte" xfId="122" builtinId="8" hidden="1"/>
    <cellStyle name="Lien hypertexte" xfId="1302" builtinId="8" hidden="1"/>
    <cellStyle name="Lien hypertexte" xfId="368" builtinId="8" hidden="1"/>
    <cellStyle name="Lien hypertexte" xfId="158" builtinId="8" hidden="1"/>
    <cellStyle name="Lien hypertexte" xfId="1186" builtinId="8" hidden="1"/>
    <cellStyle name="Lien hypertexte" xfId="448" builtinId="8" hidden="1"/>
    <cellStyle name="Lien hypertexte" xfId="1088" builtinId="8" hidden="1"/>
    <cellStyle name="Lien hypertexte" xfId="464" builtinId="8" hidden="1"/>
    <cellStyle name="Lien hypertexte" xfId="1216" builtinId="8" hidden="1"/>
    <cellStyle name="Lien hypertexte" xfId="1332" builtinId="8" hidden="1"/>
    <cellStyle name="Lien hypertexte" xfId="1236" builtinId="8" hidden="1"/>
    <cellStyle name="Lien hypertexte" xfId="1328" builtinId="8" hidden="1"/>
    <cellStyle name="Lien hypertexte" xfId="226" builtinId="8" hidden="1"/>
    <cellStyle name="Lien hypertexte" xfId="844" builtinId="8" hidden="1"/>
    <cellStyle name="Lien hypertexte" xfId="1338" builtinId="8" hidden="1"/>
    <cellStyle name="Lien hypertexte" xfId="362" builtinId="8" hidden="1"/>
    <cellStyle name="Lien hypertexte" xfId="72" builtinId="8" hidden="1"/>
    <cellStyle name="Lien hypertexte" xfId="44" builtinId="8" hidden="1"/>
    <cellStyle name="Lien hypertexte" xfId="1082" builtinId="8" hidden="1"/>
    <cellStyle name="Lien hypertexte" xfId="1378" builtinId="8" hidden="1"/>
    <cellStyle name="Lien hypertexte" xfId="600" builtinId="8" hidden="1"/>
    <cellStyle name="Lien hypertexte" xfId="1152" builtinId="8" hidden="1"/>
    <cellStyle name="Lien hypertexte" xfId="498" builtinId="8" hidden="1"/>
    <cellStyle name="Lien hypertexte" xfId="1322" builtinId="8" hidden="1"/>
    <cellStyle name="Lien hypertexte" xfId="232" builtinId="8" hidden="1"/>
    <cellStyle name="Lien hypertexte" xfId="838" builtinId="8" hidden="1"/>
    <cellStyle name="Lien hypertexte" xfId="272" builtinId="8" hidden="1"/>
    <cellStyle name="Lien hypertexte" xfId="356" builtinId="8" hidden="1"/>
    <cellStyle name="Lien hypertexte" xfId="1198" builtinId="8" hidden="1"/>
    <cellStyle name="Lien hypertexte" xfId="106" builtinId="8" hidden="1"/>
    <cellStyle name="Lien hypertexte" xfId="1076" builtinId="8" hidden="1"/>
    <cellStyle name="Lien hypertexte" xfId="476" builtinId="8" hidden="1"/>
    <cellStyle name="Lien hypertexte" xfId="594" builtinId="8" hidden="1"/>
    <cellStyle name="Lien hypertexte" xfId="1142" builtinId="8" hidden="1"/>
    <cellStyle name="Lien hypertexte" xfId="112" builtinId="8" hidden="1"/>
    <cellStyle name="Lien hypertexte" xfId="1316" builtinId="8" hidden="1"/>
    <cellStyle name="Lien hypertexte" xfId="590" builtinId="8" hidden="1"/>
    <cellStyle name="Lien hypertexte" xfId="832" builtinId="8" hidden="1"/>
    <cellStyle name="Lien hypertexte" xfId="720" builtinId="8" hidden="1"/>
    <cellStyle name="Lien hypertexte" xfId="1344" builtinId="8" hidden="1"/>
    <cellStyle name="Lien hypertexte" xfId="1074" builtinId="8" hidden="1"/>
    <cellStyle name="Lien hypertexte" xfId="68" builtinId="8" hidden="1"/>
    <cellStyle name="Lien hypertexte" xfId="1070" builtinId="8" hidden="1"/>
    <cellStyle name="Lien hypertexte" xfId="416" builtinId="8" hidden="1"/>
    <cellStyle name="Lien hypertexte" xfId="948" builtinId="8" hidden="1"/>
    <cellStyle name="Lien hypertexte" xfId="562" builtinId="8" hidden="1"/>
    <cellStyle name="Lien hypertexte" xfId="972" builtinId="8" hidden="1"/>
    <cellStyle name="Lien hypertexte" xfId="96" builtinId="8" hidden="1"/>
    <cellStyle name="Lien hypertexte" xfId="244" builtinId="8" hidden="1"/>
    <cellStyle name="Lien hypertexte" xfId="826" builtinId="8" hidden="1"/>
    <cellStyle name="Lien hypertexte" xfId="212" builtinId="8" hidden="1"/>
    <cellStyle name="Lien hypertexte" xfId="344" builtinId="8" hidden="1"/>
    <cellStyle name="Lien hypertexte" xfId="120" builtinId="8" hidden="1"/>
    <cellStyle name="Lien hypertexte" xfId="246" builtinId="8" hidden="1"/>
    <cellStyle name="Lien hypertexte" xfId="1064" builtinId="8" hidden="1"/>
    <cellStyle name="Lien hypertexte" xfId="488" builtinId="8" hidden="1"/>
    <cellStyle name="Lien hypertexte" xfId="496" builtinId="8" hidden="1"/>
    <cellStyle name="Lien hypertexte" xfId="144" builtinId="8" hidden="1"/>
    <cellStyle name="Lien hypertexte" xfId="100" builtinId="8" hidden="1"/>
    <cellStyle name="Lien hypertexte" xfId="1304" builtinId="8" hidden="1"/>
    <cellStyle name="Lien hypertexte" xfId="250" builtinId="8" hidden="1"/>
    <cellStyle name="Lien hypertexte" xfId="770" builtinId="8" hidden="1"/>
    <cellStyle name="Lien hypertexte" xfId="732" builtinId="8" hidden="1"/>
    <cellStyle name="Lien hypertexte" xfId="338" builtinId="8" hidden="1"/>
    <cellStyle name="Lien hypertexte" xfId="1004" builtinId="8" hidden="1"/>
    <cellStyle name="Lien hypertexte" xfId="64" builtinId="8" hidden="1"/>
    <cellStyle name="Lien hypertexte" xfId="894" builtinId="8" hidden="1"/>
    <cellStyle name="Lien hypertexte" xfId="516" builtinId="8" hidden="1"/>
    <cellStyle name="Lien hypertexte" xfId="576" builtinId="8" hidden="1"/>
    <cellStyle name="Lien hypertexte" xfId="976" builtinId="8" hidden="1"/>
    <cellStyle name="Lien hypertexte" xfId="1150" builtinId="8" hidden="1"/>
    <cellStyle name="Lien hypertexte" xfId="946" builtinId="8" hidden="1"/>
    <cellStyle name="Lien hypertexte" xfId="256" builtinId="8" hidden="1"/>
    <cellStyle name="Lien hypertexte" xfId="798" builtinId="8" hidden="1"/>
    <cellStyle name="Lien hypertexte" xfId="738" builtinId="8" hidden="1"/>
    <cellStyle name="Lien hypertexte" xfId="332" builtinId="8" hidden="1"/>
    <cellStyle name="Lien hypertexte" xfId="312" builtinId="8" hidden="1"/>
    <cellStyle name="Lien hypertexte" xfId="94" builtinId="8" hidden="1"/>
    <cellStyle name="Lien hypertexte" xfId="644" builtinId="8" hidden="1"/>
    <cellStyle name="Lien hypertexte" xfId="500" builtinId="8" hidden="1"/>
    <cellStyle name="Lien hypertexte" xfId="570" builtinId="8" hidden="1"/>
    <cellStyle name="Lien hypertexte" xfId="1284" builtinId="8" hidden="1"/>
    <cellStyle name="Lien hypertexte" xfId="532" builtinId="8" hidden="1"/>
    <cellStyle name="Lien hypertexte" xfId="1110" builtinId="8" hidden="1"/>
    <cellStyle name="Lien hypertexte" xfId="580" builtinId="8" hidden="1"/>
    <cellStyle name="Lien hypertexte" xfId="334" builtinId="8" hidden="1"/>
    <cellStyle name="Lien hypertexte" xfId="926" builtinId="8" hidden="1"/>
    <cellStyle name="Lien hypertexte" xfId="628" builtinId="8" hidden="1"/>
    <cellStyle name="Lien hypertexte" xfId="1050" builtinId="8" hidden="1"/>
    <cellStyle name="Lien hypertexte" xfId="1014" builtinId="8" hidden="1"/>
    <cellStyle name="Lien hypertexte" xfId="862" builtinId="8" hidden="1"/>
    <cellStyle name="Lien hypertexte" xfId="310" builtinId="8" hidden="1"/>
    <cellStyle name="Lien hypertexte" xfId="172" builtinId="8" hidden="1"/>
    <cellStyle name="Lien hypertexte" xfId="88" builtinId="8" hidden="1"/>
    <cellStyle name="Lien hypertexte" xfId="840" builtinId="8" hidden="1"/>
    <cellStyle name="Lien hypertexte" xfId="802" builtinId="8" hidden="1"/>
    <cellStyle name="Lien hypertexte" xfId="912" builtinId="8" hidden="1"/>
    <cellStyle name="Lien hypertexte" xfId="382" builtinId="8" hidden="1"/>
    <cellStyle name="Lien hypertexte" xfId="846" builtinId="8" hidden="1"/>
    <cellStyle name="Lien hypertexte" xfId="320" builtinId="8" hidden="1"/>
    <cellStyle name="Lien hypertexte" xfId="1234" builtinId="8" hidden="1"/>
    <cellStyle name="Lien hypertexte" xfId="962" builtinId="8" hidden="1"/>
    <cellStyle name="Lien hypertexte" xfId="818" builtinId="8" hidden="1"/>
    <cellStyle name="Lien hypertexte" xfId="512" builtinId="8" hidden="1"/>
    <cellStyle name="Lien hypertexte" xfId="974" builtinId="8" hidden="1"/>
    <cellStyle name="Lien hypertexte" xfId="994" builtinId="8" hidden="1"/>
    <cellStyle name="Lien hypertexte" xfId="76" builtinId="8" hidden="1"/>
    <cellStyle name="Lien hypertexte" xfId="260" builtinId="8" hidden="1"/>
    <cellStyle name="Lien hypertexte" xfId="274" builtinId="8" hidden="1"/>
    <cellStyle name="Lien hypertexte" xfId="54" builtinId="8" hidden="1"/>
    <cellStyle name="Lien hypertexte" xfId="756" builtinId="8" hidden="1"/>
    <cellStyle name="Lien hypertexte" xfId="220" builtinId="8" hidden="1"/>
    <cellStyle name="Lien hypertexte" xfId="50" builtinId="8" hidden="1"/>
    <cellStyle name="Lien hypertexte" xfId="48" builtinId="8" hidden="1"/>
    <cellStyle name="Lien hypertexte" xfId="1034" builtinId="8" hidden="1"/>
    <cellStyle name="Lien hypertexte" xfId="518" builtinId="8" hidden="1"/>
    <cellStyle name="Lien hypertexte" xfId="552" builtinId="8" hidden="1"/>
    <cellStyle name="Lien hypertexte" xfId="1000" builtinId="8" hidden="1"/>
    <cellStyle name="Lien hypertexte" xfId="270" builtinId="8" hidden="1"/>
    <cellStyle name="Lien hypertexte" xfId="62" builtinId="8" hidden="1"/>
    <cellStyle name="Lien hypertexte" xfId="280" builtinId="8" hidden="1"/>
    <cellStyle name="Lien hypertexte" xfId="790" builtinId="8" hidden="1"/>
    <cellStyle name="Lien hypertexte" xfId="762" builtinId="8" hidden="1"/>
    <cellStyle name="Lien hypertexte" xfId="210" builtinId="8" hidden="1"/>
    <cellStyle name="Lien hypertexte" xfId="1246" builtinId="8" hidden="1"/>
    <cellStyle name="Lien hypertexte" xfId="154" builtinId="8" hidden="1"/>
    <cellStyle name="Lien hypertexte" xfId="748" builtinId="8" hidden="1"/>
    <cellStyle name="Lien hypertexte" xfId="524" builtinId="8" hidden="1"/>
    <cellStyle name="Lien hypertexte" xfId="546" builtinId="8" hidden="1"/>
    <cellStyle name="Lien hypertexte" xfId="4" builtinId="8" hidden="1"/>
    <cellStyle name="Lien hypertexte" xfId="30" builtinId="8" hidden="1"/>
    <cellStyle name="Lien hypertexte" xfId="1268" builtinId="8" hidden="1"/>
    <cellStyle name="Lien hypertexte" xfId="1376" builtinId="8" hidden="1"/>
    <cellStyle name="Lien hypertexte" xfId="384" builtinId="8" hidden="1"/>
    <cellStyle name="Lien hypertexte" xfId="170" builtinId="8" hidden="1"/>
    <cellStyle name="Lien hypertexte" xfId="1062" builtinId="8" hidden="1"/>
    <cellStyle name="Lien hypertexte" xfId="850" builtinId="8" hidden="1"/>
    <cellStyle name="Lien hypertexte" xfId="40" builtinId="8" hidden="1"/>
    <cellStyle name="Lien hypertexte" xfId="132" builtinId="8" hidden="1"/>
    <cellStyle name="Lien hypertexte" xfId="530" builtinId="8" hidden="1"/>
    <cellStyle name="Lien hypertexte" xfId="634" builtinId="8" hidden="1"/>
    <cellStyle name="Lien hypertexte" xfId="1012" builtinId="8" hidden="1"/>
    <cellStyle name="Lien hypertexte" xfId="186" builtinId="8" hidden="1"/>
    <cellStyle name="Lien hypertexte" xfId="610" builtinId="8" hidden="1"/>
    <cellStyle name="Lien hypertexte" xfId="292" builtinId="8" hidden="1"/>
    <cellStyle name="Lien hypertexte" xfId="778" builtinId="8" hidden="1"/>
    <cellStyle name="Lien hypertexte" xfId="958" builtinId="8" hidden="1"/>
    <cellStyle name="Lien hypertexte" xfId="296" builtinId="8" hidden="1"/>
    <cellStyle name="Lien hypertexte" xfId="1258" builtinId="8" hidden="1"/>
    <cellStyle name="Lien hypertexte" xfId="278" builtinId="8" hidden="1"/>
    <cellStyle name="Lien hypertexte" xfId="528" builtinId="8" hidden="1"/>
    <cellStyle name="Lien hypertexte" xfId="536" builtinId="8" hidden="1"/>
    <cellStyle name="Lien hypertexte" xfId="534" builtinId="8" hidden="1"/>
    <cellStyle name="Lien hypertexte" xfId="1018" builtinId="8" hidden="1"/>
    <cellStyle name="Lien hypertexte" xfId="38" builtinId="8" hidden="1"/>
    <cellStyle name="Lien hypertexte" xfId="1256" builtinId="8" hidden="1"/>
    <cellStyle name="Lien hypertexte" xfId="178" builtinId="8" hidden="1"/>
    <cellStyle name="Lien hypertexte" xfId="404" builtinId="8" hidden="1"/>
    <cellStyle name="Lien hypertexte" xfId="592" builtinId="8" hidden="1"/>
    <cellStyle name="Lien hypertexte" xfId="290" builtinId="8" hidden="1"/>
    <cellStyle name="Lien hypertexte" xfId="1264" builtinId="8" hidden="1"/>
    <cellStyle name="Lien hypertexte" xfId="32" builtinId="8" hidden="1"/>
    <cellStyle name="Lien hypertexte" xfId="1010" builtinId="8" hidden="1"/>
    <cellStyle name="Lien hypertexte" xfId="1248" builtinId="8" hidden="1"/>
    <cellStyle name="Lien hypertexte" xfId="434" builtinId="8" hidden="1"/>
    <cellStyle name="Lien hypertexte" xfId="1024" builtinId="8" hidden="1"/>
    <cellStyle name="Lien hypertexte" xfId="526" builtinId="8" hidden="1"/>
    <cellStyle name="Lien hypertexte" xfId="1250" builtinId="8" hidden="1"/>
    <cellStyle name="Lien hypertexte" xfId="1140" builtinId="8" hidden="1"/>
    <cellStyle name="Lien hypertexte" xfId="70" builtinId="8" hidden="1"/>
    <cellStyle name="Lien hypertexte" xfId="786" builtinId="8" hidden="1"/>
    <cellStyle name="Lien hypertexte" xfId="540" builtinId="8" hidden="1"/>
    <cellStyle name="Lien hypertexte" xfId="1270" builtinId="8" hidden="1"/>
    <cellStyle name="Lien hypertexte" xfId="202" builtinId="8" hidden="1"/>
    <cellStyle name="Lien hypertexte" xfId="724" builtinId="8" hidden="1"/>
    <cellStyle name="Lien hypertexte" xfId="548" builtinId="8" hidden="1"/>
    <cellStyle name="Lien hypertexte" xfId="1212" builtinId="8" hidden="1"/>
    <cellStyle name="Lien hypertexte" xfId="898" builtinId="8" hidden="1"/>
    <cellStyle name="Lien hypertexte" xfId="612" builtinId="8" hidden="1"/>
    <cellStyle name="Lien hypertexte" xfId="792" builtinId="8" hidden="1"/>
    <cellStyle name="Lien hypertexte" xfId="66" builtinId="8" hidden="1"/>
    <cellStyle name="Lien hypertexte" xfId="1192" builtinId="8" hidden="1"/>
    <cellStyle name="Lien hypertexte" xfId="1366" builtinId="8" hidden="1"/>
    <cellStyle name="Lien hypertexte" xfId="744" builtinId="8" hidden="1"/>
    <cellStyle name="Lien hypertexte" xfId="1276" builtinId="8" hidden="1"/>
    <cellStyle name="Lien hypertexte" xfId="258" builtinId="8" hidden="1"/>
    <cellStyle name="Lien hypertexte" xfId="998" builtinId="8" hidden="1"/>
    <cellStyle name="Lien hypertexte" xfId="554" builtinId="8" hidden="1"/>
    <cellStyle name="Lien hypertexte" xfId="1262" builtinId="8" hidden="1"/>
    <cellStyle name="Lien hypertexte" xfId="1036" builtinId="8" hidden="1"/>
    <cellStyle name="Lien hypertexte" xfId="138" builtinId="8" hidden="1"/>
    <cellStyle name="Lien hypertexte" xfId="490" builtinId="8" hidden="1"/>
    <cellStyle name="Lien hypertexte" xfId="316" builtinId="8" hidden="1"/>
    <cellStyle name="Lien hypertexte" xfId="754" builtinId="8" hidden="1"/>
    <cellStyle name="Lien hypertexte" xfId="1060" builtinId="8" hidden="1"/>
    <cellStyle name="Lien hypertexte" xfId="306" builtinId="8" hidden="1"/>
    <cellStyle name="Lien hypertexte" xfId="1282" builtinId="8" hidden="1"/>
    <cellStyle name="Lien hypertexte" xfId="558" builtinId="8" hidden="1"/>
    <cellStyle name="Lien hypertexte" xfId="992" builtinId="8" hidden="1"/>
    <cellStyle name="Lien hypertexte" xfId="560" builtinId="8" hidden="1"/>
    <cellStyle name="Lien hypertexte" xfId="324" builtinId="8" hidden="1"/>
    <cellStyle name="Lien hypertexte" xfId="1042" builtinId="8" hidden="1"/>
    <cellStyle name="Lien hypertexte" xfId="674" builtinId="8" hidden="1"/>
    <cellStyle name="Lien hypertexte" xfId="1058" builtinId="8" hidden="1"/>
    <cellStyle name="Lien hypertexte" xfId="322" builtinId="8" hidden="1"/>
    <cellStyle name="Lien hypertexte" xfId="354" builtinId="8" hidden="1"/>
    <cellStyle name="Lien hypertexte" xfId="1254" builtinId="8" hidden="1"/>
    <cellStyle name="Lien hypertexte" xfId="266" builtinId="8" hidden="1"/>
    <cellStyle name="Lien hypertexte" xfId="1334" builtinId="8" hidden="1"/>
    <cellStyle name="Lien hypertexte" xfId="84" builtinId="8" hidden="1"/>
    <cellStyle name="Lien hypertexte" xfId="986" builtinId="8" hidden="1"/>
    <cellStyle name="Lien hypertexte" xfId="566" builtinId="8" hidden="1"/>
    <cellStyle name="Lien hypertexte" xfId="1204" builtinId="8" hidden="1"/>
    <cellStyle name="Lien hypertexte" xfId="1148" builtinId="8" hidden="1"/>
    <cellStyle name="Lien hypertexte" xfId="294" builtinId="8" hidden="1"/>
    <cellStyle name="Lien hypertexte" xfId="1226" builtinId="8" hidden="1"/>
    <cellStyle name="Lien hypertexte" xfId="328" builtinId="8" hidden="1"/>
    <cellStyle name="Lien hypertexte" xfId="742" builtinId="8" hidden="1"/>
    <cellStyle name="Lien hypertexte" xfId="810" builtinId="8" hidden="1"/>
    <cellStyle name="Lien hypertexte" xfId="680" builtinId="8" hidden="1"/>
    <cellStyle name="Lien hypertexte" xfId="1294" builtinId="8" hidden="1"/>
    <cellStyle name="Lien hypertexte" xfId="194" builtinId="8" hidden="1"/>
    <cellStyle name="Lien hypertexte" xfId="980" builtinId="8" hidden="1"/>
    <cellStyle name="Lien hypertexte" xfId="900" builtinId="8" hidden="1"/>
    <cellStyle name="Lien hypertexte" xfId="596" builtinId="8" hidden="1"/>
    <cellStyle name="Lien hypertexte" xfId="1098" builtinId="8" hidden="1"/>
    <cellStyle name="Lien hypertexte" xfId="494" builtinId="8" hidden="1"/>
    <cellStyle name="Lien hypertexte" xfId="1220" builtinId="8" hidden="1"/>
    <cellStyle name="Lien hypertexte" xfId="750" builtinId="8" hidden="1"/>
    <cellStyle name="Lien hypertexte" xfId="736" builtinId="8" hidden="1"/>
    <cellStyle name="Lien hypertexte" xfId="816" builtinId="8" hidden="1"/>
    <cellStyle name="Lien hypertexte" xfId="388" builtinId="8" hidden="1"/>
    <cellStyle name="Lien hypertexte" xfId="1300" builtinId="8" hidden="1"/>
    <cellStyle name="Lien hypertexte" xfId="796" builtinId="8" hidden="1"/>
    <cellStyle name="Lien hypertexte" xfId="702" builtinId="8" hidden="1"/>
    <cellStyle name="Lien hypertexte" xfId="578" builtinId="8" hidden="1"/>
    <cellStyle name="Lien hypertexte" xfId="402" builtinId="8" hidden="1"/>
    <cellStyle name="Lien hypertexte" xfId="1092" builtinId="8" hidden="1"/>
    <cellStyle name="Lien hypertexte" xfId="98" builtinId="8" hidden="1"/>
    <cellStyle name="Lien hypertexte" xfId="1214" builtinId="8" hidden="1"/>
    <cellStyle name="Lien hypertexte" xfId="340" builtinId="8" hidden="1"/>
    <cellStyle name="Lien hypertexte" xfId="730" builtinId="8" hidden="1"/>
    <cellStyle name="Lien hypertexte" xfId="822" builtinId="8" hidden="1"/>
    <cellStyle name="Lien hypertexte" xfId="690" builtinId="8" hidden="1"/>
    <cellStyle name="Lien hypertexte" xfId="1306" builtinId="8" hidden="1"/>
    <cellStyle name="Lien hypertexte" xfId="254" builtinId="8" hidden="1"/>
    <cellStyle name="Lien hypertexte" xfId="968" builtinId="8" hidden="1"/>
    <cellStyle name="Lien hypertexte" xfId="1356" builtinId="8" hidden="1"/>
    <cellStyle name="Lien hypertexte" xfId="1232" builtinId="8" hidden="1"/>
    <cellStyle name="Lien hypertexte" xfId="1066" builtinId="8" hidden="1"/>
    <cellStyle name="Lien hypertexte" xfId="222" builtinId="8" hidden="1"/>
    <cellStyle name="Lien hypertexte" xfId="1208" builtinId="8" hidden="1"/>
    <cellStyle name="Lien hypertexte" xfId="346" builtinId="8" hidden="1"/>
    <cellStyle name="Lien hypertexte" xfId="124" builtinId="8" hidden="1"/>
    <cellStyle name="Lien hypertexte" xfId="950" builtinId="8" hidden="1"/>
    <cellStyle name="Lien hypertexte" xfId="1130" builtinId="8" hidden="1"/>
    <cellStyle name="Lien hypertexte" xfId="288" builtinId="8" hidden="1"/>
    <cellStyle name="Lien hypertexte" xfId="468" builtinId="8" hidden="1"/>
    <cellStyle name="Lien hypertexte" xfId="648" builtinId="8" hidden="1"/>
    <cellStyle name="Lien hypertexte" xfId="1228" builtinId="8" hidden="1"/>
    <cellStyle name="Lien hypertexte" xfId="110" builtinId="8" hidden="1"/>
    <cellStyle name="Lien hypertexte" xfId="734" builtinId="8" hidden="1"/>
    <cellStyle name="Lien hypertexte" xfId="828" builtinId="8" hidden="1"/>
    <cellStyle name="Lien hypertexte" xfId="836" builtinId="8" hidden="1"/>
    <cellStyle name="Lien hypertexte" xfId="682" builtinId="8" hidden="1"/>
    <cellStyle name="Lien hypertexte" xfId="1324" builtinId="8" hidden="1"/>
    <cellStyle name="Lien hypertexte" xfId="932" builtinId="8" hidden="1"/>
    <cellStyle name="Lien hypertexte" xfId="588" builtinId="8" hidden="1"/>
    <cellStyle name="Lien hypertexte" xfId="462" builtinId="8" hidden="1"/>
    <cellStyle name="Lien hypertexte" xfId="660" builtinId="8" hidden="1"/>
    <cellStyle name="Lien hypertexte" xfId="1072" builtinId="8" hidden="1"/>
    <cellStyle name="Lien hypertexte" xfId="964" builtinId="8" hidden="1"/>
    <cellStyle name="Lien hypertexte" xfId="480" builtinId="8" hidden="1"/>
    <cellStyle name="Lien hypertexte" xfId="686" builtinId="8" hidden="1"/>
    <cellStyle name="Lien hypertexte" xfId="300" builtinId="8" hidden="1"/>
    <cellStyle name="Lien hypertexte" xfId="410" builtinId="8" hidden="1"/>
    <cellStyle name="Lien hypertexte" xfId="108" builtinId="8" hidden="1"/>
    <cellStyle name="Lien hypertexte" xfId="242" builtinId="8" hidden="1"/>
    <cellStyle name="Lien hypertexte" xfId="956" builtinId="8" hidden="1"/>
    <cellStyle name="Lien hypertexte" xfId="1008" builtinId="8" hidden="1"/>
    <cellStyle name="Lien hypertexte" xfId="904" builtinId="8" hidden="1"/>
    <cellStyle name="Lien hypertexte" xfId="1084" builtinId="8" hidden="1"/>
    <cellStyle name="Lien hypertexte" xfId="1266" builtinId="8" hidden="1"/>
    <cellStyle name="Lien hypertexte" xfId="864" builtinId="8" hidden="1"/>
    <cellStyle name="Lien hypertexte" xfId="602" builtinId="8" hidden="1"/>
    <cellStyle name="Lien hypertexte" xfId="830" builtinId="8" hidden="1"/>
    <cellStyle name="Lien hypertexte" xfId="952" builtinId="8" hidden="1"/>
    <cellStyle name="Lien hypertexte" xfId="996" builtinId="8" hidden="1"/>
    <cellStyle name="Lien hypertexte" xfId="364" builtinId="8" hidden="1"/>
    <cellStyle name="Lien hypertexte" xfId="706" builtinId="8" hidden="1"/>
    <cellStyle name="Lien hypertexte" xfId="782" builtinId="8" hidden="1"/>
    <cellStyle name="Lien hypertexte" xfId="224" builtinId="8" hidden="1"/>
    <cellStyle name="Lien hypertexte" xfId="208" builtinId="8" hidden="1"/>
    <cellStyle name="Lien hypertexte" xfId="764" builtinId="8" hidden="1"/>
    <cellStyle name="Lien hypertexte" xfId="944" builtinId="8" hidden="1"/>
    <cellStyle name="Lien hypertexte" xfId="1052" builtinId="8" hidden="1"/>
    <cellStyle name="Lien hypertexte" xfId="1006" builtinId="8" hidden="1"/>
    <cellStyle name="Lien hypertexte" xfId="1090" builtinId="8" hidden="1"/>
    <cellStyle name="Lien hypertexte" xfId="1238" builtinId="8" hidden="1"/>
    <cellStyle name="Lien hypertexte" xfId="740" builtinId="8" hidden="1"/>
    <cellStyle name="Lien hypertexte" xfId="370" builtinId="8" hidden="1"/>
    <cellStyle name="Lien hypertexte" xfId="700" builtinId="8" hidden="1"/>
    <cellStyle name="Lien hypertexte" xfId="852" builtinId="8" hidden="1"/>
    <cellStyle name="Lien hypertexte" xfId="218" builtinId="8" hidden="1"/>
    <cellStyle name="Lien hypertexte" xfId="396" builtinId="8" hidden="1"/>
    <cellStyle name="Lien hypertexte" xfId="586" builtinId="8" hidden="1"/>
    <cellStyle name="Lien hypertexte" xfId="938" builtinId="8" hidden="1"/>
    <cellStyle name="Lien hypertexte" xfId="614" builtinId="8" hidden="1"/>
    <cellStyle name="Lien hypertexte" xfId="456" builtinId="8" hidden="1"/>
    <cellStyle name="Lien hypertexte" xfId="174" builtinId="8" hidden="1"/>
    <cellStyle name="Lien hypertexte" xfId="238" builtinId="8" hidden="1"/>
    <cellStyle name="Lien hypertexte" xfId="1178" builtinId="8" hidden="1"/>
    <cellStyle name="Lien hypertexte" xfId="478" builtinId="8" hidden="1"/>
    <cellStyle name="Lien hypertexte" xfId="506" builtinId="8" hidden="1"/>
    <cellStyle name="Lien hypertexte" xfId="182" builtinId="8" hidden="1"/>
    <cellStyle name="Lien hypertexte" xfId="166" builtinId="8" hidden="1"/>
    <cellStyle name="Lien hypertexte" xfId="882" builtinId="8" hidden="1"/>
    <cellStyle name="Lien hypertexte" xfId="162" builtinId="8" hidden="1"/>
    <cellStyle name="Lien hypertexte" xfId="1156" builtinId="8" hidden="1"/>
    <cellStyle name="Lien hypertexte" xfId="620" builtinId="8" hidden="1"/>
    <cellStyle name="Lien hypertexte" xfId="450" builtinId="8" hidden="1"/>
    <cellStyle name="Lien hypertexte" xfId="1102" builtinId="8" hidden="1"/>
    <cellStyle name="Lien hypertexte" xfId="18" builtinId="8" hidden="1"/>
    <cellStyle name="Lien hypertexte" xfId="1172" builtinId="8" hidden="1"/>
    <cellStyle name="Lien hypertexte" xfId="452" builtinId="8" hidden="1"/>
    <cellStyle name="Lien hypertexte" xfId="688" builtinId="8" hidden="1"/>
    <cellStyle name="Lien hypertexte" xfId="1350" builtinId="8" hidden="1"/>
    <cellStyle name="Lien hypertexte" xfId="606" builtinId="8" hidden="1"/>
    <cellStyle name="Lien hypertexte" xfId="1348" builtinId="8" hidden="1"/>
    <cellStyle name="Lien hypertexte" xfId="190" builtinId="8" hidden="1"/>
    <cellStyle name="Lien hypertexte" xfId="804" builtinId="8" hidden="1"/>
    <cellStyle name="Lien hypertexte" xfId="626" builtinId="8" hidden="1"/>
    <cellStyle name="Lien hypertexte" xfId="820" builtinId="8" hidden="1"/>
    <cellStyle name="Lien hypertexte" xfId="1108" builtinId="8" hidden="1"/>
    <cellStyle name="Lien hypertexte" xfId="82" builtinId="8" hidden="1"/>
    <cellStyle name="Lien hypertexte" xfId="1166" builtinId="8" hidden="1"/>
    <cellStyle name="Lien hypertexte" xfId="458" builtinId="8" hidden="1"/>
    <cellStyle name="Lien hypertexte" xfId="486" builtinId="8" hidden="1"/>
    <cellStyle name="Lien hypertexte" xfId="298" builtinId="8" hidden="1"/>
    <cellStyle name="Lien hypertexte" xfId="200" builtinId="8" hidden="1"/>
    <cellStyle name="Lien hypertexte" xfId="1354" builtinId="8" hidden="1"/>
    <cellStyle name="Lien hypertexte" xfId="374" builtinId="8" hidden="1"/>
    <cellStyle name="Lien hypertexte" xfId="920" builtinId="8" hidden="1"/>
    <cellStyle name="Lien hypertexte" xfId="1194" builtinId="8" hidden="1"/>
    <cellStyle name="Lien hypertexte" xfId="326" builtinId="8" hidden="1"/>
    <cellStyle name="Lien hypertexte" xfId="1114" builtinId="8" hidden="1"/>
    <cellStyle name="Lien hypertexte" xfId="24" builtinId="8" hidden="1"/>
    <cellStyle name="Lien hypertexte" xfId="1158" builtinId="8" hidden="1"/>
    <cellStyle name="Lien hypertexte" xfId="394" builtinId="8" hidden="1"/>
    <cellStyle name="Lien hypertexte" xfId="74" builtinId="8" hidden="1"/>
    <cellStyle name="Lien hypertexte" xfId="876" builtinId="8" hidden="1"/>
    <cellStyle name="Lien hypertexte" xfId="126" builtinId="8" hidden="1"/>
    <cellStyle name="Lien hypertexte" xfId="1360" builtinId="8" hidden="1"/>
    <cellStyle name="Lien hypertexte" xfId="156" builtinId="8" hidden="1"/>
    <cellStyle name="Lien hypertexte" xfId="914" builtinId="8" hidden="1"/>
    <cellStyle name="Lien hypertexte" xfId="6" builtinId="8" hidden="1"/>
    <cellStyle name="Lien hypertexte" xfId="188" builtinId="8" hidden="1"/>
    <cellStyle name="Lien hypertexte" xfId="834" builtinId="8" hidden="1"/>
    <cellStyle name="Lien hypertexte" xfId="432" builtinId="8" hidden="1"/>
    <cellStyle name="Lien hypertexte" xfId="406" builtinId="8" hidden="1"/>
    <cellStyle name="Lien hypertexte" xfId="940" builtinId="8" hidden="1"/>
    <cellStyle name="Lien hypertexte" xfId="564" builtinId="8" hidden="1"/>
    <cellStyle name="Lien hypertexte" xfId="400" builtinId="8" hidden="1"/>
    <cellStyle name="Lien hypertexte" xfId="988" builtinId="8" hidden="1"/>
    <cellStyle name="Lien hypertexte" xfId="910" builtinId="8" hidden="1"/>
    <cellStyle name="Lien hypertexte" xfId="146" builtinId="8" hidden="1"/>
    <cellStyle name="Lien hypertexte" xfId="908" builtinId="8" hidden="1"/>
    <cellStyle name="Lien hypertexte" xfId="330" builtinId="8" hidden="1"/>
    <cellStyle name="Lien hypertexte" xfId="426" builtinId="8" hidden="1"/>
    <cellStyle name="Lien hypertexte" xfId="1126" builtinId="8" hidden="1"/>
    <cellStyle name="Lien hypertexte" xfId="10" builtinId="8" hidden="1"/>
    <cellStyle name="Lien hypertexte" xfId="1336" builtinId="8" hidden="1"/>
    <cellStyle name="Lien hypertexte" xfId="350" builtinId="8" hidden="1"/>
    <cellStyle name="Lien hypertexte" xfId="664" builtinId="8" hidden="1"/>
    <cellStyle name="Lien hypertexte" xfId="302" builtinId="8" hidden="1"/>
    <cellStyle name="Lien hypertexte" xfId="438" builtinId="8" hidden="1"/>
    <cellStyle name="Lien hypertexte" xfId="1372" builtinId="8" hidden="1"/>
    <cellStyle name="Lien hypertexte" xfId="1288" builtinId="8" hidden="1"/>
    <cellStyle name="Lien hypertexte" xfId="902" builtinId="8" hidden="1"/>
    <cellStyle name="Lien hypertexte" xfId="650" builtinId="8" hidden="1"/>
    <cellStyle name="Lien hypertexte" xfId="420" builtinId="8" hidden="1"/>
    <cellStyle name="Lien hypertexte" xfId="1132" builtinId="8" hidden="1"/>
    <cellStyle name="Lien hypertexte" xfId="780" builtinId="8" hidden="1"/>
    <cellStyle name="Lien hypertexte" xfId="772" builtinId="8" hidden="1"/>
    <cellStyle name="Lien hypertexte" xfId="412" builtinId="8" hidden="1"/>
    <cellStyle name="Lien hypertexte" xfId="658" builtinId="8" hidden="1"/>
    <cellStyle name="Lien hypertexte" xfId="26" builtinId="8" hidden="1"/>
    <cellStyle name="Lien hypertexte" xfId="176" builtinId="8" hidden="1"/>
    <cellStyle name="Lien hypertexte" xfId="444" builtinId="8" hidden="1"/>
    <cellStyle name="Lien hypertexte" xfId="622" builtinId="8" hidden="1"/>
    <cellStyle name="Lien hypertexte" xfId="896" builtinId="8" hidden="1"/>
    <cellStyle name="Lien hypertexte" xfId="1122" builtinId="8" hidden="1"/>
    <cellStyle name="Lien hypertexte" xfId="1312" builtinId="8" hidden="1"/>
    <cellStyle name="Lien hypertexte" xfId="1138" builtinId="8" hidden="1"/>
    <cellStyle name="Lien hypertexte" xfId="954" builtinId="8" hidden="1"/>
    <cellStyle name="Lien hypertexte" xfId="1134" builtinId="8" hidden="1"/>
    <cellStyle name="Lien hypertexte" xfId="418" builtinId="8" hidden="1"/>
    <cellStyle name="Lien hypertexte" xfId="652" builtinId="8" hidden="1"/>
    <cellStyle name="Lien hypertexte" xfId="118" builtinId="8" hidden="1"/>
    <cellStyle name="Lien hypertexte" xfId="142" builtinId="8" hidden="1"/>
    <cellStyle name="Lien hypertexte" xfId="1374" builtinId="8" hidden="1"/>
    <cellStyle name="Lien hypertexte" xfId="180" builtinId="8" hidden="1"/>
    <cellStyle name="Lien hypertexte" xfId="890" builtinId="8" hidden="1"/>
    <cellStyle name="Lien hypertexte" xfId="422" builtinId="8" hidden="1"/>
    <cellStyle name="Lien hypertexte" xfId="1144" builtinId="8" hidden="1"/>
    <cellStyle name="Lien hypertexte" xfId="874" builtinId="8" hidden="1"/>
    <cellStyle name="Lien hypertexte" xfId="1128" builtinId="8" hidden="1"/>
    <cellStyle name="Lien hypertexte" xfId="1252" builtinId="8" hidden="1"/>
    <cellStyle name="Lien hypertexte" xfId="424" builtinId="8" hidden="1"/>
    <cellStyle name="Lien hypertexte" xfId="646" builtinId="8" hidden="1"/>
    <cellStyle name="Lien hypertexte" xfId="906" builtinId="8" hidden="1"/>
    <cellStyle name="Lien hypertexte" xfId="164" builtinId="8" hidden="1"/>
    <cellStyle name="Lien hypertexte" xfId="1368" builtinId="8" hidden="1"/>
    <cellStyle name="Lien hypertexte" xfId="130" builtinId="8" hidden="1"/>
    <cellStyle name="Lien hypertexte" xfId="884" builtinId="8" hidden="1"/>
    <cellStyle name="Lien hypertexte" xfId="668" builtinId="8" hidden="1"/>
    <cellStyle name="Lien hypertexte" xfId="116" builtinId="8" hidden="1"/>
    <cellStyle name="Lien hypertexte" xfId="196" builtinId="8" hidden="1"/>
    <cellStyle name="Lien hypertexte" xfId="8" builtinId="8" hidden="1"/>
    <cellStyle name="Lien hypertexte" xfId="934" builtinId="8" hidden="1"/>
    <cellStyle name="Lien hypertexte" xfId="942" builtinId="8" hidden="1"/>
    <cellStyle name="Lien hypertexte" xfId="640" builtinId="8" hidden="1"/>
    <cellStyle name="Lien hypertexte" xfId="670" builtinId="8" hidden="1"/>
    <cellStyle name="Lien hypertexte" xfId="1118" builtinId="8" hidden="1"/>
    <cellStyle name="Lien hypertexte" xfId="1362" builtinId="8" hidden="1"/>
    <cellStyle name="Lien hypertexte" xfId="192" builtinId="8" hidden="1"/>
    <cellStyle name="Lien hypertexte" xfId="766" builtinId="8" hidden="1"/>
    <cellStyle name="Lien hypertexte" xfId="408" builtinId="8" hidden="1"/>
    <cellStyle name="Lien hypertexte" xfId="58" builtinId="8" hidden="1"/>
    <cellStyle name="Lien hypertexte" xfId="206" builtinId="8" hidden="1"/>
    <cellStyle name="Lien hypertexte" xfId="86" builtinId="8" hidden="1"/>
    <cellStyle name="Lien hypertexte" xfId="1116" builtinId="8" hidden="1"/>
    <cellStyle name="Lien hypertexte" xfId="436" builtinId="8" hidden="1"/>
    <cellStyle name="Lien hypertexte" xfId="1146" builtinId="8" hidden="1"/>
    <cellStyle name="Lien hypertexte" xfId="918" builtinId="8" hidden="1"/>
    <cellStyle name="Lien hypertexte" xfId="152" builtinId="8" hidden="1"/>
    <cellStyle name="Lien hypertexte" xfId="726" builtinId="8" hidden="1"/>
    <cellStyle name="Lien hypertexte" xfId="470" builtinId="8" hidden="1"/>
    <cellStyle name="Lien hypertexte" xfId="872" builtinId="8" hidden="1"/>
    <cellStyle name="Lien hypertexte" xfId="1242" builtinId="8" hidden="1"/>
    <cellStyle name="Lien hypertexte" xfId="358" builtinId="8" hidden="1"/>
    <cellStyle name="Lien hypertexte" xfId="1162" builtinId="8" hidden="1"/>
    <cellStyle name="Lien hypertexte" xfId="868" builtinId="8" hidden="1"/>
    <cellStyle name="Lien hypertexte" xfId="268" builtinId="8" hidden="1"/>
    <cellStyle name="Lien hypertexte" xfId="712" builtinId="8" hidden="1"/>
    <cellStyle name="Lien hypertexte" xfId="892" builtinId="8" hidden="1"/>
    <cellStyle name="Lien hypertexte" xfId="866" builtinId="8" hidden="1"/>
    <cellStyle name="Lien hypertexte" xfId="1292" builtinId="8" hidden="1"/>
    <cellStyle name="Lien hypertexte" xfId="1196" builtinId="8" hidden="1"/>
    <cellStyle name="Lien hypertexte" xfId="1104" builtinId="8" hidden="1"/>
    <cellStyle name="Lien hypertexte" xfId="808" builtinId="8" hidden="1"/>
    <cellStyle name="Lien hypertexte" xfId="198" builtinId="8" hidden="1"/>
    <cellStyle name="Lien hypertexte" xfId="878" builtinId="8" hidden="1"/>
    <cellStyle name="Lien hypertexte" xfId="308" builtinId="8" hidden="1"/>
    <cellStyle name="Lien hypertexte" xfId="930" builtinId="8" hidden="1"/>
    <cellStyle name="Lien hypertexte" xfId="22" builtinId="8" hidden="1"/>
    <cellStyle name="Lien hypertexte" xfId="1020" builtinId="8" hidden="1"/>
    <cellStyle name="Lien hypertexte" xfId="1202" builtinId="8" hidden="1"/>
    <cellStyle name="Lien hypertexte" xfId="442" builtinId="8" hidden="1"/>
    <cellStyle name="Lien hypertexte" xfId="140" builtinId="8" hidden="1"/>
    <cellStyle name="Lien hypertexte" xfId="78" builtinId="8" hidden="1"/>
    <cellStyle name="Lien hypertexte" xfId="582" builtinId="8" hidden="1"/>
    <cellStyle name="Lien hypertexte" xfId="860" builtinId="8" hidden="1"/>
    <cellStyle name="Lien hypertexte" xfId="692" builtinId="8" hidden="1"/>
    <cellStyle name="Lien hypertexte" xfId="378" builtinId="8" hidden="1"/>
    <cellStyle name="Lien hypertexte" xfId="1176" builtinId="8" hidden="1"/>
    <cellStyle name="Lien hypertexte" xfId="16" builtinId="8" hidden="1"/>
    <cellStyle name="Lien hypertexte" xfId="168" builtinId="8" hidden="1"/>
    <cellStyle name="Lien hypertexte" xfId="318" builtinId="8" hidden="1"/>
    <cellStyle name="Lien hypertexte" xfId="616" builtinId="8" hidden="1"/>
    <cellStyle name="Lien hypertexte" xfId="936" builtinId="8" hidden="1"/>
    <cellStyle name="Lien hypertexte" xfId="342" builtinId="8" hidden="1"/>
    <cellStyle name="Lien hypertexte" xfId="214" builtinId="8" hidden="1"/>
    <cellStyle name="Lien hypertexte" xfId="1046" builtinId="8" hidden="1"/>
    <cellStyle name="Lien hypertexte" xfId="854" builtinId="8" hidden="1"/>
    <cellStyle name="Lien hypertexte" xfId="698" builtinId="8" hidden="1"/>
    <cellStyle name="Lien hypertexte" xfId="372" builtinId="8" hidden="1"/>
    <cellStyle name="Lien hypertexte" xfId="1182" builtinId="8" hidden="1"/>
    <cellStyle name="Lien hypertexte" xfId="114" builtinId="8" hidden="1"/>
    <cellStyle name="Lien hypertexte" xfId="568" builtinId="8" hidden="1"/>
    <cellStyle name="Lien hypertexte" xfId="460" builtinId="8" hidden="1"/>
    <cellStyle name="Lien hypertexte" xfId="678" builtinId="8" hidden="1"/>
    <cellStyle name="Lien hypertexte" xfId="718" builtinId="8" hidden="1"/>
    <cellStyle name="Lien hypertexte" xfId="128" builtinId="8" hidden="1"/>
    <cellStyle name="Lien hypertexte" xfId="304" builtinId="8" hidden="1"/>
    <cellStyle name="Lien hypertexte" xfId="1184" builtinId="8" hidden="1"/>
    <cellStyle name="Lien hypertexte" xfId="848" builtinId="8" hidden="1"/>
    <cellStyle name="Lien hypertexte" xfId="704" builtinId="8" hidden="1"/>
    <cellStyle name="Lien hypertexte" xfId="814" builtinId="8" hidden="1"/>
    <cellStyle name="Lien hypertexte" xfId="1188" builtinId="8" hidden="1"/>
    <cellStyle name="Lien hypertexte" xfId="36" builtinId="8" hidden="1"/>
    <cellStyle name="Lien hypertexte" xfId="714" builtinId="8" hidden="1"/>
    <cellStyle name="Lien hypertexte" xfId="466" builtinId="8" hidden="1"/>
    <cellStyle name="Lien hypertexte" xfId="604" builtinId="8" hidden="1"/>
    <cellStyle name="Lien hypertexte" xfId="662" builtinId="8" hidden="1"/>
    <cellStyle name="Lien hypertexte" xfId="1342" builtinId="8" hidden="1"/>
    <cellStyle name="Lien hypertexte" xfId="1038" builtinId="8" hidden="1"/>
    <cellStyle name="Lien hypertexte" xfId="572" builtinId="8" hidden="1"/>
    <cellStyle name="Lien hypertexte" xfId="982" builtinId="8" hidden="1"/>
    <cellStyle name="Lien hypertexte" xfId="710" builtinId="8" hidden="1"/>
    <cellStyle name="Lien hypertexte" xfId="360" builtinId="8" hidden="1"/>
    <cellStyle name="Lien hypertexte" xfId="774" builtinId="8" hidden="1"/>
    <cellStyle name="Lien hypertexte" xfId="230" builtinId="8" hidden="1"/>
    <cellStyle name="Lien hypertexte" xfId="184" builtinId="8" hidden="1"/>
    <cellStyle name="Lien hypertexte" xfId="472" builtinId="8" hidden="1"/>
    <cellStyle name="Lien hypertexte" xfId="598" builtinId="8" hidden="1"/>
    <cellStyle name="Lien hypertexte" xfId="1048" builtinId="8" hidden="1"/>
    <cellStyle name="Lien hypertexte" xfId="56" builtinId="8" hidden="1"/>
    <cellStyle name="Lien hypertexte" xfId="1320" builtinId="8" hidden="1"/>
    <cellStyle name="Lien hypertexte" xfId="234" builtinId="8" hidden="1"/>
    <cellStyle name="Lien hypertexte" xfId="1080" builtinId="8" hidden="1"/>
    <cellStyle name="Lien hypertexte" xfId="716" builtinId="8" hidden="1"/>
    <cellStyle name="Lien hypertexte" xfId="446" builtinId="8" hidden="1"/>
    <cellStyle name="Lien hypertexte" xfId="1200" builtinId="8" hidden="1"/>
    <cellStyle name="Lien hypertexte" xfId="60" builtinId="8" hidden="1"/>
    <cellStyle name="Lien hypertexte" xfId="284" builtinId="8" hidden="1"/>
    <cellStyle name="Lien hypertexte" xfId="1280" builtinId="8" hidden="1"/>
    <cellStyle name="Lien hypertexte" xfId="392" builtinId="8" hidden="1"/>
    <cellStyle name="Lien hypertexte" xfId="52" builtinId="8" hidden="1"/>
    <cellStyle name="Lien hypertexte" xfId="654" builtinId="8" hidden="1"/>
    <cellStyle name="Lien hypertexte" xfId="1314" builtinId="8" hidden="1"/>
    <cellStyle name="Lien hypertexte" xfId="240" builtinId="8" hidden="1"/>
    <cellStyle name="Lien hypertexte" xfId="970" builtinId="8" hidden="1"/>
    <cellStyle name="Lien hypertexte" xfId="722" builtinId="8" hidden="1"/>
    <cellStyle name="Lien hypertexte" xfId="348" builtinId="8" hidden="1"/>
    <cellStyle name="Lien hypertexte" xfId="1206" builtinId="8" hidden="1"/>
    <cellStyle name="Lien hypertexte" xfId="102" builtinId="8" hidden="1"/>
    <cellStyle name="Lien hypertexte" xfId="1068" builtinId="8" hidden="1"/>
    <cellStyle name="Lien hypertexte" xfId="484" builtinId="8" hidden="1"/>
    <cellStyle name="Lien hypertexte" xfId="1330" builtinId="8" hidden="1"/>
    <cellStyle name="Lien hypertexte" xfId="966" builtinId="8" hidden="1"/>
    <cellStyle name="Lien hypertexte" xfId="104" builtinId="8" hidden="1"/>
    <cellStyle name="Lien hypertexte" xfId="1308" builtinId="8" hidden="1"/>
    <cellStyle name="Lien hypertexte" xfId="454" builtinId="8" hidden="1"/>
    <cellStyle name="Lien hypertexte" xfId="376" builtinId="8" hidden="1"/>
    <cellStyle name="Lien hypertexte" xfId="728" builtinId="8" hidden="1"/>
    <cellStyle name="Lien hypertexte" xfId="390" builtinId="8" hidden="1"/>
    <cellStyle name="Lien hypertexte" xfId="888" builtinId="8" hidden="1"/>
    <cellStyle name="Lien hypertexte" xfId="924" builtinId="8" hidden="1"/>
    <cellStyle name="Lien hypertexte" xfId="1260" builtinId="8" hidden="1"/>
    <cellStyle name="Lien hypertexte" xfId="398" builtinId="8" hidden="1"/>
    <cellStyle name="Lien hypertexte" xfId="492" builtinId="8" hidden="1"/>
    <cellStyle name="Lien hypertexte" xfId="430" builtinId="8" hidden="1"/>
    <cellStyle name="Lien hypertexte" xfId="1054" builtinId="8" hidden="1"/>
    <cellStyle name="Lien hypertexte" xfId="1078" builtinId="8" hidden="1"/>
    <cellStyle name="Lien hypertexte" xfId="252" builtinId="8" hidden="1"/>
    <cellStyle name="Lien hypertexte" xfId="1022" builtinId="8" hidden="1"/>
    <cellStyle name="Lien hypertexte" xfId="1190" builtinId="8" hidden="1"/>
    <cellStyle name="Lien hypertexte" xfId="336" builtinId="8" hidden="1"/>
    <cellStyle name="Lien hypertexte" xfId="1218" builtinId="8" hidden="1"/>
    <cellStyle name="Lien hypertexte" xfId="542" builtinId="8" hidden="1"/>
    <cellStyle name="Lien hypertexte" xfId="1056" builtinId="8" hidden="1"/>
    <cellStyle name="Lien hypertexte" xfId="414" builtinId="8" hidden="1"/>
    <cellStyle name="Lien hypertexte" xfId="842" builtinId="8" hidden="1"/>
    <cellStyle name="Lien hypertexte" xfId="978" builtinId="8" hidden="1"/>
    <cellStyle name="Lien hypertexte" xfId="92" builtinId="8" hidden="1"/>
    <cellStyle name="Lien hypertexte" xfId="1296" builtinId="8" hidden="1"/>
    <cellStyle name="Lien hypertexte" xfId="1096" builtinId="8" hidden="1"/>
    <cellStyle name="Lien hypertexte" xfId="812" builtinId="8" hidden="1"/>
    <cellStyle name="Lien hypertexte" xfId="1286" builtinId="8" hidden="1"/>
    <cellStyle name="Lien hypertexte" xfId="1240" builtinId="8" hidden="1"/>
    <cellStyle name="Lien hypertexte" xfId="1224" builtinId="8" hidden="1"/>
    <cellStyle name="Lien hypertexte" xfId="858" builtinId="8" hidden="1"/>
    <cellStyle name="Lien hypertexte" xfId="870" builtinId="8" hidden="1"/>
    <cellStyle name="Lien hypertexte" xfId="502" builtinId="8" hidden="1"/>
    <cellStyle name="Lien hypertexte" xfId="504" builtinId="8" hidden="1"/>
    <cellStyle name="Lien hypertexte" xfId="984" builtinId="8" hidden="1"/>
    <cellStyle name="Lien hypertexte" xfId="262" builtinId="8" hidden="1"/>
    <cellStyle name="Lien hypertexte" xfId="1290" builtinId="8" hidden="1"/>
    <cellStyle name="Lien hypertexte" xfId="264" builtinId="8" hidden="1"/>
    <cellStyle name="Lien hypertexte" xfId="806" builtinId="8" hidden="1"/>
    <cellStyle name="Lien hypertexte" xfId="746" builtinId="8" hidden="1"/>
    <cellStyle name="Lien hypertexte" xfId="1210" builtinId="8" hidden="1"/>
    <cellStyle name="Lien hypertexte" xfId="1230" builtinId="8" hidden="1"/>
    <cellStyle name="Lien hypertexte" xfId="216" builtinId="8" hidden="1"/>
    <cellStyle name="Lien hypertexte" xfId="1044" builtinId="8" hidden="1"/>
    <cellStyle name="Lien hypertexte" xfId="508" builtinId="8" hidden="1"/>
    <cellStyle name="Lien hypertexte" xfId="1310" builtinId="8" hidden="1"/>
    <cellStyle name="Lien hypertexte" xfId="676" builtinId="8" hidden="1"/>
    <cellStyle name="Lien hypertexte" xfId="80" builtinId="8" hidden="1"/>
    <cellStyle name="Lien hypertexte" xfId="584" builtinId="8" hidden="1"/>
    <cellStyle name="Lien hypertexte" xfId="574" builtinId="8" hidden="1"/>
    <cellStyle name="Lien hypertexte" xfId="800" builtinId="8" hidden="1"/>
    <cellStyle name="Lien hypertexte" xfId="752" builtinId="8" hidden="1"/>
    <cellStyle name="Lien hypertexte" xfId="1160" builtinId="8" hidden="1"/>
    <cellStyle name="Lien hypertexte" xfId="28" builtinId="8" hidden="1"/>
    <cellStyle name="Lien hypertexte" xfId="482" builtinId="8" hidden="1"/>
    <cellStyle name="Lien hypertexte" xfId="228" builtinId="8" hidden="1"/>
    <cellStyle name="Lien hypertexte" xfId="514" builtinId="8" hidden="1"/>
    <cellStyle name="Lien hypertexte" xfId="556" builtinId="8" hidden="1"/>
    <cellStyle name="Lien hypertexte" xfId="1124" builtinId="8" hidden="1"/>
    <cellStyle name="Lien hypertexte" xfId="510" builtinId="8" hidden="1"/>
    <cellStyle name="Lien hypertexte" xfId="1278" builtinId="8" hidden="1"/>
    <cellStyle name="Lien hypertexte" xfId="276" builtinId="8" hidden="1"/>
    <cellStyle name="Lien hypertexte" xfId="794" builtinId="8" hidden="1"/>
    <cellStyle name="Lien hypertexte" xfId="758" builtinId="8" hidden="1"/>
    <cellStyle name="Lien hypertexte" xfId="696" builtinId="8" hidden="1"/>
    <cellStyle name="Lien hypertexte" xfId="314" builtinId="8" hidden="1"/>
    <cellStyle name="Lien hypertexte" xfId="784" builtinId="8" hidden="1"/>
    <cellStyle name="Lien hypertexte" xfId="788" builtinId="8" hidden="1"/>
    <cellStyle name="Lien hypertexte" xfId="1028" builtinId="8" hidden="1"/>
    <cellStyle name="Lien hypertexte" xfId="428" builtinId="8" hidden="1"/>
    <cellStyle name="Lien hypertexte" xfId="1272" builtinId="8" hidden="1"/>
    <cellStyle name="Lien hypertexte" xfId="642" builtinId="8" hidden="1"/>
    <cellStyle name="Lien hypertexte" xfId="960" builtinId="8" hidden="1"/>
    <cellStyle name="Lien hypertexte" xfId="1002" builtinId="8" hidden="1"/>
    <cellStyle name="Lien hypertexte" xfId="160" builtinId="8" hidden="1"/>
    <cellStyle name="Lien hypertexte" xfId="1364" builtinId="8" hidden="1"/>
    <cellStyle name="Lien hypertexte" xfId="520" builtinId="8" hidden="1"/>
    <cellStyle name="Lien hypertexte" xfId="236" builtinId="8" hidden="1"/>
    <cellStyle name="Lien hypertexte" xfId="880" builtinId="8" hidden="1"/>
    <cellStyle name="Lien hypertexte" xfId="286" builtinId="8" hidden="1"/>
    <cellStyle name="Lien hypertexte" xfId="672" builtinId="8" hidden="1"/>
    <cellStyle name="Lien hypertexte" xfId="1222" builtinId="8" hidden="1"/>
    <cellStyle name="Lien hypertexte" xfId="776" builtinId="8" hidden="1"/>
    <cellStyle name="Lien hypertexte" xfId="1032" builtinId="8" hidden="1"/>
    <cellStyle name="Lien hypertexte" xfId="550" builtinId="8" hidden="1"/>
    <cellStyle name="Lien hypertexte" xfId="1016" builtinId="8" hidden="1"/>
    <cellStyle name="Lien hypertexte" xfId="282" builtinId="8" hidden="1"/>
    <cellStyle name="Lien hypertexte" xfId="1326" builtinId="8" hidden="1"/>
    <cellStyle name="Lien hypertexte" xfId="886" builtinId="8" hidden="1"/>
    <cellStyle name="Lien hypertexte" xfId="42" builtinId="8" hidden="1"/>
    <cellStyle name="Lien hypertexte" xfId="666" builtinId="8" hidden="1"/>
    <cellStyle name="Lien hypertexte" xfId="824" builtinId="8" hidden="1"/>
    <cellStyle name="Lien hypertexte" xfId="1318" builtinId="8" hidden="1"/>
    <cellStyle name="Lien hypertexte" xfId="1244" builtinId="8" hidden="1"/>
    <cellStyle name="Lien hypertexte" xfId="1026" builtinId="8" hidden="1"/>
    <cellStyle name="Lien hypertexte" xfId="990" builtinId="8" hidden="1"/>
    <cellStyle name="Lien hypertexte" xfId="760" builtinId="8" hidden="1"/>
    <cellStyle name="Lien hypertexte" xfId="1370" builtinId="8" hidden="1"/>
    <cellStyle name="Lien hypertexte" xfId="544" builtinId="8" hidden="1"/>
    <cellStyle name="Lien hypertexte visité" xfId="741" builtinId="9" hidden="1"/>
    <cellStyle name="Lien hypertexte visité" xfId="669" builtinId="9" hidden="1"/>
    <cellStyle name="Lien hypertexte visité" xfId="1011" builtinId="9" hidden="1"/>
    <cellStyle name="Lien hypertexte visité" xfId="911" builtinId="9" hidden="1"/>
    <cellStyle name="Lien hypertexte visité" xfId="1015" builtinId="9" hidden="1"/>
    <cellStyle name="Lien hypertexte visité" xfId="1031" builtinId="9" hidden="1"/>
    <cellStyle name="Lien hypertexte visité" xfId="1309" builtinId="9" hidden="1"/>
    <cellStyle name="Lien hypertexte visité" xfId="513" builtinId="9" hidden="1"/>
    <cellStyle name="Lien hypertexte visité" xfId="825" builtinId="9" hidden="1"/>
    <cellStyle name="Lien hypertexte visité" xfId="981" builtinId="9" hidden="1"/>
    <cellStyle name="Lien hypertexte visité" xfId="891" builtinId="9" hidden="1"/>
    <cellStyle name="Lien hypertexte visité" xfId="7" builtinId="9" hidden="1"/>
    <cellStyle name="Lien hypertexte visité" xfId="1119" builtinId="9" hidden="1"/>
    <cellStyle name="Lien hypertexte visité" xfId="585" builtinId="9" hidden="1"/>
    <cellStyle name="Lien hypertexte visité" xfId="611" builtinId="9" hidden="1"/>
    <cellStyle name="Lien hypertexte visité" xfId="589" builtinId="9" hidden="1"/>
    <cellStyle name="Lien hypertexte visité" xfId="285" builtinId="9" hidden="1"/>
    <cellStyle name="Lien hypertexte visité" xfId="633" builtinId="9" hidden="1"/>
    <cellStyle name="Lien hypertexte visité" xfId="509" builtinId="9" hidden="1"/>
    <cellStyle name="Lien hypertexte visité" xfId="699" builtinId="9" hidden="1"/>
    <cellStyle name="Lien hypertexte visité" xfId="721" builtinId="9" hidden="1"/>
    <cellStyle name="Lien hypertexte visité" xfId="613" builtinId="9" hidden="1"/>
    <cellStyle name="Lien hypertexte visité" xfId="771" builtinId="9" hidden="1"/>
    <cellStyle name="Lien hypertexte visité" xfId="201" builtinId="9" hidden="1"/>
    <cellStyle name="Lien hypertexte visité" xfId="987" builtinId="9" hidden="1"/>
    <cellStyle name="Lien hypertexte visité" xfId="979" builtinId="9" hidden="1"/>
    <cellStyle name="Lien hypertexte visité" xfId="209" builtinId="9" hidden="1"/>
    <cellStyle name="Lien hypertexte visité" xfId="619" builtinId="9" hidden="1"/>
    <cellStyle name="Lien hypertexte visité" xfId="221" builtinId="9" hidden="1"/>
    <cellStyle name="Lien hypertexte visité" xfId="529" builtinId="9" hidden="1"/>
    <cellStyle name="Lien hypertexte visité" xfId="1107" builtinId="9" hidden="1"/>
    <cellStyle name="Lien hypertexte visité" xfId="227" builtinId="9" hidden="1"/>
    <cellStyle name="Lien hypertexte visité" xfId="505" builtinId="9" hidden="1"/>
    <cellStyle name="Lien hypertexte visité" xfId="593" builtinId="9" hidden="1"/>
    <cellStyle name="Lien hypertexte visité" xfId="689" builtinId="9" hidden="1"/>
    <cellStyle name="Lien hypertexte visité" xfId="1059" builtinId="9" hidden="1"/>
    <cellStyle name="Lien hypertexte visité" xfId="707" builtinId="9" hidden="1"/>
    <cellStyle name="Lien hypertexte visité" xfId="679" builtinId="9" hidden="1"/>
    <cellStyle name="Lien hypertexte visité" xfId="935" builtinId="9" hidden="1"/>
    <cellStyle name="Lien hypertexte visité" xfId="803" builtinId="9" hidden="1"/>
    <cellStyle name="Lien hypertexte visité" xfId="1287" builtinId="9" hidden="1"/>
    <cellStyle name="Lien hypertexte visité" xfId="1173" builtinId="9" hidden="1"/>
    <cellStyle name="Lien hypertexte visité" xfId="133" builtinId="9" hidden="1"/>
    <cellStyle name="Lien hypertexte visité" xfId="649" builtinId="9" hidden="1"/>
    <cellStyle name="Lien hypertexte visité" xfId="871" builtinId="9" hidden="1"/>
    <cellStyle name="Lien hypertexte visité" xfId="427" builtinId="9" hidden="1"/>
    <cellStyle name="Lien hypertexte visité" xfId="523" builtinId="9" hidden="1"/>
    <cellStyle name="Lien hypertexte visité" xfId="997" builtinId="9" hidden="1"/>
    <cellStyle name="Lien hypertexte visité" xfId="737" builtinId="9" hidden="1"/>
    <cellStyle name="Lien hypertexte visité" xfId="661" builtinId="9" hidden="1"/>
    <cellStyle name="Lien hypertexte visité" xfId="561" builtinId="9" hidden="1"/>
    <cellStyle name="Lien hypertexte visité" xfId="745" builtinId="9" hidden="1"/>
    <cellStyle name="Lien hypertexte visité" xfId="915" builtinId="9" hidden="1"/>
    <cellStyle name="Lien hypertexte visité" xfId="787" builtinId="9" hidden="1"/>
    <cellStyle name="Lien hypertexte visité" xfId="1333" builtinId="9" hidden="1"/>
    <cellStyle name="Lien hypertexte visité" xfId="601" builtinId="9" hidden="1"/>
    <cellStyle name="Lien hypertexte visité" xfId="925" builtinId="9" hidden="1"/>
    <cellStyle name="Lien hypertexte visité" xfId="755" builtinId="9" hidden="1"/>
    <cellStyle name="Lien hypertexte visité" xfId="147" builtinId="9" hidden="1"/>
    <cellStyle name="Lien hypertexte visité" xfId="691" builtinId="9" hidden="1"/>
    <cellStyle name="Lien hypertexte visité" xfId="637" builtinId="9" hidden="1"/>
    <cellStyle name="Lien hypertexte visité" xfId="531" builtinId="9" hidden="1"/>
    <cellStyle name="Lien hypertexte visité" xfId="665" builtinId="9" hidden="1"/>
    <cellStyle name="Lien hypertexte visité" xfId="565" builtinId="9" hidden="1"/>
    <cellStyle name="Lien hypertexte visité" xfId="321" builtinId="9" hidden="1"/>
    <cellStyle name="Lien hypertexte visité" xfId="899" builtinId="9" hidden="1"/>
    <cellStyle name="Lien hypertexte visité" xfId="677" builtinId="9" hidden="1"/>
    <cellStyle name="Lien hypertexte visité" xfId="425" builtinId="9" hidden="1"/>
    <cellStyle name="Lien hypertexte visité" xfId="503" builtinId="9" hidden="1"/>
    <cellStyle name="Lien hypertexte visité" xfId="257" builtinId="9" hidden="1"/>
    <cellStyle name="Lien hypertexte visité" xfId="703" builtinId="9" hidden="1"/>
    <cellStyle name="Lien hypertexte visité" xfId="551" builtinId="9" hidden="1"/>
    <cellStyle name="Lien hypertexte visité" xfId="379" builtinId="9" hidden="1"/>
    <cellStyle name="Lien hypertexte visité" xfId="577" builtinId="9" hidden="1"/>
    <cellStyle name="Lien hypertexte visité" xfId="1035" builtinId="9" hidden="1"/>
    <cellStyle name="Lien hypertexte visité" xfId="1263" builtinId="9" hidden="1"/>
    <cellStyle name="Lien hypertexte visité" xfId="307" builtinId="9" hidden="1"/>
    <cellStyle name="Lien hypertexte visité" xfId="957" builtinId="9" hidden="1"/>
    <cellStyle name="Lien hypertexte visité" xfId="629" builtinId="9" hidden="1"/>
    <cellStyle name="Lien hypertexte visité" xfId="423" builtinId="9" hidden="1"/>
    <cellStyle name="Lien hypertexte visité" xfId="413" builtinId="9" hidden="1"/>
    <cellStyle name="Lien hypertexte visité" xfId="541" builtinId="9" hidden="1"/>
    <cellStyle name="Lien hypertexte visité" xfId="269" builtinId="9" hidden="1"/>
    <cellStyle name="Lien hypertexte visité" xfId="607" builtinId="9" hidden="1"/>
    <cellStyle name="Lien hypertexte visité" xfId="969" builtinId="9" hidden="1"/>
    <cellStyle name="Lien hypertexte visité" xfId="749" builtinId="9" hidden="1"/>
    <cellStyle name="Lien hypertexte visité" xfId="953" builtinId="9" hidden="1"/>
    <cellStyle name="Lien hypertexte visité" xfId="555" builtinId="9" hidden="1"/>
    <cellStyle name="Lien hypertexte visité" xfId="595" builtinId="9" hidden="1"/>
    <cellStyle name="Lien hypertexte visité" xfId="329" builtinId="9" hidden="1"/>
    <cellStyle name="Lien hypertexte visité" xfId="717" builtinId="9" hidden="1"/>
    <cellStyle name="Lien hypertexte visité" xfId="1169" builtinId="9" hidden="1"/>
    <cellStyle name="Lien hypertexte visité" xfId="971" builtinId="9" hidden="1"/>
    <cellStyle name="Lien hypertexte visité" xfId="161" builtinId="9" hidden="1"/>
    <cellStyle name="Lien hypertexte visité" xfId="501" builtinId="9" hidden="1"/>
    <cellStyle name="Lien hypertexte visité" xfId="823" builtinId="9" hidden="1"/>
    <cellStyle name="Lien hypertexte visité" xfId="205" builtinId="9" hidden="1"/>
    <cellStyle name="Lien hypertexte visité" xfId="1311" builtinId="9" hidden="1"/>
    <cellStyle name="Lien hypertexte visité" xfId="1167" builtinId="9" hidden="1"/>
    <cellStyle name="Lien hypertexte visité" xfId="1213" builtinId="9" hidden="1"/>
    <cellStyle name="Lien hypertexte visité" xfId="653" builtinId="9" hidden="1"/>
    <cellStyle name="Lien hypertexte visité" xfId="967" builtinId="9" hidden="1"/>
    <cellStyle name="Lien hypertexte visité" xfId="49" builtinId="9" hidden="1"/>
    <cellStyle name="Lien hypertexte visité" xfId="743" builtinId="9" hidden="1"/>
    <cellStyle name="Lien hypertexte visité" xfId="1013" builtinId="9" hidden="1"/>
    <cellStyle name="Lien hypertexte visité" xfId="1223" builtinId="9" hidden="1"/>
    <cellStyle name="Lien hypertexte visité" xfId="559" builtinId="9" hidden="1"/>
    <cellStyle name="Lien hypertexte visité" xfId="1155" builtinId="9" hidden="1"/>
    <cellStyle name="Lien hypertexte visité" xfId="1239" builtinId="9" hidden="1"/>
    <cellStyle name="Lien hypertexte visité" xfId="319" builtinId="9" hidden="1"/>
    <cellStyle name="Lien hypertexte visité" xfId="331" builtinId="9" hidden="1"/>
    <cellStyle name="Lien hypertexte visité" xfId="29" builtinId="9" hidden="1"/>
    <cellStyle name="Lien hypertexte visité" xfId="895" builtinId="9" hidden="1"/>
    <cellStyle name="Lien hypertexte visité" xfId="1303" builtinId="9" hidden="1"/>
    <cellStyle name="Lien hypertexte visité" xfId="789" builtinId="9" hidden="1"/>
    <cellStyle name="Lien hypertexte visité" xfId="1293" builtinId="9" hidden="1"/>
    <cellStyle name="Lien hypertexte visité" xfId="763" builtinId="9" hidden="1"/>
    <cellStyle name="Lien hypertexte visité" xfId="433" builtinId="9" hidden="1"/>
    <cellStyle name="Lien hypertexte visité" xfId="121" builtinId="9" hidden="1"/>
    <cellStyle name="Lien hypertexte visité" xfId="1243" builtinId="9" hidden="1"/>
    <cellStyle name="Lien hypertexte visité" xfId="1339" builtinId="9" hidden="1"/>
    <cellStyle name="Lien hypertexte visité" xfId="1285" builtinId="9" hidden="1"/>
    <cellStyle name="Lien hypertexte visité" xfId="873" builtinId="9" hidden="1"/>
    <cellStyle name="Lien hypertexte visité" xfId="479" builtinId="9" hidden="1"/>
    <cellStyle name="Lien hypertexte visité" xfId="539" builtinId="9" hidden="1"/>
    <cellStyle name="Lien hypertexte visité" xfId="1183" builtinId="9" hidden="1"/>
    <cellStyle name="Lien hypertexte visité" xfId="437" builtinId="9" hidden="1"/>
    <cellStyle name="Lien hypertexte visité" xfId="1125" builtinId="9" hidden="1"/>
    <cellStyle name="Lien hypertexte visité" xfId="1051" builtinId="9" hidden="1"/>
    <cellStyle name="Lien hypertexte visité" xfId="897" builtinId="9" hidden="1"/>
    <cellStyle name="Lien hypertexte visité" xfId="575" builtinId="9" hidden="1"/>
    <cellStyle name="Lien hypertexte visité" xfId="831" builtinId="9" hidden="1"/>
    <cellStyle name="Lien hypertexte visité" xfId="239" builtinId="9" hidden="1"/>
    <cellStyle name="Lien hypertexte visité" xfId="475" builtinId="9" hidden="1"/>
    <cellStyle name="Lien hypertexte visité" xfId="1237" builtinId="9" hidden="1"/>
    <cellStyle name="Lien hypertexte visité" xfId="153" builtinId="9" hidden="1"/>
    <cellStyle name="Lien hypertexte visité" xfId="525" builtinId="9" hidden="1"/>
    <cellStyle name="Lien hypertexte visité" xfId="793" builtinId="9" hidden="1"/>
    <cellStyle name="Lien hypertexte visité" xfId="1019" builtinId="9" hidden="1"/>
    <cellStyle name="Lien hypertexte visité" xfId="111" builtinId="9" hidden="1"/>
    <cellStyle name="Lien hypertexte visité" xfId="477" builtinId="9" hidden="1"/>
    <cellStyle name="Lien hypertexte visité" xfId="303" builtinId="9" hidden="1"/>
    <cellStyle name="Lien hypertexte visité" xfId="769" builtinId="9" hidden="1"/>
    <cellStyle name="Lien hypertexte visité" xfId="1323" builtinId="9" hidden="1"/>
    <cellStyle name="Lien hypertexte visité" xfId="1297" builtinId="9" hidden="1"/>
    <cellStyle name="Lien hypertexte visité" xfId="1081" builtinId="9" hidden="1"/>
    <cellStyle name="Lien hypertexte visité" xfId="1073" builtinId="9" hidden="1"/>
    <cellStyle name="Lien hypertexte visité" xfId="855" builtinId="9" hidden="1"/>
    <cellStyle name="Lien hypertexte visité" xfId="403" builtinId="9" hidden="1"/>
    <cellStyle name="Lien hypertexte visité" xfId="431" builtinId="9" hidden="1"/>
    <cellStyle name="Lien hypertexte visité" xfId="1289" builtinId="9" hidden="1"/>
    <cellStyle name="Lien hypertexte visité" xfId="1257" builtinId="9" hidden="1"/>
    <cellStyle name="Lien hypertexte visité" xfId="1359" builtinId="9" hidden="1"/>
    <cellStyle name="Lien hypertexte visité" xfId="41" builtinId="9" hidden="1"/>
    <cellStyle name="Lien hypertexte visité" xfId="191" builtinId="9" hidden="1"/>
    <cellStyle name="Lien hypertexte visité" xfId="265" builtinId="9" hidden="1"/>
    <cellStyle name="Lien hypertexte visité" xfId="1065" builtinId="9" hidden="1"/>
    <cellStyle name="Lien hypertexte visité" xfId="799" builtinId="9" hidden="1"/>
    <cellStyle name="Lien hypertexte visité" xfId="21" builtinId="9" hidden="1"/>
    <cellStyle name="Lien hypertexte visité" xfId="67" builtinId="9" hidden="1"/>
    <cellStyle name="Lien hypertexte visité" xfId="685" builtinId="9" hidden="1"/>
    <cellStyle name="Lien hypertexte visité" xfId="237" builtinId="9" hidden="1"/>
    <cellStyle name="Lien hypertexte visité" xfId="103" builtinId="9" hidden="1"/>
    <cellStyle name="Lien hypertexte visité" xfId="97" builtinId="9" hidden="1"/>
    <cellStyle name="Lien hypertexte visité" xfId="901" builtinId="9" hidden="1"/>
    <cellStyle name="Lien hypertexte visité" xfId="535" builtinId="9" hidden="1"/>
    <cellStyle name="Lien hypertexte visité" xfId="123" builtinId="9" hidden="1"/>
    <cellStyle name="Lien hypertexte visité" xfId="93" builtinId="9" hidden="1"/>
    <cellStyle name="Lien hypertexte visité" xfId="973" builtinId="9" hidden="1"/>
    <cellStyle name="Lien hypertexte visité" xfId="1353" builtinId="9" hidden="1"/>
    <cellStyle name="Lien hypertexte visité" xfId="463" builtinId="9" hidden="1"/>
    <cellStyle name="Lien hypertexte visité" xfId="5" builtinId="9" hidden="1"/>
    <cellStyle name="Lien hypertexte visité" xfId="989" builtinId="9" hidden="1"/>
    <cellStyle name="Lien hypertexte visité" xfId="297" builtinId="9" hidden="1"/>
    <cellStyle name="Lien hypertexte visité" xfId="249" builtinId="9" hidden="1"/>
    <cellStyle name="Lien hypertexte visité" xfId="877" builtinId="9" hidden="1"/>
    <cellStyle name="Lien hypertexte visité" xfId="713" builtinId="9" hidden="1"/>
    <cellStyle name="Lien hypertexte visité" xfId="1343" builtinId="9" hidden="1"/>
    <cellStyle name="Lien hypertexte visité" xfId="1069" builtinId="9" hidden="1"/>
    <cellStyle name="Lien hypertexte visité" xfId="723" builtinId="9" hidden="1"/>
    <cellStyle name="Lien hypertexte visité" xfId="491" builtinId="9" hidden="1"/>
    <cellStyle name="Lien hypertexte visité" xfId="861" builtinId="9" hidden="1"/>
    <cellStyle name="Lien hypertexte visité" xfId="845" builtinId="9" hidden="1"/>
    <cellStyle name="Lien hypertexte visité" xfId="1109" builtinId="9" hidden="1"/>
    <cellStyle name="Lien hypertexte visité" xfId="245" builtinId="9" hidden="1"/>
    <cellStyle name="Lien hypertexte visité" xfId="441" builtinId="9" hidden="1"/>
    <cellStyle name="Lien hypertexte visité" xfId="163" builtinId="9" hidden="1"/>
    <cellStyle name="Lien hypertexte visité" xfId="135" builtinId="9" hidden="1"/>
    <cellStyle name="Lien hypertexte visité" xfId="651" builtinId="9" hidden="1"/>
    <cellStyle name="Lien hypertexte visité" xfId="599" builtinId="9" hidden="1"/>
    <cellStyle name="Lien hypertexte visité" xfId="1099" builtinId="9" hidden="1"/>
    <cellStyle name="Lien hypertexte visité" xfId="663" builtinId="9" hidden="1"/>
    <cellStyle name="Lien hypertexte visité" xfId="615" builtinId="9" hidden="1"/>
    <cellStyle name="Lien hypertexte visité" xfId="333" builtinId="9" hidden="1"/>
    <cellStyle name="Lien hypertexte visité" xfId="725" builtinId="9" hidden="1"/>
    <cellStyle name="Lien hypertexte visité" xfId="687" builtinId="9" hidden="1"/>
    <cellStyle name="Lien hypertexte visité" xfId="537" builtinId="9" hidden="1"/>
    <cellStyle name="Lien hypertexte visité" xfId="635" builtinId="9" hidden="1"/>
    <cellStyle name="Lien hypertexte visité" xfId="1039" builtinId="9" hidden="1"/>
    <cellStyle name="Lien hypertexte visité" xfId="497" builtinId="9" hidden="1"/>
    <cellStyle name="Lien hypertexte visité" xfId="673" builtinId="9" hidden="1"/>
    <cellStyle name="Lien hypertexte visité" xfId="1151" builtinId="9" hidden="1"/>
    <cellStyle name="Lien hypertexte visité" xfId="977" builtinId="9" hidden="1"/>
    <cellStyle name="Lien hypertexte visité" xfId="1245" builtinId="9" hidden="1"/>
    <cellStyle name="Lien hypertexte visité" xfId="857" builtinId="9" hidden="1"/>
    <cellStyle name="Lien hypertexte visité" xfId="1253" builtinId="9" hidden="1"/>
    <cellStyle name="Lien hypertexte visité" xfId="1371" builtinId="9" hidden="1"/>
    <cellStyle name="Lien hypertexte visité" xfId="955" builtinId="9" hidden="1"/>
    <cellStyle name="Lien hypertexte visité" xfId="337" builtinId="9" hidden="1"/>
    <cellStyle name="Lien hypertexte visité" xfId="467" builtinId="9" hidden="1"/>
    <cellStyle name="Lien hypertexte visité" xfId="711" builtinId="9" hidden="1"/>
    <cellStyle name="Lien hypertexte visité" xfId="1201" builtinId="9" hidden="1"/>
    <cellStyle name="Lien hypertexte visité" xfId="1121" builtinId="9" hidden="1"/>
    <cellStyle name="Lien hypertexte visité" xfId="281" builtinId="9" hidden="1"/>
    <cellStyle name="Lien hypertexte visité" xfId="767" builtinId="9" hidden="1"/>
    <cellStyle name="Lien hypertexte visité" xfId="1255" builtinId="9" hidden="1"/>
    <cellStyle name="Lien hypertexte visité" xfId="807" builtinId="9" hidden="1"/>
    <cellStyle name="Lien hypertexte visité" xfId="829" builtinId="9" hidden="1"/>
    <cellStyle name="Lien hypertexte visité" xfId="1375" builtinId="9" hidden="1"/>
    <cellStyle name="Lien hypertexte visité" xfId="1217" builtinId="9" hidden="1"/>
    <cellStyle name="Lien hypertexte visité" xfId="1041" builtinId="9" hidden="1"/>
    <cellStyle name="Lien hypertexte visité" xfId="71" builtinId="9" hidden="1"/>
    <cellStyle name="Lien hypertexte visité" xfId="963" builtinId="9" hidden="1"/>
    <cellStyle name="Lien hypertexte visité" xfId="1027" builtinId="9" hidden="1"/>
    <cellStyle name="Lien hypertexte visité" xfId="397" builtinId="9" hidden="1"/>
    <cellStyle name="Lien hypertexte visité" xfId="483" builtinId="9" hidden="1"/>
    <cellStyle name="Lien hypertexte visité" xfId="839" builtinId="9" hidden="1"/>
    <cellStyle name="Lien hypertexte visité" xfId="1135" builtinId="9" hidden="1"/>
    <cellStyle name="Lien hypertexte visité" xfId="261" builtinId="9" hidden="1"/>
    <cellStyle name="Lien hypertexte visité" xfId="253" builtinId="9" hidden="1"/>
    <cellStyle name="Lien hypertexte visité" xfId="945" builtinId="9" hidden="1"/>
    <cellStyle name="Lien hypertexte visité" xfId="851" builtinId="9" hidden="1"/>
    <cellStyle name="Lien hypertexte visité" xfId="1083" builtinId="9" hidden="1"/>
    <cellStyle name="Lien hypertexte visité" xfId="1033" builtinId="9" hidden="1"/>
    <cellStyle name="Lien hypertexte visité" xfId="1075" builtinId="9" hidden="1"/>
    <cellStyle name="Lien hypertexte visité" xfId="493" builtinId="9" hidden="1"/>
    <cellStyle name="Lien hypertexte visité" xfId="247" builtinId="9" hidden="1"/>
    <cellStyle name="Lien hypertexte visité" xfId="835" builtinId="9" hidden="1"/>
    <cellStyle name="Lien hypertexte visité" xfId="1021" builtinId="9" hidden="1"/>
    <cellStyle name="Lien hypertexte visité" xfId="959" builtinId="9" hidden="1"/>
    <cellStyle name="Lien hypertexte visité" xfId="1111" builtinId="9" hidden="1"/>
    <cellStyle name="Lien hypertexte visité" xfId="1143" builtinId="9" hidden="1"/>
    <cellStyle name="Lien hypertexte visité" xfId="1373" builtinId="9" hidden="1"/>
    <cellStyle name="Lien hypertexte visité" xfId="339" builtinId="9" hidden="1"/>
    <cellStyle name="Lien hypertexte visité" xfId="225" builtinId="9" hidden="1"/>
    <cellStyle name="Lien hypertexte visité" xfId="949" builtinId="9" hidden="1"/>
    <cellStyle name="Lien hypertexte visité" xfId="343" builtinId="9" hidden="1"/>
    <cellStyle name="Lien hypertexte visité" xfId="361" builtinId="9" hidden="1"/>
    <cellStyle name="Lien hypertexte visité" xfId="75" builtinId="9" hidden="1"/>
    <cellStyle name="Lien hypertexte visité" xfId="1191" builtinId="9" hidden="1"/>
    <cellStyle name="Lien hypertexte visité" xfId="1163" builtinId="9" hidden="1"/>
    <cellStyle name="Lien hypertexte visité" xfId="775" builtinId="9" hidden="1"/>
    <cellStyle name="Lien hypertexte visité" xfId="305" builtinId="9" hidden="1"/>
    <cellStyle name="Lien hypertexte visité" xfId="499" builtinId="9" hidden="1"/>
    <cellStyle name="Lien hypertexte visité" xfId="511" builtinId="9" hidden="1"/>
    <cellStyle name="Lien hypertexte visité" xfId="489" builtinId="9" hidden="1"/>
    <cellStyle name="Lien hypertexte visité" xfId="461" builtinId="9" hidden="1"/>
    <cellStyle name="Lien hypertexte visité" xfId="729" builtinId="9" hidden="1"/>
    <cellStyle name="Lien hypertexte visité" xfId="1261" builtinId="9" hidden="1"/>
    <cellStyle name="Lien hypertexte visité" xfId="1295" builtinId="9" hidden="1"/>
    <cellStyle name="Lien hypertexte visité" xfId="1267" builtinId="9" hidden="1"/>
    <cellStyle name="Lien hypertexte visité" xfId="1001" builtinId="9" hidden="1"/>
    <cellStyle name="Lien hypertexte visité" xfId="859" builtinId="9" hidden="1"/>
    <cellStyle name="Lien hypertexte visité" xfId="1325" builtinId="9" hidden="1"/>
    <cellStyle name="Lien hypertexte visité" xfId="1157" builtinId="9" hidden="1"/>
    <cellStyle name="Lien hypertexte visité" xfId="553" builtinId="9" hidden="1"/>
    <cellStyle name="Lien hypertexte visité" xfId="1281" builtinId="9" hidden="1"/>
    <cellStyle name="Lien hypertexte visité" xfId="1193" builtinId="9" hidden="1"/>
    <cellStyle name="Lien hypertexte visité" xfId="1299" builtinId="9" hidden="1"/>
    <cellStyle name="Lien hypertexte visité" xfId="387" builtinId="9" hidden="1"/>
    <cellStyle name="Lien hypertexte visité" xfId="991" builtinId="9" hidden="1"/>
    <cellStyle name="Lien hypertexte visité" xfId="747" builtinId="9" hidden="1"/>
    <cellStyle name="Lien hypertexte visité" xfId="311" builtinId="9" hidden="1"/>
    <cellStyle name="Lien hypertexte visité" xfId="345" builtinId="9" hidden="1"/>
    <cellStyle name="Lien hypertexte visité" xfId="301" builtinId="9" hidden="1"/>
    <cellStyle name="Lien hypertexte visité" xfId="757" builtinId="9" hidden="1"/>
    <cellStyle name="Lien hypertexte visité" xfId="1307" builtinId="9" hidden="1"/>
    <cellStyle name="Lien hypertexte visité" xfId="81" builtinId="9" hidden="1"/>
    <cellStyle name="Lien hypertexte visité" xfId="773" builtinId="9" hidden="1"/>
    <cellStyle name="Lien hypertexte visité" xfId="1187" builtinId="9" hidden="1"/>
    <cellStyle name="Lien hypertexte visité" xfId="449" builtinId="9" hidden="1"/>
    <cellStyle name="Lien hypertexte visité" xfId="1355" builtinId="9" hidden="1"/>
    <cellStyle name="Lien hypertexte visité" xfId="781" builtinId="9" hidden="1"/>
    <cellStyle name="Lien hypertexte visité" xfId="1153" builtinId="9" hidden="1"/>
    <cellStyle name="Lien hypertexte visité" xfId="1271" builtinId="9" hidden="1"/>
    <cellStyle name="Lien hypertexte visité" xfId="1025" builtinId="9" hidden="1"/>
    <cellStyle name="Lien hypertexte visité" xfId="1321" builtinId="9" hidden="1"/>
    <cellStyle name="Lien hypertexte visité" xfId="393" builtinId="9" hidden="1"/>
    <cellStyle name="Lien hypertexte visité" xfId="1249" builtinId="9" hidden="1"/>
    <cellStyle name="Lien hypertexte visité" xfId="1037" builtinId="9" hidden="1"/>
    <cellStyle name="Lien hypertexte visité" xfId="1361" builtinId="9" hidden="1"/>
    <cellStyle name="Lien hypertexte visité" xfId="251" builtinId="9" hidden="1"/>
    <cellStyle name="Lien hypertexte visité" xfId="863" builtinId="9" hidden="1"/>
    <cellStyle name="Lien hypertexte visité" xfId="27" builtinId="9" hidden="1"/>
    <cellStyle name="Lien hypertexte visité" xfId="53" builtinId="9" hidden="1"/>
    <cellStyle name="Lien hypertexte visité" xfId="223" builtinId="9" hidden="1"/>
    <cellStyle name="Lien hypertexte visité" xfId="657" builtinId="9" hidden="1"/>
    <cellStyle name="Lien hypertexte visité" xfId="563" builtinId="9" hidden="1"/>
    <cellStyle name="Lien hypertexte visité" xfId="1347" builtinId="9" hidden="1"/>
    <cellStyle name="Lien hypertexte visité" xfId="591" builtinId="9" hidden="1"/>
    <cellStyle name="Lien hypertexte visité" xfId="1049" builtinId="9" hidden="1"/>
    <cellStyle name="Lien hypertexte visité" xfId="597" builtinId="9" hidden="1"/>
    <cellStyle name="Lien hypertexte visité" xfId="1179" builtinId="9" hidden="1"/>
    <cellStyle name="Lien hypertexte visité" xfId="323" builtinId="9" hidden="1"/>
    <cellStyle name="Lien hypertexte visité" xfId="1127" builtinId="9" hidden="1"/>
    <cellStyle name="Lien hypertexte visité" xfId="325" builtinId="9" hidden="1"/>
    <cellStyle name="Lien hypertexte visité" xfId="1363" builtinId="9" hidden="1"/>
    <cellStyle name="Lien hypertexte visité" xfId="1229" builtinId="9" hidden="1"/>
    <cellStyle name="Lien hypertexte visité" xfId="1095" builtinId="9" hidden="1"/>
    <cellStyle name="Lien hypertexte visité" xfId="1241" builtinId="9" hidden="1"/>
    <cellStyle name="Lien hypertexte visité" xfId="229" builtinId="9" hidden="1"/>
    <cellStyle name="Lien hypertexte visité" xfId="927" builtinId="9" hidden="1"/>
    <cellStyle name="Lien hypertexte visité" xfId="95" builtinId="9" hidden="1"/>
    <cellStyle name="Lien hypertexte visité" xfId="543" builtinId="9" hidden="1"/>
    <cellStyle name="Lien hypertexte visité" xfId="1283" builtinId="9" hidden="1"/>
    <cellStyle name="Lien hypertexte visité" xfId="241" builtinId="9" hidden="1"/>
    <cellStyle name="Lien hypertexte visité" xfId="1055" builtinId="9" hidden="1"/>
    <cellStyle name="Lien hypertexte visité" xfId="457" builtinId="9" hidden="1"/>
    <cellStyle name="Lien hypertexte visité" xfId="675" builtinId="9" hidden="1"/>
    <cellStyle name="Lien hypertexte visité" xfId="1313" builtinId="9" hidden="1"/>
    <cellStyle name="Lien hypertexte visité" xfId="1331" builtinId="9" hidden="1"/>
    <cellStyle name="Lien hypertexte visité" xfId="1317" builtinId="9" hidden="1"/>
    <cellStyle name="Lien hypertexte visité" xfId="1189" builtinId="9" hidden="1"/>
    <cellStyle name="Lien hypertexte visité" xfId="1367" builtinId="9" hidden="1"/>
    <cellStyle name="Lien hypertexte visité" xfId="1235" builtinId="9" hidden="1"/>
    <cellStyle name="Lien hypertexte visité" xfId="1175" builtinId="9" hidden="1"/>
    <cellStyle name="Lien hypertexte visité" xfId="907" builtinId="9" hidden="1"/>
    <cellStyle name="Lien hypertexte visité" xfId="211" builtinId="9" hidden="1"/>
    <cellStyle name="Lien hypertexte visité" xfId="1369" builtinId="9" hidden="1"/>
    <cellStyle name="Lien hypertexte visité" xfId="941" builtinId="9" hidden="1"/>
    <cellStyle name="Lien hypertexte visité" xfId="1045" builtinId="9" hidden="1"/>
    <cellStyle name="Lien hypertexte visité" xfId="1149" builtinId="9" hidden="1"/>
    <cellStyle name="Lien hypertexte visité" xfId="821" builtinId="9" hidden="1"/>
    <cellStyle name="Lien hypertexte visité" xfId="215" builtinId="9" hidden="1"/>
    <cellStyle name="Lien hypertexte visité" xfId="1265" builtinId="9" hidden="1"/>
    <cellStyle name="Lien hypertexte visité" xfId="1215" builtinId="9" hidden="1"/>
    <cellStyle name="Lien hypertexte visité" xfId="985" builtinId="9" hidden="1"/>
    <cellStyle name="Lien hypertexte visité" xfId="107" builtinId="9" hidden="1"/>
    <cellStyle name="Lien hypertexte visité" xfId="1251" builtinId="9" hidden="1"/>
    <cellStyle name="Lien hypertexte visité" xfId="365" builtinId="9" hidden="1"/>
    <cellStyle name="Lien hypertexte visité" xfId="195" builtinId="9" hidden="1"/>
    <cellStyle name="Lien hypertexte visité" xfId="1341" builtinId="9" hidden="1"/>
    <cellStyle name="Lien hypertexte visité" xfId="889" builtinId="9" hidden="1"/>
    <cellStyle name="Lien hypertexte visité" xfId="277" builtinId="9" hidden="1"/>
    <cellStyle name="Lien hypertexte visité" xfId="1319" builtinId="9" hidden="1"/>
    <cellStyle name="Lien hypertexte visité" xfId="1345" builtinId="9" hidden="1"/>
    <cellStyle name="Lien hypertexte visité" xfId="1043" builtinId="9" hidden="1"/>
    <cellStyle name="Lien hypertexte visité" xfId="1029" builtinId="9" hidden="1"/>
    <cellStyle name="Lien hypertexte visité" xfId="1203" builtinId="9" hidden="1"/>
    <cellStyle name="Lien hypertexte visité" xfId="701" builtinId="9" hidden="1"/>
    <cellStyle name="Lien hypertexte visité" xfId="837" builtinId="9" hidden="1"/>
    <cellStyle name="Lien hypertexte visité" xfId="1291" builtinId="9" hidden="1"/>
    <cellStyle name="Lien hypertexte visité" xfId="291" builtinId="9" hidden="1"/>
    <cellStyle name="Lien hypertexte visité" xfId="455" builtinId="9" hidden="1"/>
    <cellStyle name="Lien hypertexte visité" xfId="1079" builtinId="9" hidden="1"/>
    <cellStyle name="Lien hypertexte visité" xfId="273" builtinId="9" hidden="1"/>
    <cellStyle name="Lien hypertexte visité" xfId="1221" builtinId="9" hidden="1"/>
    <cellStyle name="Lien hypertexte visité" xfId="1211" builtinId="9" hidden="1"/>
    <cellStyle name="Lien hypertexte visité" xfId="1275" builtinId="9" hidden="1"/>
    <cellStyle name="Lien hypertexte visité" xfId="917" builtinId="9" hidden="1"/>
    <cellStyle name="Lien hypertexte visité" xfId="1209" builtinId="9" hidden="1"/>
    <cellStyle name="Lien hypertexte visité" xfId="887" builtinId="9" hidden="1"/>
    <cellStyle name="Lien hypertexte visité" xfId="255" builtinId="9" hidden="1"/>
    <cellStyle name="Lien hypertexte visité" xfId="293" builtinId="9" hidden="1"/>
    <cellStyle name="Lien hypertexte visité" xfId="693" builtinId="9" hidden="1"/>
    <cellStyle name="Lien hypertexte visité" xfId="1071" builtinId="9" hidden="1"/>
    <cellStyle name="Lien hypertexte visité" xfId="1147" builtinId="9" hidden="1"/>
    <cellStyle name="Lien hypertexte visité" xfId="783" builtinId="9" hidden="1"/>
    <cellStyle name="Lien hypertexte visité" xfId="753" builtinId="9" hidden="1"/>
    <cellStyle name="Lien hypertexte visité" xfId="177" builtinId="9" hidden="1"/>
    <cellStyle name="Lien hypertexte visité" xfId="77" builtinId="9" hidden="1"/>
    <cellStyle name="Lien hypertexte visité" xfId="271" builtinId="9" hidden="1"/>
    <cellStyle name="Lien hypertexte visité" xfId="141" builtinId="9" hidden="1"/>
    <cellStyle name="Lien hypertexte visité" xfId="189" builtinId="9" hidden="1"/>
    <cellStyle name="Lien hypertexte visité" xfId="1351" builtinId="9" hidden="1"/>
    <cellStyle name="Lien hypertexte visité" xfId="289" builtinId="9" hidden="1"/>
    <cellStyle name="Lien hypertexte visité" xfId="545" builtinId="9" hidden="1"/>
    <cellStyle name="Lien hypertexte visité" xfId="1129" builtinId="9" hidden="1"/>
    <cellStyle name="Lien hypertexte visité" xfId="1103" builtinId="9" hidden="1"/>
    <cellStyle name="Lien hypertexte visité" xfId="341" builtinId="9" hidden="1"/>
    <cellStyle name="Lien hypertexte visité" xfId="151" builtinId="9" hidden="1"/>
    <cellStyle name="Lien hypertexte visité" xfId="993" builtinId="9" hidden="1"/>
    <cellStyle name="Lien hypertexte visité" xfId="1227" builtinId="9" hidden="1"/>
    <cellStyle name="Lien hypertexte visité" xfId="351" builtinId="9" hidden="1"/>
    <cellStyle name="Lien hypertexte visité" xfId="169" builtinId="9" hidden="1"/>
    <cellStyle name="Lien hypertexte visité" xfId="1105" builtinId="9" hidden="1"/>
    <cellStyle name="Lien hypertexte visité" xfId="905" builtinId="9" hidden="1"/>
    <cellStyle name="Lien hypertexte visité" xfId="921" builtinId="9" hidden="1"/>
    <cellStyle name="Lien hypertexte visité" xfId="517" builtinId="9" hidden="1"/>
    <cellStyle name="Lien hypertexte visité" xfId="1091" builtinId="9" hidden="1"/>
    <cellStyle name="Lien hypertexte visité" xfId="495" builtinId="9" hidden="1"/>
    <cellStyle name="Lien hypertexte visité" xfId="69" builtinId="9" hidden="1"/>
    <cellStyle name="Lien hypertexte visité" xfId="919" builtinId="9" hidden="1"/>
    <cellStyle name="Lien hypertexte visité" xfId="395" builtinId="9" hidden="1"/>
    <cellStyle name="Lien hypertexte visité" xfId="59" builtinId="9" hidden="1"/>
    <cellStyle name="Lien hypertexte visité" xfId="1023" builtinId="9" hidden="1"/>
    <cellStyle name="Lien hypertexte visité" xfId="1057" builtinId="9" hidden="1"/>
    <cellStyle name="Lien hypertexte visité" xfId="625" builtinId="9" hidden="1"/>
    <cellStyle name="Lien hypertexte visité" xfId="641" builtinId="9" hidden="1"/>
    <cellStyle name="Lien hypertexte visité" xfId="173" builtinId="9" hidden="1"/>
    <cellStyle name="Lien hypertexte visité" xfId="31" builtinId="9" hidden="1"/>
    <cellStyle name="Lien hypertexte visité" xfId="125" builtinId="9" hidden="1"/>
    <cellStyle name="Lien hypertexte visité" xfId="51" builtinId="9" hidden="1"/>
    <cellStyle name="Lien hypertexte visité" xfId="583" builtinId="9" hidden="1"/>
    <cellStyle name="Lien hypertexte visité" xfId="1117" builtinId="9" hidden="1"/>
    <cellStyle name="Lien hypertexte visité" xfId="815" builtinId="9" hidden="1"/>
    <cellStyle name="Lien hypertexte visité" xfId="1199" builtinId="9" hidden="1"/>
    <cellStyle name="Lien hypertexte visité" xfId="109" builtinId="9" hidden="1"/>
    <cellStyle name="Lien hypertexte visité" xfId="1061" builtinId="9" hidden="1"/>
    <cellStyle name="Lien hypertexte visité" xfId="459" builtinId="9" hidden="1"/>
    <cellStyle name="Lien hypertexte visité" xfId="469" builtinId="9" hidden="1"/>
    <cellStyle name="Lien hypertexte visité" xfId="385" builtinId="9" hidden="1"/>
    <cellStyle name="Lien hypertexte visité" xfId="487" builtinId="9" hidden="1"/>
    <cellStyle name="Lien hypertexte visité" xfId="1259" builtinId="9" hidden="1"/>
    <cellStyle name="Lien hypertexte visité" xfId="1247" builtinId="9" hidden="1"/>
    <cellStyle name="Lien hypertexte visité" xfId="751" builtinId="9" hidden="1"/>
    <cellStyle name="Lien hypertexte visité" xfId="797" builtinId="9" hidden="1"/>
    <cellStyle name="Lien hypertexte visité" xfId="547" builtinId="9" hidden="1"/>
    <cellStyle name="Lien hypertexte visité" xfId="1113" builtinId="9" hidden="1"/>
    <cellStyle name="Lien hypertexte visité" xfId="167" builtinId="9" hidden="1"/>
    <cellStyle name="Lien hypertexte visité" xfId="683" builtinId="9" hidden="1"/>
    <cellStyle name="Lien hypertexte visité" xfId="645" builtinId="9" hidden="1"/>
    <cellStyle name="Lien hypertexte visité" xfId="1181" builtinId="9" hidden="1"/>
    <cellStyle name="Lien hypertexte visité" xfId="903" builtinId="9" hidden="1"/>
    <cellStyle name="Lien hypertexte visité" xfId="347" builtinId="9" hidden="1"/>
    <cellStyle name="Lien hypertexte visité" xfId="521" builtinId="9" hidden="1"/>
    <cellStyle name="Lien hypertexte visité" xfId="627" builtinId="9" hidden="1"/>
    <cellStyle name="Lien hypertexte visité" xfId="1115" builtinId="9" hidden="1"/>
    <cellStyle name="Lien hypertexte visité" xfId="883" builtinId="9" hidden="1"/>
    <cellStyle name="Lien hypertexte visité" xfId="709" builtinId="9" hidden="1"/>
    <cellStyle name="Lien hypertexte visité" xfId="999" builtinId="9" hidden="1"/>
    <cellStyle name="Lien hypertexte visité" xfId="89" builtinId="9" hidden="1"/>
    <cellStyle name="Lien hypertexte visité" xfId="63" builtinId="9" hidden="1"/>
    <cellStyle name="Lien hypertexte visité" xfId="1335" builtinId="9" hidden="1"/>
    <cellStyle name="Lien hypertexte visité" xfId="419" builtinId="9" hidden="1"/>
    <cellStyle name="Lien hypertexte visité" xfId="409" builtinId="9" hidden="1"/>
    <cellStyle name="Lien hypertexte visité" xfId="655" builtinId="9" hidden="1"/>
    <cellStyle name="Lien hypertexte visité" xfId="1315" builtinId="9" hidden="1"/>
    <cellStyle name="Lien hypertexte visité" xfId="1017" builtinId="9" hidden="1"/>
    <cellStyle name="Lien hypertexte visité" xfId="1053" builtinId="9" hidden="1"/>
    <cellStyle name="Lien hypertexte visité" xfId="55" builtinId="9" hidden="1"/>
    <cellStyle name="Lien hypertexte visité" xfId="391" builtinId="9" hidden="1"/>
    <cellStyle name="Lien hypertexte visité" xfId="187" builtinId="9" hidden="1"/>
    <cellStyle name="Lien hypertexte visité" xfId="15" builtinId="9" hidden="1"/>
    <cellStyle name="Lien hypertexte visité" xfId="533" builtinId="9" hidden="1"/>
    <cellStyle name="Lien hypertexte visité" xfId="353" builtinId="9" hidden="1"/>
    <cellStyle name="Lien hypertexte visité" xfId="733" builtinId="9" hidden="1"/>
    <cellStyle name="Lien hypertexte visité" xfId="833" builtinId="9" hidden="1"/>
    <cellStyle name="Lien hypertexte visité" xfId="401" builtinId="9" hidden="1"/>
    <cellStyle name="Lien hypertexte visité" xfId="557" builtinId="9" hidden="1"/>
    <cellStyle name="Lien hypertexte visité" xfId="879" builtinId="9" hidden="1"/>
    <cellStyle name="Lien hypertexte visité" xfId="507" builtinId="9" hidden="1"/>
    <cellStyle name="Lien hypertexte visité" xfId="569" builtinId="9" hidden="1"/>
    <cellStyle name="Lien hypertexte visité" xfId="1005" builtinId="9" hidden="1"/>
    <cellStyle name="Lien hypertexte visité" xfId="1337" builtinId="9" hidden="1"/>
    <cellStyle name="Lien hypertexte visité" xfId="795" builtinId="9" hidden="1"/>
    <cellStyle name="Lien hypertexte visité" xfId="617" builtinId="9" hidden="1"/>
    <cellStyle name="Lien hypertexte visité" xfId="233" builtinId="9" hidden="1"/>
    <cellStyle name="Lien hypertexte visité" xfId="609" builtinId="9" hidden="1"/>
    <cellStyle name="Lien hypertexte visité" xfId="213" builtinId="9" hidden="1"/>
    <cellStyle name="Lien hypertexte visité" xfId="1195" builtinId="9" hidden="1"/>
    <cellStyle name="Lien hypertexte visité" xfId="571" builtinId="9" hidden="1"/>
    <cellStyle name="Lien hypertexte visité" xfId="643" builtinId="9" hidden="1"/>
    <cellStyle name="Lien hypertexte visité" xfId="603" builtinId="9" hidden="1"/>
    <cellStyle name="Lien hypertexte visité" xfId="295" builtinId="9" hidden="1"/>
    <cellStyle name="Lien hypertexte visité" xfId="1139" builtinId="9" hidden="1"/>
    <cellStyle name="Lien hypertexte visité" xfId="45" builtinId="9" hidden="1"/>
    <cellStyle name="Lien hypertexte visité" xfId="1097" builtinId="9" hidden="1"/>
    <cellStyle name="Lien hypertexte visité" xfId="485" builtinId="9" hidden="1"/>
    <cellStyle name="Lien hypertexte visité" xfId="429" builtinId="9" hidden="1"/>
    <cellStyle name="Lien hypertexte visité" xfId="313" builtinId="9" hidden="1"/>
    <cellStyle name="Lien hypertexte visité" xfId="875" builtinId="9" hidden="1"/>
    <cellStyle name="Lien hypertexte visité" xfId="811" builtinId="9" hidden="1"/>
    <cellStyle name="Lien hypertexte visité" xfId="1171" builtinId="9" hidden="1"/>
    <cellStyle name="Lien hypertexte visité" xfId="567" builtinId="9" hidden="1"/>
    <cellStyle name="Lien hypertexte visité" xfId="1225" builtinId="9" hidden="1"/>
    <cellStyle name="Lien hypertexte visité" xfId="35" builtinId="9" hidden="1"/>
    <cellStyle name="Lien hypertexte visité" xfId="235" builtinId="9" hidden="1"/>
    <cellStyle name="Lien hypertexte visité" xfId="405" builtinId="9" hidden="1"/>
    <cellStyle name="Lien hypertexte visité" xfId="1185" builtinId="9" hidden="1"/>
    <cellStyle name="Lien hypertexte visité" xfId="1133" builtinId="9" hidden="1"/>
    <cellStyle name="Lien hypertexte visité" xfId="217" builtinId="9" hidden="1"/>
    <cellStyle name="Lien hypertexte visité" xfId="631" builtinId="9" hidden="1"/>
    <cellStyle name="Lien hypertexte visité" xfId="695" builtinId="9" hidden="1"/>
    <cellStyle name="Lien hypertexte visité" xfId="451" builtinId="9" hidden="1"/>
    <cellStyle name="Lien hypertexte visité" xfId="445" builtinId="9" hidden="1"/>
    <cellStyle name="Lien hypertexte visité" xfId="805" builtinId="9" hidden="1"/>
    <cellStyle name="Lien hypertexte visité" xfId="1067" builtinId="9" hidden="1"/>
    <cellStyle name="Lien hypertexte visité" xfId="697" builtinId="9" hidden="1"/>
    <cellStyle name="Lien hypertexte visité" xfId="705" builtinId="9" hidden="1"/>
    <cellStyle name="Lien hypertexte visité" xfId="659" builtinId="9" hidden="1"/>
    <cellStyle name="Lien hypertexte visité" xfId="1349" builtinId="9" hidden="1"/>
    <cellStyle name="Lien hypertexte visité" xfId="1279" builtinId="9" hidden="1"/>
    <cellStyle name="Lien hypertexte visité" xfId="947" builtinId="9" hidden="1"/>
    <cellStyle name="Lien hypertexte visité" xfId="439" builtinId="9" hidden="1"/>
    <cellStyle name="Lien hypertexte visité" xfId="1365" builtinId="9" hidden="1"/>
    <cellStyle name="Lien hypertexte visité" xfId="1301" builtinId="9" hidden="1"/>
    <cellStyle name="Lien hypertexte visité" xfId="155" builtinId="9" hidden="1"/>
    <cellStyle name="Lien hypertexte visité" xfId="923" builtinId="9" hidden="1"/>
    <cellStyle name="Lien hypertexte visité" xfId="1177" builtinId="9" hidden="1"/>
    <cellStyle name="Lien hypertexte visité" xfId="1329" builtinId="9" hidden="1"/>
    <cellStyle name="Lien hypertexte visité" xfId="317" builtinId="9" hidden="1"/>
    <cellStyle name="Lien hypertexte visité" xfId="1197" builtinId="9" hidden="1"/>
    <cellStyle name="Lien hypertexte visité" xfId="1327" builtinId="9" hidden="1"/>
    <cellStyle name="Lien hypertexte visité" xfId="371" builtinId="9" hidden="1"/>
    <cellStyle name="Lien hypertexte visité" xfId="681" builtinId="9" hidden="1"/>
    <cellStyle name="Lien hypertexte visité" xfId="1141" builtinId="9" hidden="1"/>
    <cellStyle name="Lien hypertexte visité" xfId="1379" builtinId="9" hidden="1"/>
    <cellStyle name="Lien hypertexte visité" xfId="383" builtinId="9" hidden="1"/>
    <cellStyle name="Lien hypertexte visité" xfId="933" builtinId="9" hidden="1"/>
    <cellStyle name="Lien hypertexte visité" xfId="299" builtinId="9" hidden="1"/>
    <cellStyle name="Lien hypertexte visité" xfId="175" builtinId="9" hidden="1"/>
    <cellStyle name="Lien hypertexte visité" xfId="647" builtinId="9" hidden="1"/>
    <cellStyle name="Lien hypertexte visité" xfId="443" builtinId="9" hidden="1"/>
    <cellStyle name="Lien hypertexte visité" xfId="183" builtinId="9" hidden="1"/>
    <cellStyle name="Lien hypertexte visité" xfId="9" builtinId="9" hidden="1"/>
    <cellStyle name="Lien hypertexte visité" xfId="275" builtinId="9" hidden="1"/>
    <cellStyle name="Lien hypertexte visité" xfId="473" builtinId="9" hidden="1"/>
    <cellStyle name="Lien hypertexte visité" xfId="929" builtinId="9" hidden="1"/>
    <cellStyle name="Lien hypertexte visité" xfId="1101" builtinId="9" hidden="1"/>
    <cellStyle name="Lien hypertexte visité" xfId="1233" builtinId="9" hidden="1"/>
    <cellStyle name="Lien hypertexte visité" xfId="1207" builtinId="9" hidden="1"/>
    <cellStyle name="Lien hypertexte visité" xfId="129" builtinId="9" hidden="1"/>
    <cellStyle name="Lien hypertexte visité" xfId="465" builtinId="9" hidden="1"/>
    <cellStyle name="Lien hypertexte visité" xfId="853" builtinId="9" hidden="1"/>
    <cellStyle name="Lien hypertexte visité" xfId="865" builtinId="9" hidden="1"/>
    <cellStyle name="Lien hypertexte visité" xfId="1007" builtinId="9" hidden="1"/>
    <cellStyle name="Lien hypertexte visité" xfId="185" builtinId="9" hidden="1"/>
    <cellStyle name="Lien hypertexte visité" xfId="847" builtinId="9" hidden="1"/>
    <cellStyle name="Lien hypertexte visité" xfId="43" builtinId="9" hidden="1"/>
    <cellStyle name="Lien hypertexte visité" xfId="759" builtinId="9" hidden="1"/>
    <cellStyle name="Lien hypertexte visité" xfId="13" builtinId="9" hidden="1"/>
    <cellStyle name="Lien hypertexte visité" xfId="145" builtinId="9" hidden="1"/>
    <cellStyle name="Lien hypertexte visité" xfId="731" builtinId="9" hidden="1"/>
    <cellStyle name="Lien hypertexte visité" xfId="373" builtinId="9" hidden="1"/>
    <cellStyle name="Lien hypertexte visité" xfId="573" builtinId="9" hidden="1"/>
    <cellStyle name="Lien hypertexte visité" xfId="283" builtinId="9" hidden="1"/>
    <cellStyle name="Lien hypertexte visité" xfId="667" builtinId="9" hidden="1"/>
    <cellStyle name="Lien hypertexte visité" xfId="357" builtinId="9" hidden="1"/>
    <cellStyle name="Lien hypertexte visité" xfId="1009" builtinId="9" hidden="1"/>
    <cellStyle name="Lien hypertexte visité" xfId="1123" builtinId="9" hidden="1"/>
    <cellStyle name="Lien hypertexte visité" xfId="841" builtinId="9" hidden="1"/>
    <cellStyle name="Lien hypertexte visité" xfId="719" builtinId="9" hidden="1"/>
    <cellStyle name="Lien hypertexte visité" xfId="481" builtinId="9" hidden="1"/>
    <cellStyle name="Lien hypertexte visité" xfId="827" builtinId="9" hidden="1"/>
    <cellStyle name="Lien hypertexte visité" xfId="581" builtinId="9" hidden="1"/>
    <cellStyle name="Lien hypertexte visité" xfId="817" builtinId="9" hidden="1"/>
    <cellStyle name="Lien hypertexte visité" xfId="263" builtinId="9" hidden="1"/>
    <cellStyle name="Lien hypertexte visité" xfId="671" builtinId="9" hidden="1"/>
    <cellStyle name="Lien hypertexte visité" xfId="715" builtinId="9" hidden="1"/>
    <cellStyle name="Lien hypertexte visité" xfId="421" builtinId="9" hidden="1"/>
    <cellStyle name="Lien hypertexte visité" xfId="363" builtinId="9" hidden="1"/>
    <cellStyle name="Lien hypertexte visité" xfId="411" builtinId="9" hidden="1"/>
    <cellStyle name="Lien hypertexte visité" xfId="1063" builtinId="9" hidden="1"/>
    <cellStyle name="Lien hypertexte visité" xfId="1137" builtinId="9" hidden="1"/>
    <cellStyle name="Lien hypertexte visité" xfId="809" builtinId="9" hidden="1"/>
    <cellStyle name="Lien hypertexte visité" xfId="735" builtinId="9" hidden="1"/>
    <cellStyle name="Lien hypertexte visité" xfId="943" builtinId="9" hidden="1"/>
    <cellStyle name="Lien hypertexte visité" xfId="349" builtinId="9" hidden="1"/>
    <cellStyle name="Lien hypertexte visité" xfId="279" builtinId="9" hidden="1"/>
    <cellStyle name="Lien hypertexte visité" xfId="453" builtinId="9" hidden="1"/>
    <cellStyle name="Lien hypertexte visité" xfId="415" builtinId="9" hidden="1"/>
    <cellStyle name="Lien hypertexte visité" xfId="447" builtinId="9" hidden="1"/>
    <cellStyle name="Lien hypertexte visité" xfId="11" builtinId="9" hidden="1"/>
    <cellStyle name="Lien hypertexte visité" xfId="931" builtinId="9" hidden="1"/>
    <cellStyle name="Lien hypertexte visité" xfId="407" builtinId="9" hidden="1"/>
    <cellStyle name="Lien hypertexte visité" xfId="779" builtinId="9" hidden="1"/>
    <cellStyle name="Lien hypertexte visité" xfId="267" builtinId="9" hidden="1"/>
    <cellStyle name="Lien hypertexte visité" xfId="937" builtinId="9" hidden="1"/>
    <cellStyle name="Lien hypertexte visité" xfId="1305" builtinId="9" hidden="1"/>
    <cellStyle name="Lien hypertexte visité" xfId="961" builtinId="9" hidden="1"/>
    <cellStyle name="Lien hypertexte visité" xfId="579" builtinId="9" hidden="1"/>
    <cellStyle name="Lien hypertexte visité" xfId="117" builtinId="9" hidden="1"/>
    <cellStyle name="Lien hypertexte visité" xfId="869" builtinId="9" hidden="1"/>
    <cellStyle name="Lien hypertexte visité" xfId="287" builtinId="9" hidden="1"/>
    <cellStyle name="Lien hypertexte visité" xfId="975" builtinId="9" hidden="1"/>
    <cellStyle name="Lien hypertexte visité" xfId="885" builtinId="9" hidden="1"/>
    <cellStyle name="Lien hypertexte visité" xfId="819" builtinId="9" hidden="1"/>
    <cellStyle name="Lien hypertexte visité" xfId="1145" builtinId="9" hidden="1"/>
    <cellStyle name="Lien hypertexte visité" xfId="1161" builtinId="9" hidden="1"/>
    <cellStyle name="Lien hypertexte visité" xfId="1131" builtinId="9" hidden="1"/>
    <cellStyle name="Lien hypertexte visité" xfId="527" builtinId="9" hidden="1"/>
    <cellStyle name="Lien hypertexte visité" xfId="1093" builtinId="9" hidden="1"/>
    <cellStyle name="Lien hypertexte visité" xfId="1159" builtinId="9" hidden="1"/>
    <cellStyle name="Lien hypertexte visité" xfId="193" builtinId="9" hidden="1"/>
    <cellStyle name="Lien hypertexte visité" xfId="137" builtinId="9" hidden="1"/>
    <cellStyle name="Lien hypertexte visité" xfId="61" builtinId="9" hidden="1"/>
    <cellStyle name="Lien hypertexte visité" xfId="199" builtinId="9" hidden="1"/>
    <cellStyle name="Lien hypertexte visité" xfId="327" builtinId="9" hidden="1"/>
    <cellStyle name="Lien hypertexte visité" xfId="231" builtinId="9" hidden="1"/>
    <cellStyle name="Lien hypertexte visité" xfId="639" builtinId="9" hidden="1"/>
    <cellStyle name="Lien hypertexte visité" xfId="91" builtinId="9" hidden="1"/>
    <cellStyle name="Lien hypertexte visité" xfId="335" builtinId="9" hidden="1"/>
    <cellStyle name="Lien hypertexte visité" xfId="207" builtinId="9" hidden="1"/>
    <cellStyle name="Lien hypertexte visité" xfId="1219" builtinId="9" hidden="1"/>
    <cellStyle name="Lien hypertexte visité" xfId="159" builtinId="9" hidden="1"/>
    <cellStyle name="Lien hypertexte visité" xfId="119" builtinId="9" hidden="1"/>
    <cellStyle name="Lien hypertexte visité" xfId="139" builtinId="9" hidden="1"/>
    <cellStyle name="Lien hypertexte visité" xfId="65" builtinId="9" hidden="1"/>
    <cellStyle name="Lien hypertexte visité" xfId="995" builtinId="9" hidden="1"/>
    <cellStyle name="Lien hypertexte visité" xfId="315" builtinId="9" hidden="1"/>
    <cellStyle name="Lien hypertexte visité" xfId="149" builtinId="9" hidden="1"/>
    <cellStyle name="Lien hypertexte visité" xfId="1087" builtinId="9" hidden="1"/>
    <cellStyle name="Lien hypertexte visité" xfId="893" builtinId="9" hidden="1"/>
    <cellStyle name="Lien hypertexte visité" xfId="939" builtinId="9" hidden="1"/>
    <cellStyle name="Lien hypertexte visité" xfId="843" builtinId="9" hidden="1"/>
    <cellStyle name="Lien hypertexte visité" xfId="881" builtinId="9" hidden="1"/>
    <cellStyle name="Lien hypertexte visité" xfId="1047" builtinId="9" hidden="1"/>
    <cellStyle name="Lien hypertexte visité" xfId="73" builtinId="9" hidden="1"/>
    <cellStyle name="Lien hypertexte visité" xfId="417" builtinId="9" hidden="1"/>
    <cellStyle name="Lien hypertexte visité" xfId="587" builtinId="9" hidden="1"/>
    <cellStyle name="Lien hypertexte visité" xfId="983" builtinId="9" hidden="1"/>
    <cellStyle name="Lien hypertexte visité" xfId="113" builtinId="9" hidden="1"/>
    <cellStyle name="Lien hypertexte visité" xfId="1085" builtinId="9" hidden="1"/>
    <cellStyle name="Lien hypertexte visité" xfId="1077" builtinId="9" hidden="1"/>
    <cellStyle name="Lien hypertexte visité" xfId="47" builtinId="9" hidden="1"/>
    <cellStyle name="Lien hypertexte visité" xfId="951" builtinId="9" hidden="1"/>
    <cellStyle name="Lien hypertexte visité" xfId="867" builtinId="9" hidden="1"/>
    <cellStyle name="Lien hypertexte visité" xfId="367" builtinId="9" hidden="1"/>
    <cellStyle name="Lien hypertexte visité" xfId="203" builtinId="9" hidden="1"/>
    <cellStyle name="Lien hypertexte visité" xfId="355" builtinId="9" hidden="1"/>
    <cellStyle name="Lien hypertexte visité" xfId="57" builtinId="9" hidden="1"/>
    <cellStyle name="Lien hypertexte visité" xfId="87" builtinId="9" hidden="1"/>
    <cellStyle name="Lien hypertexte visité" xfId="1003" builtinId="9" hidden="1"/>
    <cellStyle name="Lien hypertexte visité" xfId="179" builtinId="9" hidden="1"/>
    <cellStyle name="Lien hypertexte visité" xfId="727" builtinId="9" hidden="1"/>
    <cellStyle name="Lien hypertexte visité" xfId="369" builtinId="9" hidden="1"/>
    <cellStyle name="Lien hypertexte visité" xfId="17" builtinId="9" hidden="1"/>
    <cellStyle name="Lien hypertexte visité" xfId="813" builtinId="9" hidden="1"/>
    <cellStyle name="Lien hypertexte visité" xfId="1273" builtinId="9" hidden="1"/>
    <cellStyle name="Lien hypertexte visité" xfId="623" builtinId="9" hidden="1"/>
    <cellStyle name="Lien hypertexte visité" xfId="515" builtinId="9" hidden="1"/>
    <cellStyle name="Lien hypertexte visité" xfId="549" builtinId="9" hidden="1"/>
    <cellStyle name="Lien hypertexte visité" xfId="131" builtinId="9" hidden="1"/>
    <cellStyle name="Lien hypertexte visité" xfId="777" builtinId="9" hidden="1"/>
    <cellStyle name="Lien hypertexte visité" xfId="1357" builtinId="9" hidden="1"/>
    <cellStyle name="Lien hypertexte visité" xfId="1231" builtinId="9" hidden="1"/>
    <cellStyle name="Lien hypertexte visité" xfId="359" builtinId="9" hidden="1"/>
    <cellStyle name="Lien hypertexte visité" xfId="39" builtinId="9" hidden="1"/>
    <cellStyle name="Lien hypertexte visité" xfId="1269" builtinId="9" hidden="1"/>
    <cellStyle name="Lien hypertexte visité" xfId="381" builtinId="9" hidden="1"/>
    <cellStyle name="Lien hypertexte visité" xfId="375" builtinId="9" hidden="1"/>
    <cellStyle name="Lien hypertexte visité" xfId="1277" builtinId="9" hidden="1"/>
    <cellStyle name="Lien hypertexte visité" xfId="105" builtinId="9" hidden="1"/>
    <cellStyle name="Lien hypertexte visité" xfId="909" builtinId="9" hidden="1"/>
    <cellStyle name="Lien hypertexte visité" xfId="37" builtinId="9" hidden="1"/>
    <cellStyle name="Lien hypertexte visité" xfId="471" builtinId="9" hidden="1"/>
    <cellStyle name="Lien hypertexte visité" xfId="913" builtinId="9" hidden="1"/>
    <cellStyle name="Lien hypertexte visité" xfId="19" builtinId="9" hidden="1"/>
    <cellStyle name="Lien hypertexte visité" xfId="85" builtinId="9" hidden="1"/>
    <cellStyle name="Lien hypertexte visité" xfId="157" builtinId="9" hidden="1"/>
    <cellStyle name="Lien hypertexte visité" xfId="435" builtinId="9" hidden="1"/>
    <cellStyle name="Lien hypertexte visité" xfId="171" builtinId="9" hidden="1"/>
    <cellStyle name="Lien hypertexte visité" xfId="849" builtinId="9" hidden="1"/>
    <cellStyle name="Lien hypertexte visité" xfId="785" builtinId="9" hidden="1"/>
    <cellStyle name="Lien hypertexte visité" xfId="243" builtinId="9" hidden="1"/>
    <cellStyle name="Lien hypertexte visité" xfId="605" builtinId="9" hidden="1"/>
    <cellStyle name="Lien hypertexte visité" xfId="519" builtinId="9" hidden="1"/>
    <cellStyle name="Lien hypertexte visité" xfId="1205" builtinId="9" hidden="1"/>
    <cellStyle name="Lien hypertexte visité" xfId="127" builtinId="9" hidden="1"/>
    <cellStyle name="Lien hypertexte visité" xfId="801" builtinId="9" hidden="1"/>
    <cellStyle name="Lien hypertexte visité" xfId="33" builtinId="9" hidden="1"/>
    <cellStyle name="Lien hypertexte visité" xfId="389" builtinId="9" hidden="1"/>
    <cellStyle name="Lien hypertexte visité" xfId="1089" builtinId="9" hidden="1"/>
    <cellStyle name="Lien hypertexte visité" xfId="1377" builtinId="9" hidden="1"/>
    <cellStyle name="Lien hypertexte visité" xfId="739" builtinId="9" hidden="1"/>
    <cellStyle name="Lien hypertexte visité" xfId="79" builtinId="9" hidden="1"/>
    <cellStyle name="Lien hypertexte visité" xfId="99" builtinId="9" hidden="1"/>
    <cellStyle name="Lien hypertexte visité" xfId="83" builtinId="9" hidden="1"/>
    <cellStyle name="Lien hypertexte visité" xfId="965" builtinId="9" hidden="1"/>
    <cellStyle name="Lien hypertexte visité" xfId="115" builtinId="9" hidden="1"/>
    <cellStyle name="Lien hypertexte visité" xfId="23" builtinId="9" hidden="1"/>
    <cellStyle name="Lien hypertexte visité" xfId="165" builtinId="9" hidden="1"/>
    <cellStyle name="Lien hypertexte visité" xfId="181" builtinId="9" hidden="1"/>
    <cellStyle name="Lien hypertexte visité" xfId="101" builtinId="9" hidden="1"/>
    <cellStyle name="Lien hypertexte visité" xfId="219" builtinId="9" hidden="1"/>
    <cellStyle name="Lien hypertexte visité" xfId="761" builtinId="9" hidden="1"/>
    <cellStyle name="Lien hypertexte visité" xfId="621" builtinId="9" hidden="1"/>
    <cellStyle name="Lien hypertexte visité" xfId="25" builtinId="9" hidden="1"/>
    <cellStyle name="Lien hypertexte visité" xfId="259" builtinId="9" hidden="1"/>
    <cellStyle name="Lien hypertexte visité" xfId="377" builtinId="9" hidden="1"/>
    <cellStyle name="Lien hypertexte visité" xfId="309" builtinId="9" hidden="1"/>
    <cellStyle name="Lien hypertexte visité" xfId="399" builtinId="9" hidden="1"/>
    <cellStyle name="Lien hypertexte visité" xfId="791" builtinId="9" hidden="1"/>
    <cellStyle name="Lien hypertexte visité" xfId="765" builtinId="9" hidden="1"/>
    <cellStyle name="Lien hypertexte visité" xfId="143" builtinId="9" hidden="1"/>
    <cellStyle name="Lien hypertexte visité" xfId="197" builtinId="9" hidden="1"/>
    <cellStyle name="Milliers 2" xfId="3" xr:uid="{00000000-0005-0000-0000-00005F050000}"/>
    <cellStyle name="Milliers 2 2" xfId="1440" xr:uid="{00000000-0005-0000-0000-000060050000}"/>
    <cellStyle name="Monétaire" xfId="1748" builtinId="4"/>
    <cellStyle name="Monétaire 2" xfId="1382" xr:uid="{00000000-0005-0000-0000-000062050000}"/>
    <cellStyle name="Monétaire 2 2" xfId="1443" xr:uid="{00000000-0005-0000-0000-000063050000}"/>
    <cellStyle name="Monétaire 2 2 2" xfId="1811" xr:uid="{00000000-0005-0000-0000-000064050000}"/>
    <cellStyle name="Monétaire 2 3" xfId="1751" xr:uid="{00000000-0005-0000-0000-000065050000}"/>
    <cellStyle name="Monétaire 3" xfId="2115" xr:uid="{00000000-0005-0000-0000-000066050000}"/>
    <cellStyle name="Monétaire 5" xfId="2119" xr:uid="{A72827E4-FFA1-4F3F-82B3-A9ADEDB04FAD}"/>
    <cellStyle name="Normal" xfId="0" builtinId="0"/>
    <cellStyle name="Normal 2" xfId="1" xr:uid="{00000000-0005-0000-0000-000068050000}"/>
    <cellStyle name="Normal 2 2" xfId="1543" xr:uid="{00000000-0005-0000-0000-000069050000}"/>
    <cellStyle name="Normal 2 4" xfId="2118" xr:uid="{72EC7CDD-B883-441F-88B4-2D31FB26F98A}"/>
    <cellStyle name="Normal 3" xfId="2" xr:uid="{00000000-0005-0000-0000-00006A050000}"/>
    <cellStyle name="Normal 4" xfId="1164" xr:uid="{00000000-0005-0000-0000-00006B050000}"/>
    <cellStyle name="Normal 4 10" xfId="1396" xr:uid="{00000000-0005-0000-0000-00006C050000}"/>
    <cellStyle name="Normal 4 10 2" xfId="1457" xr:uid="{00000000-0005-0000-0000-00006D050000}"/>
    <cellStyle name="Normal 4 10 2 2" xfId="1640" xr:uid="{00000000-0005-0000-0000-00006E050000}"/>
    <cellStyle name="Normal 4 10 2 2 2" xfId="2007" xr:uid="{00000000-0005-0000-0000-00006F050000}"/>
    <cellStyle name="Normal 4 10 2 3" xfId="1825" xr:uid="{00000000-0005-0000-0000-000070050000}"/>
    <cellStyle name="Normal 4 10 3" xfId="1581" xr:uid="{00000000-0005-0000-0000-000071050000}"/>
    <cellStyle name="Normal 4 10 3 2" xfId="1948" xr:uid="{00000000-0005-0000-0000-000072050000}"/>
    <cellStyle name="Normal 4 10 4" xfId="1765" xr:uid="{00000000-0005-0000-0000-000073050000}"/>
    <cellStyle name="Normal 4 11" xfId="1398" xr:uid="{00000000-0005-0000-0000-000074050000}"/>
    <cellStyle name="Normal 4 11 2" xfId="1459" xr:uid="{00000000-0005-0000-0000-000075050000}"/>
    <cellStyle name="Normal 4 11 2 2" xfId="1642" xr:uid="{00000000-0005-0000-0000-000076050000}"/>
    <cellStyle name="Normal 4 11 2 2 2" xfId="2009" xr:uid="{00000000-0005-0000-0000-000077050000}"/>
    <cellStyle name="Normal 4 11 2 3" xfId="1827" xr:uid="{00000000-0005-0000-0000-000078050000}"/>
    <cellStyle name="Normal 4 11 3" xfId="1583" xr:uid="{00000000-0005-0000-0000-000079050000}"/>
    <cellStyle name="Normal 4 11 3 2" xfId="1950" xr:uid="{00000000-0005-0000-0000-00007A050000}"/>
    <cellStyle name="Normal 4 11 4" xfId="1767" xr:uid="{00000000-0005-0000-0000-00007B050000}"/>
    <cellStyle name="Normal 4 12" xfId="1400" xr:uid="{00000000-0005-0000-0000-00007C050000}"/>
    <cellStyle name="Normal 4 12 2" xfId="1461" xr:uid="{00000000-0005-0000-0000-00007D050000}"/>
    <cellStyle name="Normal 4 12 2 2" xfId="1644" xr:uid="{00000000-0005-0000-0000-00007E050000}"/>
    <cellStyle name="Normal 4 12 2 2 2" xfId="2011" xr:uid="{00000000-0005-0000-0000-00007F050000}"/>
    <cellStyle name="Normal 4 12 2 3" xfId="1829" xr:uid="{00000000-0005-0000-0000-000080050000}"/>
    <cellStyle name="Normal 4 12 3" xfId="1585" xr:uid="{00000000-0005-0000-0000-000081050000}"/>
    <cellStyle name="Normal 4 12 3 2" xfId="1952" xr:uid="{00000000-0005-0000-0000-000082050000}"/>
    <cellStyle name="Normal 4 12 4" xfId="1769" xr:uid="{00000000-0005-0000-0000-000083050000}"/>
    <cellStyle name="Normal 4 13" xfId="1402" xr:uid="{00000000-0005-0000-0000-000084050000}"/>
    <cellStyle name="Normal 4 13 2" xfId="1463" xr:uid="{00000000-0005-0000-0000-000085050000}"/>
    <cellStyle name="Normal 4 13 2 2" xfId="1646" xr:uid="{00000000-0005-0000-0000-000086050000}"/>
    <cellStyle name="Normal 4 13 2 2 2" xfId="2013" xr:uid="{00000000-0005-0000-0000-000087050000}"/>
    <cellStyle name="Normal 4 13 2 3" xfId="1831" xr:uid="{00000000-0005-0000-0000-000088050000}"/>
    <cellStyle name="Normal 4 13 3" xfId="1587" xr:uid="{00000000-0005-0000-0000-000089050000}"/>
    <cellStyle name="Normal 4 13 3 2" xfId="1954" xr:uid="{00000000-0005-0000-0000-00008A050000}"/>
    <cellStyle name="Normal 4 13 4" xfId="1771" xr:uid="{00000000-0005-0000-0000-00008B050000}"/>
    <cellStyle name="Normal 4 14" xfId="1404" xr:uid="{00000000-0005-0000-0000-00008C050000}"/>
    <cellStyle name="Normal 4 14 2" xfId="1465" xr:uid="{00000000-0005-0000-0000-00008D050000}"/>
    <cellStyle name="Normal 4 14 2 2" xfId="1648" xr:uid="{00000000-0005-0000-0000-00008E050000}"/>
    <cellStyle name="Normal 4 14 2 2 2" xfId="2015" xr:uid="{00000000-0005-0000-0000-00008F050000}"/>
    <cellStyle name="Normal 4 14 2 3" xfId="1833" xr:uid="{00000000-0005-0000-0000-000090050000}"/>
    <cellStyle name="Normal 4 14 3" xfId="1589" xr:uid="{00000000-0005-0000-0000-000091050000}"/>
    <cellStyle name="Normal 4 14 3 2" xfId="1956" xr:uid="{00000000-0005-0000-0000-000092050000}"/>
    <cellStyle name="Normal 4 14 4" xfId="1773" xr:uid="{00000000-0005-0000-0000-000093050000}"/>
    <cellStyle name="Normal 4 15" xfId="1406" xr:uid="{00000000-0005-0000-0000-000094050000}"/>
    <cellStyle name="Normal 4 15 2" xfId="1467" xr:uid="{00000000-0005-0000-0000-000095050000}"/>
    <cellStyle name="Normal 4 15 2 2" xfId="1650" xr:uid="{00000000-0005-0000-0000-000096050000}"/>
    <cellStyle name="Normal 4 15 2 2 2" xfId="2017" xr:uid="{00000000-0005-0000-0000-000097050000}"/>
    <cellStyle name="Normal 4 15 2 3" xfId="1835" xr:uid="{00000000-0005-0000-0000-000098050000}"/>
    <cellStyle name="Normal 4 15 3" xfId="1591" xr:uid="{00000000-0005-0000-0000-000099050000}"/>
    <cellStyle name="Normal 4 15 3 2" xfId="1958" xr:uid="{00000000-0005-0000-0000-00009A050000}"/>
    <cellStyle name="Normal 4 15 4" xfId="1775" xr:uid="{00000000-0005-0000-0000-00009B050000}"/>
    <cellStyle name="Normal 4 16" xfId="1408" xr:uid="{00000000-0005-0000-0000-00009C050000}"/>
    <cellStyle name="Normal 4 16 2" xfId="1469" xr:uid="{00000000-0005-0000-0000-00009D050000}"/>
    <cellStyle name="Normal 4 16 2 2" xfId="1652" xr:uid="{00000000-0005-0000-0000-00009E050000}"/>
    <cellStyle name="Normal 4 16 2 2 2" xfId="2019" xr:uid="{00000000-0005-0000-0000-00009F050000}"/>
    <cellStyle name="Normal 4 16 2 3" xfId="1837" xr:uid="{00000000-0005-0000-0000-0000A0050000}"/>
    <cellStyle name="Normal 4 16 3" xfId="1593" xr:uid="{00000000-0005-0000-0000-0000A1050000}"/>
    <cellStyle name="Normal 4 16 3 2" xfId="1960" xr:uid="{00000000-0005-0000-0000-0000A2050000}"/>
    <cellStyle name="Normal 4 16 4" xfId="1777" xr:uid="{00000000-0005-0000-0000-0000A3050000}"/>
    <cellStyle name="Normal 4 17" xfId="1410" xr:uid="{00000000-0005-0000-0000-0000A4050000}"/>
    <cellStyle name="Normal 4 17 2" xfId="1471" xr:uid="{00000000-0005-0000-0000-0000A5050000}"/>
    <cellStyle name="Normal 4 17 2 2" xfId="1654" xr:uid="{00000000-0005-0000-0000-0000A6050000}"/>
    <cellStyle name="Normal 4 17 2 2 2" xfId="2021" xr:uid="{00000000-0005-0000-0000-0000A7050000}"/>
    <cellStyle name="Normal 4 17 2 3" xfId="1839" xr:uid="{00000000-0005-0000-0000-0000A8050000}"/>
    <cellStyle name="Normal 4 17 3" xfId="1595" xr:uid="{00000000-0005-0000-0000-0000A9050000}"/>
    <cellStyle name="Normal 4 17 3 2" xfId="1962" xr:uid="{00000000-0005-0000-0000-0000AA050000}"/>
    <cellStyle name="Normal 4 17 4" xfId="1779" xr:uid="{00000000-0005-0000-0000-0000AB050000}"/>
    <cellStyle name="Normal 4 18" xfId="1412" xr:uid="{00000000-0005-0000-0000-0000AC050000}"/>
    <cellStyle name="Normal 4 18 2" xfId="1473" xr:uid="{00000000-0005-0000-0000-0000AD050000}"/>
    <cellStyle name="Normal 4 18 2 2" xfId="1656" xr:uid="{00000000-0005-0000-0000-0000AE050000}"/>
    <cellStyle name="Normal 4 18 2 2 2" xfId="2023" xr:uid="{00000000-0005-0000-0000-0000AF050000}"/>
    <cellStyle name="Normal 4 18 2 3" xfId="1841" xr:uid="{00000000-0005-0000-0000-0000B0050000}"/>
    <cellStyle name="Normal 4 18 3" xfId="1597" xr:uid="{00000000-0005-0000-0000-0000B1050000}"/>
    <cellStyle name="Normal 4 18 3 2" xfId="1964" xr:uid="{00000000-0005-0000-0000-0000B2050000}"/>
    <cellStyle name="Normal 4 18 4" xfId="1781" xr:uid="{00000000-0005-0000-0000-0000B3050000}"/>
    <cellStyle name="Normal 4 19" xfId="1414" xr:uid="{00000000-0005-0000-0000-0000B4050000}"/>
    <cellStyle name="Normal 4 19 2" xfId="1475" xr:uid="{00000000-0005-0000-0000-0000B5050000}"/>
    <cellStyle name="Normal 4 19 2 2" xfId="1658" xr:uid="{00000000-0005-0000-0000-0000B6050000}"/>
    <cellStyle name="Normal 4 19 2 2 2" xfId="2025" xr:uid="{00000000-0005-0000-0000-0000B7050000}"/>
    <cellStyle name="Normal 4 19 2 3" xfId="1843" xr:uid="{00000000-0005-0000-0000-0000B8050000}"/>
    <cellStyle name="Normal 4 19 3" xfId="1599" xr:uid="{00000000-0005-0000-0000-0000B9050000}"/>
    <cellStyle name="Normal 4 19 3 2" xfId="1966" xr:uid="{00000000-0005-0000-0000-0000BA050000}"/>
    <cellStyle name="Normal 4 19 4" xfId="1783" xr:uid="{00000000-0005-0000-0000-0000BB050000}"/>
    <cellStyle name="Normal 4 2" xfId="1380" xr:uid="{00000000-0005-0000-0000-0000BC050000}"/>
    <cellStyle name="Normal 4 2 10" xfId="1401" xr:uid="{00000000-0005-0000-0000-0000BD050000}"/>
    <cellStyle name="Normal 4 2 10 2" xfId="1462" xr:uid="{00000000-0005-0000-0000-0000BE050000}"/>
    <cellStyle name="Normal 4 2 10 2 2" xfId="1645" xr:uid="{00000000-0005-0000-0000-0000BF050000}"/>
    <cellStyle name="Normal 4 2 10 2 2 2" xfId="2012" xr:uid="{00000000-0005-0000-0000-0000C0050000}"/>
    <cellStyle name="Normal 4 2 10 2 3" xfId="1830" xr:uid="{00000000-0005-0000-0000-0000C1050000}"/>
    <cellStyle name="Normal 4 2 10 3" xfId="1586" xr:uid="{00000000-0005-0000-0000-0000C2050000}"/>
    <cellStyle name="Normal 4 2 10 3 2" xfId="1953" xr:uid="{00000000-0005-0000-0000-0000C3050000}"/>
    <cellStyle name="Normal 4 2 10 4" xfId="1770" xr:uid="{00000000-0005-0000-0000-0000C4050000}"/>
    <cellStyle name="Normal 4 2 11" xfId="1403" xr:uid="{00000000-0005-0000-0000-0000C5050000}"/>
    <cellStyle name="Normal 4 2 11 2" xfId="1464" xr:uid="{00000000-0005-0000-0000-0000C6050000}"/>
    <cellStyle name="Normal 4 2 11 2 2" xfId="1647" xr:uid="{00000000-0005-0000-0000-0000C7050000}"/>
    <cellStyle name="Normal 4 2 11 2 2 2" xfId="2014" xr:uid="{00000000-0005-0000-0000-0000C8050000}"/>
    <cellStyle name="Normal 4 2 11 2 3" xfId="1832" xr:uid="{00000000-0005-0000-0000-0000C9050000}"/>
    <cellStyle name="Normal 4 2 11 3" xfId="1588" xr:uid="{00000000-0005-0000-0000-0000CA050000}"/>
    <cellStyle name="Normal 4 2 11 3 2" xfId="1955" xr:uid="{00000000-0005-0000-0000-0000CB050000}"/>
    <cellStyle name="Normal 4 2 11 4" xfId="1772" xr:uid="{00000000-0005-0000-0000-0000CC050000}"/>
    <cellStyle name="Normal 4 2 12" xfId="1405" xr:uid="{00000000-0005-0000-0000-0000CD050000}"/>
    <cellStyle name="Normal 4 2 12 2" xfId="1466" xr:uid="{00000000-0005-0000-0000-0000CE050000}"/>
    <cellStyle name="Normal 4 2 12 2 2" xfId="1649" xr:uid="{00000000-0005-0000-0000-0000CF050000}"/>
    <cellStyle name="Normal 4 2 12 2 2 2" xfId="2016" xr:uid="{00000000-0005-0000-0000-0000D0050000}"/>
    <cellStyle name="Normal 4 2 12 2 3" xfId="1834" xr:uid="{00000000-0005-0000-0000-0000D1050000}"/>
    <cellStyle name="Normal 4 2 12 3" xfId="1590" xr:uid="{00000000-0005-0000-0000-0000D2050000}"/>
    <cellStyle name="Normal 4 2 12 3 2" xfId="1957" xr:uid="{00000000-0005-0000-0000-0000D3050000}"/>
    <cellStyle name="Normal 4 2 12 4" xfId="1774" xr:uid="{00000000-0005-0000-0000-0000D4050000}"/>
    <cellStyle name="Normal 4 2 13" xfId="1407" xr:uid="{00000000-0005-0000-0000-0000D5050000}"/>
    <cellStyle name="Normal 4 2 13 2" xfId="1468" xr:uid="{00000000-0005-0000-0000-0000D6050000}"/>
    <cellStyle name="Normal 4 2 13 2 2" xfId="1651" xr:uid="{00000000-0005-0000-0000-0000D7050000}"/>
    <cellStyle name="Normal 4 2 13 2 2 2" xfId="2018" xr:uid="{00000000-0005-0000-0000-0000D8050000}"/>
    <cellStyle name="Normal 4 2 13 2 3" xfId="1836" xr:uid="{00000000-0005-0000-0000-0000D9050000}"/>
    <cellStyle name="Normal 4 2 13 3" xfId="1592" xr:uid="{00000000-0005-0000-0000-0000DA050000}"/>
    <cellStyle name="Normal 4 2 13 3 2" xfId="1959" xr:uid="{00000000-0005-0000-0000-0000DB050000}"/>
    <cellStyle name="Normal 4 2 13 4" xfId="1776" xr:uid="{00000000-0005-0000-0000-0000DC050000}"/>
    <cellStyle name="Normal 4 2 14" xfId="1409" xr:uid="{00000000-0005-0000-0000-0000DD050000}"/>
    <cellStyle name="Normal 4 2 14 2" xfId="1470" xr:uid="{00000000-0005-0000-0000-0000DE050000}"/>
    <cellStyle name="Normal 4 2 14 2 2" xfId="1653" xr:uid="{00000000-0005-0000-0000-0000DF050000}"/>
    <cellStyle name="Normal 4 2 14 2 2 2" xfId="2020" xr:uid="{00000000-0005-0000-0000-0000E0050000}"/>
    <cellStyle name="Normal 4 2 14 2 3" xfId="1838" xr:uid="{00000000-0005-0000-0000-0000E1050000}"/>
    <cellStyle name="Normal 4 2 14 3" xfId="1594" xr:uid="{00000000-0005-0000-0000-0000E2050000}"/>
    <cellStyle name="Normal 4 2 14 3 2" xfId="1961" xr:uid="{00000000-0005-0000-0000-0000E3050000}"/>
    <cellStyle name="Normal 4 2 14 4" xfId="1778" xr:uid="{00000000-0005-0000-0000-0000E4050000}"/>
    <cellStyle name="Normal 4 2 15" xfId="1411" xr:uid="{00000000-0005-0000-0000-0000E5050000}"/>
    <cellStyle name="Normal 4 2 15 2" xfId="1472" xr:uid="{00000000-0005-0000-0000-0000E6050000}"/>
    <cellStyle name="Normal 4 2 15 2 2" xfId="1655" xr:uid="{00000000-0005-0000-0000-0000E7050000}"/>
    <cellStyle name="Normal 4 2 15 2 2 2" xfId="2022" xr:uid="{00000000-0005-0000-0000-0000E8050000}"/>
    <cellStyle name="Normal 4 2 15 2 3" xfId="1840" xr:uid="{00000000-0005-0000-0000-0000E9050000}"/>
    <cellStyle name="Normal 4 2 15 3" xfId="1596" xr:uid="{00000000-0005-0000-0000-0000EA050000}"/>
    <cellStyle name="Normal 4 2 15 3 2" xfId="1963" xr:uid="{00000000-0005-0000-0000-0000EB050000}"/>
    <cellStyle name="Normal 4 2 15 4" xfId="1780" xr:uid="{00000000-0005-0000-0000-0000EC050000}"/>
    <cellStyle name="Normal 4 2 16" xfId="1413" xr:uid="{00000000-0005-0000-0000-0000ED050000}"/>
    <cellStyle name="Normal 4 2 16 2" xfId="1474" xr:uid="{00000000-0005-0000-0000-0000EE050000}"/>
    <cellStyle name="Normal 4 2 16 2 2" xfId="1657" xr:uid="{00000000-0005-0000-0000-0000EF050000}"/>
    <cellStyle name="Normal 4 2 16 2 2 2" xfId="2024" xr:uid="{00000000-0005-0000-0000-0000F0050000}"/>
    <cellStyle name="Normal 4 2 16 2 3" xfId="1842" xr:uid="{00000000-0005-0000-0000-0000F1050000}"/>
    <cellStyle name="Normal 4 2 16 3" xfId="1598" xr:uid="{00000000-0005-0000-0000-0000F2050000}"/>
    <cellStyle name="Normal 4 2 16 3 2" xfId="1965" xr:uid="{00000000-0005-0000-0000-0000F3050000}"/>
    <cellStyle name="Normal 4 2 16 4" xfId="1782" xr:uid="{00000000-0005-0000-0000-0000F4050000}"/>
    <cellStyle name="Normal 4 2 17" xfId="1415" xr:uid="{00000000-0005-0000-0000-0000F5050000}"/>
    <cellStyle name="Normal 4 2 17 2" xfId="1476" xr:uid="{00000000-0005-0000-0000-0000F6050000}"/>
    <cellStyle name="Normal 4 2 17 2 2" xfId="1659" xr:uid="{00000000-0005-0000-0000-0000F7050000}"/>
    <cellStyle name="Normal 4 2 17 2 2 2" xfId="2026" xr:uid="{00000000-0005-0000-0000-0000F8050000}"/>
    <cellStyle name="Normal 4 2 17 2 3" xfId="1844" xr:uid="{00000000-0005-0000-0000-0000F9050000}"/>
    <cellStyle name="Normal 4 2 17 3" xfId="1600" xr:uid="{00000000-0005-0000-0000-0000FA050000}"/>
    <cellStyle name="Normal 4 2 17 3 2" xfId="1967" xr:uid="{00000000-0005-0000-0000-0000FB050000}"/>
    <cellStyle name="Normal 4 2 17 4" xfId="1784" xr:uid="{00000000-0005-0000-0000-0000FC050000}"/>
    <cellStyle name="Normal 4 2 18" xfId="1417" xr:uid="{00000000-0005-0000-0000-0000FD050000}"/>
    <cellStyle name="Normal 4 2 18 2" xfId="1478" xr:uid="{00000000-0005-0000-0000-0000FE050000}"/>
    <cellStyle name="Normal 4 2 18 2 2" xfId="1661" xr:uid="{00000000-0005-0000-0000-0000FF050000}"/>
    <cellStyle name="Normal 4 2 18 2 2 2" xfId="2028" xr:uid="{00000000-0005-0000-0000-000000060000}"/>
    <cellStyle name="Normal 4 2 18 2 3" xfId="1846" xr:uid="{00000000-0005-0000-0000-000001060000}"/>
    <cellStyle name="Normal 4 2 18 3" xfId="1602" xr:uid="{00000000-0005-0000-0000-000002060000}"/>
    <cellStyle name="Normal 4 2 18 3 2" xfId="1969" xr:uid="{00000000-0005-0000-0000-000003060000}"/>
    <cellStyle name="Normal 4 2 18 4" xfId="1786" xr:uid="{00000000-0005-0000-0000-000004060000}"/>
    <cellStyle name="Normal 4 2 19" xfId="1419" xr:uid="{00000000-0005-0000-0000-000005060000}"/>
    <cellStyle name="Normal 4 2 19 2" xfId="1480" xr:uid="{00000000-0005-0000-0000-000006060000}"/>
    <cellStyle name="Normal 4 2 19 2 2" xfId="1663" xr:uid="{00000000-0005-0000-0000-000007060000}"/>
    <cellStyle name="Normal 4 2 19 2 2 2" xfId="2030" xr:uid="{00000000-0005-0000-0000-000008060000}"/>
    <cellStyle name="Normal 4 2 19 2 3" xfId="1848" xr:uid="{00000000-0005-0000-0000-000009060000}"/>
    <cellStyle name="Normal 4 2 19 3" xfId="1604" xr:uid="{00000000-0005-0000-0000-00000A060000}"/>
    <cellStyle name="Normal 4 2 19 3 2" xfId="1971" xr:uid="{00000000-0005-0000-0000-00000B060000}"/>
    <cellStyle name="Normal 4 2 19 4" xfId="1788" xr:uid="{00000000-0005-0000-0000-00000C060000}"/>
    <cellStyle name="Normal 4 2 2" xfId="1385" xr:uid="{00000000-0005-0000-0000-00000D060000}"/>
    <cellStyle name="Normal 4 2 2 2" xfId="1446" xr:uid="{00000000-0005-0000-0000-00000E060000}"/>
    <cellStyle name="Normal 4 2 2 2 2" xfId="1629" xr:uid="{00000000-0005-0000-0000-00000F060000}"/>
    <cellStyle name="Normal 4 2 2 2 2 2" xfId="1996" xr:uid="{00000000-0005-0000-0000-000010060000}"/>
    <cellStyle name="Normal 4 2 2 2 3" xfId="1814" xr:uid="{00000000-0005-0000-0000-000011060000}"/>
    <cellStyle name="Normal 4 2 2 3" xfId="1570" xr:uid="{00000000-0005-0000-0000-000012060000}"/>
    <cellStyle name="Normal 4 2 2 3 2" xfId="1937" xr:uid="{00000000-0005-0000-0000-000013060000}"/>
    <cellStyle name="Normal 4 2 2 4" xfId="1754" xr:uid="{00000000-0005-0000-0000-000014060000}"/>
    <cellStyle name="Normal 4 2 20" xfId="1421" xr:uid="{00000000-0005-0000-0000-000015060000}"/>
    <cellStyle name="Normal 4 2 20 2" xfId="1482" xr:uid="{00000000-0005-0000-0000-000016060000}"/>
    <cellStyle name="Normal 4 2 20 2 2" xfId="1665" xr:uid="{00000000-0005-0000-0000-000017060000}"/>
    <cellStyle name="Normal 4 2 20 2 2 2" xfId="2032" xr:uid="{00000000-0005-0000-0000-000018060000}"/>
    <cellStyle name="Normal 4 2 20 2 3" xfId="1850" xr:uid="{00000000-0005-0000-0000-000019060000}"/>
    <cellStyle name="Normal 4 2 20 3" xfId="1606" xr:uid="{00000000-0005-0000-0000-00001A060000}"/>
    <cellStyle name="Normal 4 2 20 3 2" xfId="1973" xr:uid="{00000000-0005-0000-0000-00001B060000}"/>
    <cellStyle name="Normal 4 2 20 4" xfId="1790" xr:uid="{00000000-0005-0000-0000-00001C060000}"/>
    <cellStyle name="Normal 4 2 21" xfId="1423" xr:uid="{00000000-0005-0000-0000-00001D060000}"/>
    <cellStyle name="Normal 4 2 21 2" xfId="1484" xr:uid="{00000000-0005-0000-0000-00001E060000}"/>
    <cellStyle name="Normal 4 2 21 2 2" xfId="1667" xr:uid="{00000000-0005-0000-0000-00001F060000}"/>
    <cellStyle name="Normal 4 2 21 2 2 2" xfId="2034" xr:uid="{00000000-0005-0000-0000-000020060000}"/>
    <cellStyle name="Normal 4 2 21 2 3" xfId="1852" xr:uid="{00000000-0005-0000-0000-000021060000}"/>
    <cellStyle name="Normal 4 2 21 3" xfId="1608" xr:uid="{00000000-0005-0000-0000-000022060000}"/>
    <cellStyle name="Normal 4 2 21 3 2" xfId="1975" xr:uid="{00000000-0005-0000-0000-000023060000}"/>
    <cellStyle name="Normal 4 2 21 4" xfId="1792" xr:uid="{00000000-0005-0000-0000-000024060000}"/>
    <cellStyle name="Normal 4 2 22" xfId="1425" xr:uid="{00000000-0005-0000-0000-000025060000}"/>
    <cellStyle name="Normal 4 2 22 2" xfId="1486" xr:uid="{00000000-0005-0000-0000-000026060000}"/>
    <cellStyle name="Normal 4 2 22 2 2" xfId="1669" xr:uid="{00000000-0005-0000-0000-000027060000}"/>
    <cellStyle name="Normal 4 2 22 2 2 2" xfId="2036" xr:uid="{00000000-0005-0000-0000-000028060000}"/>
    <cellStyle name="Normal 4 2 22 2 3" xfId="1854" xr:uid="{00000000-0005-0000-0000-000029060000}"/>
    <cellStyle name="Normal 4 2 22 3" xfId="1610" xr:uid="{00000000-0005-0000-0000-00002A060000}"/>
    <cellStyle name="Normal 4 2 22 3 2" xfId="1977" xr:uid="{00000000-0005-0000-0000-00002B060000}"/>
    <cellStyle name="Normal 4 2 22 4" xfId="1794" xr:uid="{00000000-0005-0000-0000-00002C060000}"/>
    <cellStyle name="Normal 4 2 23" xfId="1427" xr:uid="{00000000-0005-0000-0000-00002D060000}"/>
    <cellStyle name="Normal 4 2 23 2" xfId="1488" xr:uid="{00000000-0005-0000-0000-00002E060000}"/>
    <cellStyle name="Normal 4 2 23 2 2" xfId="1671" xr:uid="{00000000-0005-0000-0000-00002F060000}"/>
    <cellStyle name="Normal 4 2 23 2 2 2" xfId="2038" xr:uid="{00000000-0005-0000-0000-000030060000}"/>
    <cellStyle name="Normal 4 2 23 2 3" xfId="1856" xr:uid="{00000000-0005-0000-0000-000031060000}"/>
    <cellStyle name="Normal 4 2 23 3" xfId="1612" xr:uid="{00000000-0005-0000-0000-000032060000}"/>
    <cellStyle name="Normal 4 2 23 3 2" xfId="1979" xr:uid="{00000000-0005-0000-0000-000033060000}"/>
    <cellStyle name="Normal 4 2 23 4" xfId="1796" xr:uid="{00000000-0005-0000-0000-000034060000}"/>
    <cellStyle name="Normal 4 2 24" xfId="1429" xr:uid="{00000000-0005-0000-0000-000035060000}"/>
    <cellStyle name="Normal 4 2 24 2" xfId="1490" xr:uid="{00000000-0005-0000-0000-000036060000}"/>
    <cellStyle name="Normal 4 2 24 2 2" xfId="1673" xr:uid="{00000000-0005-0000-0000-000037060000}"/>
    <cellStyle name="Normal 4 2 24 2 2 2" xfId="2040" xr:uid="{00000000-0005-0000-0000-000038060000}"/>
    <cellStyle name="Normal 4 2 24 2 3" xfId="1858" xr:uid="{00000000-0005-0000-0000-000039060000}"/>
    <cellStyle name="Normal 4 2 24 3" xfId="1614" xr:uid="{00000000-0005-0000-0000-00003A060000}"/>
    <cellStyle name="Normal 4 2 24 3 2" xfId="1981" xr:uid="{00000000-0005-0000-0000-00003B060000}"/>
    <cellStyle name="Normal 4 2 24 4" xfId="1798" xr:uid="{00000000-0005-0000-0000-00003C060000}"/>
    <cellStyle name="Normal 4 2 25" xfId="1431" xr:uid="{00000000-0005-0000-0000-00003D060000}"/>
    <cellStyle name="Normal 4 2 25 2" xfId="1492" xr:uid="{00000000-0005-0000-0000-00003E060000}"/>
    <cellStyle name="Normal 4 2 25 2 2" xfId="1675" xr:uid="{00000000-0005-0000-0000-00003F060000}"/>
    <cellStyle name="Normal 4 2 25 2 2 2" xfId="2042" xr:uid="{00000000-0005-0000-0000-000040060000}"/>
    <cellStyle name="Normal 4 2 25 2 3" xfId="1860" xr:uid="{00000000-0005-0000-0000-000041060000}"/>
    <cellStyle name="Normal 4 2 25 3" xfId="1616" xr:uid="{00000000-0005-0000-0000-000042060000}"/>
    <cellStyle name="Normal 4 2 25 3 2" xfId="1983" xr:uid="{00000000-0005-0000-0000-000043060000}"/>
    <cellStyle name="Normal 4 2 25 4" xfId="1800" xr:uid="{00000000-0005-0000-0000-000044060000}"/>
    <cellStyle name="Normal 4 2 26" xfId="1433" xr:uid="{00000000-0005-0000-0000-000045060000}"/>
    <cellStyle name="Normal 4 2 26 2" xfId="1494" xr:uid="{00000000-0005-0000-0000-000046060000}"/>
    <cellStyle name="Normal 4 2 26 2 2" xfId="1677" xr:uid="{00000000-0005-0000-0000-000047060000}"/>
    <cellStyle name="Normal 4 2 26 2 2 2" xfId="2044" xr:uid="{00000000-0005-0000-0000-000048060000}"/>
    <cellStyle name="Normal 4 2 26 2 3" xfId="1862" xr:uid="{00000000-0005-0000-0000-000049060000}"/>
    <cellStyle name="Normal 4 2 26 3" xfId="1618" xr:uid="{00000000-0005-0000-0000-00004A060000}"/>
    <cellStyle name="Normal 4 2 26 3 2" xfId="1985" xr:uid="{00000000-0005-0000-0000-00004B060000}"/>
    <cellStyle name="Normal 4 2 26 4" xfId="1802" xr:uid="{00000000-0005-0000-0000-00004C060000}"/>
    <cellStyle name="Normal 4 2 27" xfId="1435" xr:uid="{00000000-0005-0000-0000-00004D060000}"/>
    <cellStyle name="Normal 4 2 27 2" xfId="1496" xr:uid="{00000000-0005-0000-0000-00004E060000}"/>
    <cellStyle name="Normal 4 2 27 2 2" xfId="1679" xr:uid="{00000000-0005-0000-0000-00004F060000}"/>
    <cellStyle name="Normal 4 2 27 2 2 2" xfId="2046" xr:uid="{00000000-0005-0000-0000-000050060000}"/>
    <cellStyle name="Normal 4 2 27 2 3" xfId="1864" xr:uid="{00000000-0005-0000-0000-000051060000}"/>
    <cellStyle name="Normal 4 2 27 3" xfId="1620" xr:uid="{00000000-0005-0000-0000-000052060000}"/>
    <cellStyle name="Normal 4 2 27 3 2" xfId="1987" xr:uid="{00000000-0005-0000-0000-000053060000}"/>
    <cellStyle name="Normal 4 2 27 4" xfId="1804" xr:uid="{00000000-0005-0000-0000-000054060000}"/>
    <cellStyle name="Normal 4 2 28" xfId="1437" xr:uid="{00000000-0005-0000-0000-000055060000}"/>
    <cellStyle name="Normal 4 2 28 2" xfId="1498" xr:uid="{00000000-0005-0000-0000-000056060000}"/>
    <cellStyle name="Normal 4 2 28 2 2" xfId="1681" xr:uid="{00000000-0005-0000-0000-000057060000}"/>
    <cellStyle name="Normal 4 2 28 2 2 2" xfId="2048" xr:uid="{00000000-0005-0000-0000-000058060000}"/>
    <cellStyle name="Normal 4 2 28 2 3" xfId="1866" xr:uid="{00000000-0005-0000-0000-000059060000}"/>
    <cellStyle name="Normal 4 2 28 3" xfId="1622" xr:uid="{00000000-0005-0000-0000-00005A060000}"/>
    <cellStyle name="Normal 4 2 28 3 2" xfId="1989" xr:uid="{00000000-0005-0000-0000-00005B060000}"/>
    <cellStyle name="Normal 4 2 28 4" xfId="1806" xr:uid="{00000000-0005-0000-0000-00005C060000}"/>
    <cellStyle name="Normal 4 2 29" xfId="1439" xr:uid="{00000000-0005-0000-0000-00005D060000}"/>
    <cellStyle name="Normal 4 2 29 2" xfId="1500" xr:uid="{00000000-0005-0000-0000-00005E060000}"/>
    <cellStyle name="Normal 4 2 29 2 2" xfId="1683" xr:uid="{00000000-0005-0000-0000-00005F060000}"/>
    <cellStyle name="Normal 4 2 29 2 2 2" xfId="2050" xr:uid="{00000000-0005-0000-0000-000060060000}"/>
    <cellStyle name="Normal 4 2 29 2 3" xfId="1868" xr:uid="{00000000-0005-0000-0000-000061060000}"/>
    <cellStyle name="Normal 4 2 29 3" xfId="1624" xr:uid="{00000000-0005-0000-0000-000062060000}"/>
    <cellStyle name="Normal 4 2 29 3 2" xfId="1991" xr:uid="{00000000-0005-0000-0000-000063060000}"/>
    <cellStyle name="Normal 4 2 29 4" xfId="1808" xr:uid="{00000000-0005-0000-0000-000064060000}"/>
    <cellStyle name="Normal 4 2 3" xfId="1387" xr:uid="{00000000-0005-0000-0000-000065060000}"/>
    <cellStyle name="Normal 4 2 3 2" xfId="1448" xr:uid="{00000000-0005-0000-0000-000066060000}"/>
    <cellStyle name="Normal 4 2 3 2 2" xfId="1631" xr:uid="{00000000-0005-0000-0000-000067060000}"/>
    <cellStyle name="Normal 4 2 3 2 2 2" xfId="1998" xr:uid="{00000000-0005-0000-0000-000068060000}"/>
    <cellStyle name="Normal 4 2 3 2 3" xfId="1816" xr:uid="{00000000-0005-0000-0000-000069060000}"/>
    <cellStyle name="Normal 4 2 3 3" xfId="1572" xr:uid="{00000000-0005-0000-0000-00006A060000}"/>
    <cellStyle name="Normal 4 2 3 3 2" xfId="1939" xr:uid="{00000000-0005-0000-0000-00006B060000}"/>
    <cellStyle name="Normal 4 2 3 4" xfId="1756" xr:uid="{00000000-0005-0000-0000-00006C060000}"/>
    <cellStyle name="Normal 4 2 30" xfId="1442" xr:uid="{00000000-0005-0000-0000-00006D060000}"/>
    <cellStyle name="Normal 4 2 30 2" xfId="1626" xr:uid="{00000000-0005-0000-0000-00006E060000}"/>
    <cellStyle name="Normal 4 2 30 2 2" xfId="1993" xr:uid="{00000000-0005-0000-0000-00006F060000}"/>
    <cellStyle name="Normal 4 2 30 3" xfId="1810" xr:uid="{00000000-0005-0000-0000-000070060000}"/>
    <cellStyle name="Normal 4 2 31" xfId="1502" xr:uid="{00000000-0005-0000-0000-000071060000}"/>
    <cellStyle name="Normal 4 2 31 2" xfId="1685" xr:uid="{00000000-0005-0000-0000-000072060000}"/>
    <cellStyle name="Normal 4 2 31 2 2" xfId="2052" xr:uid="{00000000-0005-0000-0000-000073060000}"/>
    <cellStyle name="Normal 4 2 31 3" xfId="1870" xr:uid="{00000000-0005-0000-0000-000074060000}"/>
    <cellStyle name="Normal 4 2 32" xfId="1504" xr:uid="{00000000-0005-0000-0000-000075060000}"/>
    <cellStyle name="Normal 4 2 32 2" xfId="1687" xr:uid="{00000000-0005-0000-0000-000076060000}"/>
    <cellStyle name="Normal 4 2 32 2 2" xfId="2054" xr:uid="{00000000-0005-0000-0000-000077060000}"/>
    <cellStyle name="Normal 4 2 32 3" xfId="1872" xr:uid="{00000000-0005-0000-0000-000078060000}"/>
    <cellStyle name="Normal 4 2 33" xfId="1506" xr:uid="{00000000-0005-0000-0000-000079060000}"/>
    <cellStyle name="Normal 4 2 33 2" xfId="1689" xr:uid="{00000000-0005-0000-0000-00007A060000}"/>
    <cellStyle name="Normal 4 2 33 2 2" xfId="2056" xr:uid="{00000000-0005-0000-0000-00007B060000}"/>
    <cellStyle name="Normal 4 2 33 3" xfId="1874" xr:uid="{00000000-0005-0000-0000-00007C060000}"/>
    <cellStyle name="Normal 4 2 34" xfId="1508" xr:uid="{00000000-0005-0000-0000-00007D060000}"/>
    <cellStyle name="Normal 4 2 34 2" xfId="1691" xr:uid="{00000000-0005-0000-0000-00007E060000}"/>
    <cellStyle name="Normal 4 2 34 2 2" xfId="2058" xr:uid="{00000000-0005-0000-0000-00007F060000}"/>
    <cellStyle name="Normal 4 2 34 3" xfId="1876" xr:uid="{00000000-0005-0000-0000-000080060000}"/>
    <cellStyle name="Normal 4 2 35" xfId="1510" xr:uid="{00000000-0005-0000-0000-000081060000}"/>
    <cellStyle name="Normal 4 2 35 2" xfId="1693" xr:uid="{00000000-0005-0000-0000-000082060000}"/>
    <cellStyle name="Normal 4 2 35 2 2" xfId="2060" xr:uid="{00000000-0005-0000-0000-000083060000}"/>
    <cellStyle name="Normal 4 2 35 3" xfId="1878" xr:uid="{00000000-0005-0000-0000-000084060000}"/>
    <cellStyle name="Normal 4 2 36" xfId="1512" xr:uid="{00000000-0005-0000-0000-000085060000}"/>
    <cellStyle name="Normal 4 2 36 2" xfId="1695" xr:uid="{00000000-0005-0000-0000-000086060000}"/>
    <cellStyle name="Normal 4 2 36 2 2" xfId="2062" xr:uid="{00000000-0005-0000-0000-000087060000}"/>
    <cellStyle name="Normal 4 2 36 3" xfId="1880" xr:uid="{00000000-0005-0000-0000-000088060000}"/>
    <cellStyle name="Normal 4 2 37" xfId="1514" xr:uid="{00000000-0005-0000-0000-000089060000}"/>
    <cellStyle name="Normal 4 2 37 2" xfId="1697" xr:uid="{00000000-0005-0000-0000-00008A060000}"/>
    <cellStyle name="Normal 4 2 37 2 2" xfId="2064" xr:uid="{00000000-0005-0000-0000-00008B060000}"/>
    <cellStyle name="Normal 4 2 37 3" xfId="1882" xr:uid="{00000000-0005-0000-0000-00008C060000}"/>
    <cellStyle name="Normal 4 2 38" xfId="1516" xr:uid="{00000000-0005-0000-0000-00008D060000}"/>
    <cellStyle name="Normal 4 2 38 2" xfId="1699" xr:uid="{00000000-0005-0000-0000-00008E060000}"/>
    <cellStyle name="Normal 4 2 38 2 2" xfId="2066" xr:uid="{00000000-0005-0000-0000-00008F060000}"/>
    <cellStyle name="Normal 4 2 38 3" xfId="1884" xr:uid="{00000000-0005-0000-0000-000090060000}"/>
    <cellStyle name="Normal 4 2 39" xfId="1518" xr:uid="{00000000-0005-0000-0000-000091060000}"/>
    <cellStyle name="Normal 4 2 39 2" xfId="1701" xr:uid="{00000000-0005-0000-0000-000092060000}"/>
    <cellStyle name="Normal 4 2 39 2 2" xfId="2068" xr:uid="{00000000-0005-0000-0000-000093060000}"/>
    <cellStyle name="Normal 4 2 39 3" xfId="1886" xr:uid="{00000000-0005-0000-0000-000094060000}"/>
    <cellStyle name="Normal 4 2 4" xfId="1389" xr:uid="{00000000-0005-0000-0000-000095060000}"/>
    <cellStyle name="Normal 4 2 4 2" xfId="1450" xr:uid="{00000000-0005-0000-0000-000096060000}"/>
    <cellStyle name="Normal 4 2 4 2 2" xfId="1633" xr:uid="{00000000-0005-0000-0000-000097060000}"/>
    <cellStyle name="Normal 4 2 4 2 2 2" xfId="2000" xr:uid="{00000000-0005-0000-0000-000098060000}"/>
    <cellStyle name="Normal 4 2 4 2 3" xfId="1818" xr:uid="{00000000-0005-0000-0000-000099060000}"/>
    <cellStyle name="Normal 4 2 4 3" xfId="1574" xr:uid="{00000000-0005-0000-0000-00009A060000}"/>
    <cellStyle name="Normal 4 2 4 3 2" xfId="1941" xr:uid="{00000000-0005-0000-0000-00009B060000}"/>
    <cellStyle name="Normal 4 2 4 4" xfId="1758" xr:uid="{00000000-0005-0000-0000-00009C060000}"/>
    <cellStyle name="Normal 4 2 40" xfId="1520" xr:uid="{00000000-0005-0000-0000-00009D060000}"/>
    <cellStyle name="Normal 4 2 40 2" xfId="1703" xr:uid="{00000000-0005-0000-0000-00009E060000}"/>
    <cellStyle name="Normal 4 2 40 2 2" xfId="2070" xr:uid="{00000000-0005-0000-0000-00009F060000}"/>
    <cellStyle name="Normal 4 2 40 3" xfId="1888" xr:uid="{00000000-0005-0000-0000-0000A0060000}"/>
    <cellStyle name="Normal 4 2 41" xfId="1522" xr:uid="{00000000-0005-0000-0000-0000A1060000}"/>
    <cellStyle name="Normal 4 2 41 2" xfId="1705" xr:uid="{00000000-0005-0000-0000-0000A2060000}"/>
    <cellStyle name="Normal 4 2 41 2 2" xfId="2072" xr:uid="{00000000-0005-0000-0000-0000A3060000}"/>
    <cellStyle name="Normal 4 2 41 3" xfId="1890" xr:uid="{00000000-0005-0000-0000-0000A4060000}"/>
    <cellStyle name="Normal 4 2 42" xfId="1524" xr:uid="{00000000-0005-0000-0000-0000A5060000}"/>
    <cellStyle name="Normal 4 2 42 2" xfId="1707" xr:uid="{00000000-0005-0000-0000-0000A6060000}"/>
    <cellStyle name="Normal 4 2 42 2 2" xfId="2074" xr:uid="{00000000-0005-0000-0000-0000A7060000}"/>
    <cellStyle name="Normal 4 2 42 3" xfId="1892" xr:uid="{00000000-0005-0000-0000-0000A8060000}"/>
    <cellStyle name="Normal 4 2 43" xfId="1526" xr:uid="{00000000-0005-0000-0000-0000A9060000}"/>
    <cellStyle name="Normal 4 2 43 2" xfId="1709" xr:uid="{00000000-0005-0000-0000-0000AA060000}"/>
    <cellStyle name="Normal 4 2 43 2 2" xfId="2076" xr:uid="{00000000-0005-0000-0000-0000AB060000}"/>
    <cellStyle name="Normal 4 2 43 3" xfId="1894" xr:uid="{00000000-0005-0000-0000-0000AC060000}"/>
    <cellStyle name="Normal 4 2 44" xfId="1528" xr:uid="{00000000-0005-0000-0000-0000AD060000}"/>
    <cellStyle name="Normal 4 2 44 2" xfId="1711" xr:uid="{00000000-0005-0000-0000-0000AE060000}"/>
    <cellStyle name="Normal 4 2 44 2 2" xfId="2078" xr:uid="{00000000-0005-0000-0000-0000AF060000}"/>
    <cellStyle name="Normal 4 2 44 3" xfId="1896" xr:uid="{00000000-0005-0000-0000-0000B0060000}"/>
    <cellStyle name="Normal 4 2 45" xfId="1530" xr:uid="{00000000-0005-0000-0000-0000B1060000}"/>
    <cellStyle name="Normal 4 2 45 2" xfId="1713" xr:uid="{00000000-0005-0000-0000-0000B2060000}"/>
    <cellStyle name="Normal 4 2 45 2 2" xfId="2080" xr:uid="{00000000-0005-0000-0000-0000B3060000}"/>
    <cellStyle name="Normal 4 2 45 3" xfId="1898" xr:uid="{00000000-0005-0000-0000-0000B4060000}"/>
    <cellStyle name="Normal 4 2 46" xfId="1532" xr:uid="{00000000-0005-0000-0000-0000B5060000}"/>
    <cellStyle name="Normal 4 2 46 2" xfId="1715" xr:uid="{00000000-0005-0000-0000-0000B6060000}"/>
    <cellStyle name="Normal 4 2 46 2 2" xfId="2082" xr:uid="{00000000-0005-0000-0000-0000B7060000}"/>
    <cellStyle name="Normal 4 2 46 3" xfId="1900" xr:uid="{00000000-0005-0000-0000-0000B8060000}"/>
    <cellStyle name="Normal 4 2 47" xfId="1534" xr:uid="{00000000-0005-0000-0000-0000B9060000}"/>
    <cellStyle name="Normal 4 2 47 2" xfId="1717" xr:uid="{00000000-0005-0000-0000-0000BA060000}"/>
    <cellStyle name="Normal 4 2 47 2 2" xfId="2084" xr:uid="{00000000-0005-0000-0000-0000BB060000}"/>
    <cellStyle name="Normal 4 2 47 3" xfId="1902" xr:uid="{00000000-0005-0000-0000-0000BC060000}"/>
    <cellStyle name="Normal 4 2 48" xfId="1536" xr:uid="{00000000-0005-0000-0000-0000BD060000}"/>
    <cellStyle name="Normal 4 2 48 2" xfId="1719" xr:uid="{00000000-0005-0000-0000-0000BE060000}"/>
    <cellStyle name="Normal 4 2 48 2 2" xfId="2086" xr:uid="{00000000-0005-0000-0000-0000BF060000}"/>
    <cellStyle name="Normal 4 2 48 3" xfId="1904" xr:uid="{00000000-0005-0000-0000-0000C0060000}"/>
    <cellStyle name="Normal 4 2 49" xfId="1538" xr:uid="{00000000-0005-0000-0000-0000C1060000}"/>
    <cellStyle name="Normal 4 2 49 2" xfId="1721" xr:uid="{00000000-0005-0000-0000-0000C2060000}"/>
    <cellStyle name="Normal 4 2 49 2 2" xfId="2088" xr:uid="{00000000-0005-0000-0000-0000C3060000}"/>
    <cellStyle name="Normal 4 2 49 3" xfId="1906" xr:uid="{00000000-0005-0000-0000-0000C4060000}"/>
    <cellStyle name="Normal 4 2 5" xfId="1391" xr:uid="{00000000-0005-0000-0000-0000C5060000}"/>
    <cellStyle name="Normal 4 2 5 2" xfId="1452" xr:uid="{00000000-0005-0000-0000-0000C6060000}"/>
    <cellStyle name="Normal 4 2 5 2 2" xfId="1635" xr:uid="{00000000-0005-0000-0000-0000C7060000}"/>
    <cellStyle name="Normal 4 2 5 2 2 2" xfId="2002" xr:uid="{00000000-0005-0000-0000-0000C8060000}"/>
    <cellStyle name="Normal 4 2 5 2 3" xfId="1820" xr:uid="{00000000-0005-0000-0000-0000C9060000}"/>
    <cellStyle name="Normal 4 2 5 3" xfId="1576" xr:uid="{00000000-0005-0000-0000-0000CA060000}"/>
    <cellStyle name="Normal 4 2 5 3 2" xfId="1943" xr:uid="{00000000-0005-0000-0000-0000CB060000}"/>
    <cellStyle name="Normal 4 2 5 4" xfId="1760" xr:uid="{00000000-0005-0000-0000-0000CC060000}"/>
    <cellStyle name="Normal 4 2 50" xfId="1540" xr:uid="{00000000-0005-0000-0000-0000CD060000}"/>
    <cellStyle name="Normal 4 2 50 2" xfId="1723" xr:uid="{00000000-0005-0000-0000-0000CE060000}"/>
    <cellStyle name="Normal 4 2 50 2 2" xfId="2090" xr:uid="{00000000-0005-0000-0000-0000CF060000}"/>
    <cellStyle name="Normal 4 2 50 3" xfId="1908" xr:uid="{00000000-0005-0000-0000-0000D0060000}"/>
    <cellStyle name="Normal 4 2 51" xfId="1542" xr:uid="{00000000-0005-0000-0000-0000D1060000}"/>
    <cellStyle name="Normal 4 2 51 2" xfId="1725" xr:uid="{00000000-0005-0000-0000-0000D2060000}"/>
    <cellStyle name="Normal 4 2 51 2 2" xfId="2092" xr:uid="{00000000-0005-0000-0000-0000D3060000}"/>
    <cellStyle name="Normal 4 2 51 3" xfId="1910" xr:uid="{00000000-0005-0000-0000-0000D4060000}"/>
    <cellStyle name="Normal 4 2 52" xfId="1545" xr:uid="{00000000-0005-0000-0000-0000D5060000}"/>
    <cellStyle name="Normal 4 2 52 2" xfId="1727" xr:uid="{00000000-0005-0000-0000-0000D6060000}"/>
    <cellStyle name="Normal 4 2 52 2 2" xfId="2094" xr:uid="{00000000-0005-0000-0000-0000D7060000}"/>
    <cellStyle name="Normal 4 2 52 3" xfId="1912" xr:uid="{00000000-0005-0000-0000-0000D8060000}"/>
    <cellStyle name="Normal 4 2 53" xfId="1547" xr:uid="{00000000-0005-0000-0000-0000D9060000}"/>
    <cellStyle name="Normal 4 2 53 2" xfId="1729" xr:uid="{00000000-0005-0000-0000-0000DA060000}"/>
    <cellStyle name="Normal 4 2 53 2 2" xfId="2096" xr:uid="{00000000-0005-0000-0000-0000DB060000}"/>
    <cellStyle name="Normal 4 2 53 3" xfId="1914" xr:uid="{00000000-0005-0000-0000-0000DC060000}"/>
    <cellStyle name="Normal 4 2 54" xfId="1549" xr:uid="{00000000-0005-0000-0000-0000DD060000}"/>
    <cellStyle name="Normal 4 2 54 2" xfId="1731" xr:uid="{00000000-0005-0000-0000-0000DE060000}"/>
    <cellStyle name="Normal 4 2 54 2 2" xfId="2098" xr:uid="{00000000-0005-0000-0000-0000DF060000}"/>
    <cellStyle name="Normal 4 2 54 3" xfId="1916" xr:uid="{00000000-0005-0000-0000-0000E0060000}"/>
    <cellStyle name="Normal 4 2 55" xfId="1551" xr:uid="{00000000-0005-0000-0000-0000E1060000}"/>
    <cellStyle name="Normal 4 2 55 2" xfId="1733" xr:uid="{00000000-0005-0000-0000-0000E2060000}"/>
    <cellStyle name="Normal 4 2 55 2 2" xfId="2100" xr:uid="{00000000-0005-0000-0000-0000E3060000}"/>
    <cellStyle name="Normal 4 2 55 3" xfId="1918" xr:uid="{00000000-0005-0000-0000-0000E4060000}"/>
    <cellStyle name="Normal 4 2 56" xfId="1553" xr:uid="{00000000-0005-0000-0000-0000E5060000}"/>
    <cellStyle name="Normal 4 2 56 2" xfId="1735" xr:uid="{00000000-0005-0000-0000-0000E6060000}"/>
    <cellStyle name="Normal 4 2 56 2 2" xfId="2102" xr:uid="{00000000-0005-0000-0000-0000E7060000}"/>
    <cellStyle name="Normal 4 2 56 3" xfId="1920" xr:uid="{00000000-0005-0000-0000-0000E8060000}"/>
    <cellStyle name="Normal 4 2 57" xfId="1555" xr:uid="{00000000-0005-0000-0000-0000E9060000}"/>
    <cellStyle name="Normal 4 2 57 2" xfId="1737" xr:uid="{00000000-0005-0000-0000-0000EA060000}"/>
    <cellStyle name="Normal 4 2 57 2 2" xfId="2104" xr:uid="{00000000-0005-0000-0000-0000EB060000}"/>
    <cellStyle name="Normal 4 2 57 3" xfId="1922" xr:uid="{00000000-0005-0000-0000-0000EC060000}"/>
    <cellStyle name="Normal 4 2 58" xfId="1557" xr:uid="{00000000-0005-0000-0000-0000ED060000}"/>
    <cellStyle name="Normal 4 2 58 2" xfId="1739" xr:uid="{00000000-0005-0000-0000-0000EE060000}"/>
    <cellStyle name="Normal 4 2 58 2 2" xfId="2106" xr:uid="{00000000-0005-0000-0000-0000EF060000}"/>
    <cellStyle name="Normal 4 2 58 3" xfId="1924" xr:uid="{00000000-0005-0000-0000-0000F0060000}"/>
    <cellStyle name="Normal 4 2 59" xfId="1559" xr:uid="{00000000-0005-0000-0000-0000F1060000}"/>
    <cellStyle name="Normal 4 2 59 2" xfId="1741" xr:uid="{00000000-0005-0000-0000-0000F2060000}"/>
    <cellStyle name="Normal 4 2 59 2 2" xfId="2108" xr:uid="{00000000-0005-0000-0000-0000F3060000}"/>
    <cellStyle name="Normal 4 2 59 3" xfId="1926" xr:uid="{00000000-0005-0000-0000-0000F4060000}"/>
    <cellStyle name="Normal 4 2 6" xfId="1393" xr:uid="{00000000-0005-0000-0000-0000F5060000}"/>
    <cellStyle name="Normal 4 2 6 2" xfId="1454" xr:uid="{00000000-0005-0000-0000-0000F6060000}"/>
    <cellStyle name="Normal 4 2 6 2 2" xfId="1637" xr:uid="{00000000-0005-0000-0000-0000F7060000}"/>
    <cellStyle name="Normal 4 2 6 2 2 2" xfId="2004" xr:uid="{00000000-0005-0000-0000-0000F8060000}"/>
    <cellStyle name="Normal 4 2 6 2 3" xfId="1822" xr:uid="{00000000-0005-0000-0000-0000F9060000}"/>
    <cellStyle name="Normal 4 2 6 3" xfId="1578" xr:uid="{00000000-0005-0000-0000-0000FA060000}"/>
    <cellStyle name="Normal 4 2 6 3 2" xfId="1945" xr:uid="{00000000-0005-0000-0000-0000FB060000}"/>
    <cellStyle name="Normal 4 2 6 4" xfId="1762" xr:uid="{00000000-0005-0000-0000-0000FC060000}"/>
    <cellStyle name="Normal 4 2 60" xfId="1561" xr:uid="{00000000-0005-0000-0000-0000FD060000}"/>
    <cellStyle name="Normal 4 2 60 2" xfId="1743" xr:uid="{00000000-0005-0000-0000-0000FE060000}"/>
    <cellStyle name="Normal 4 2 60 2 2" xfId="2110" xr:uid="{00000000-0005-0000-0000-0000FF060000}"/>
    <cellStyle name="Normal 4 2 60 3" xfId="1928" xr:uid="{00000000-0005-0000-0000-000000070000}"/>
    <cellStyle name="Normal 4 2 61" xfId="1563" xr:uid="{00000000-0005-0000-0000-000001070000}"/>
    <cellStyle name="Normal 4 2 61 2" xfId="1745" xr:uid="{00000000-0005-0000-0000-000002070000}"/>
    <cellStyle name="Normal 4 2 61 2 2" xfId="2112" xr:uid="{00000000-0005-0000-0000-000003070000}"/>
    <cellStyle name="Normal 4 2 61 3" xfId="1930" xr:uid="{00000000-0005-0000-0000-000004070000}"/>
    <cellStyle name="Normal 4 2 62" xfId="1567" xr:uid="{00000000-0005-0000-0000-000005070000}"/>
    <cellStyle name="Normal 4 2 62 2" xfId="1934" xr:uid="{00000000-0005-0000-0000-000006070000}"/>
    <cellStyle name="Normal 4 2 63" xfId="1750" xr:uid="{00000000-0005-0000-0000-000007070000}"/>
    <cellStyle name="Normal 4 2 7" xfId="1395" xr:uid="{00000000-0005-0000-0000-000008070000}"/>
    <cellStyle name="Normal 4 2 7 2" xfId="1456" xr:uid="{00000000-0005-0000-0000-000009070000}"/>
    <cellStyle name="Normal 4 2 7 2 2" xfId="1639" xr:uid="{00000000-0005-0000-0000-00000A070000}"/>
    <cellStyle name="Normal 4 2 7 2 2 2" xfId="2006" xr:uid="{00000000-0005-0000-0000-00000B070000}"/>
    <cellStyle name="Normal 4 2 7 2 3" xfId="1824" xr:uid="{00000000-0005-0000-0000-00000C070000}"/>
    <cellStyle name="Normal 4 2 7 3" xfId="1580" xr:uid="{00000000-0005-0000-0000-00000D070000}"/>
    <cellStyle name="Normal 4 2 7 3 2" xfId="1947" xr:uid="{00000000-0005-0000-0000-00000E070000}"/>
    <cellStyle name="Normal 4 2 7 4" xfId="1764" xr:uid="{00000000-0005-0000-0000-00000F070000}"/>
    <cellStyle name="Normal 4 2 8" xfId="1397" xr:uid="{00000000-0005-0000-0000-000010070000}"/>
    <cellStyle name="Normal 4 2 8 2" xfId="1458" xr:uid="{00000000-0005-0000-0000-000011070000}"/>
    <cellStyle name="Normal 4 2 8 2 2" xfId="1641" xr:uid="{00000000-0005-0000-0000-000012070000}"/>
    <cellStyle name="Normal 4 2 8 2 2 2" xfId="2008" xr:uid="{00000000-0005-0000-0000-000013070000}"/>
    <cellStyle name="Normal 4 2 8 2 3" xfId="1826" xr:uid="{00000000-0005-0000-0000-000014070000}"/>
    <cellStyle name="Normal 4 2 8 3" xfId="1582" xr:uid="{00000000-0005-0000-0000-000015070000}"/>
    <cellStyle name="Normal 4 2 8 3 2" xfId="1949" xr:uid="{00000000-0005-0000-0000-000016070000}"/>
    <cellStyle name="Normal 4 2 8 4" xfId="1766" xr:uid="{00000000-0005-0000-0000-000017070000}"/>
    <cellStyle name="Normal 4 2 9" xfId="1399" xr:uid="{00000000-0005-0000-0000-000018070000}"/>
    <cellStyle name="Normal 4 2 9 2" xfId="1460" xr:uid="{00000000-0005-0000-0000-000019070000}"/>
    <cellStyle name="Normal 4 2 9 2 2" xfId="1643" xr:uid="{00000000-0005-0000-0000-00001A070000}"/>
    <cellStyle name="Normal 4 2 9 2 2 2" xfId="2010" xr:uid="{00000000-0005-0000-0000-00001B070000}"/>
    <cellStyle name="Normal 4 2 9 2 3" xfId="1828" xr:uid="{00000000-0005-0000-0000-00001C070000}"/>
    <cellStyle name="Normal 4 2 9 3" xfId="1584" xr:uid="{00000000-0005-0000-0000-00001D070000}"/>
    <cellStyle name="Normal 4 2 9 3 2" xfId="1951" xr:uid="{00000000-0005-0000-0000-00001E070000}"/>
    <cellStyle name="Normal 4 2 9 4" xfId="1768" xr:uid="{00000000-0005-0000-0000-00001F070000}"/>
    <cellStyle name="Normal 4 20" xfId="1416" xr:uid="{00000000-0005-0000-0000-000020070000}"/>
    <cellStyle name="Normal 4 20 2" xfId="1477" xr:uid="{00000000-0005-0000-0000-000021070000}"/>
    <cellStyle name="Normal 4 20 2 2" xfId="1660" xr:uid="{00000000-0005-0000-0000-000022070000}"/>
    <cellStyle name="Normal 4 20 2 2 2" xfId="2027" xr:uid="{00000000-0005-0000-0000-000023070000}"/>
    <cellStyle name="Normal 4 20 2 3" xfId="1845" xr:uid="{00000000-0005-0000-0000-000024070000}"/>
    <cellStyle name="Normal 4 20 3" xfId="1601" xr:uid="{00000000-0005-0000-0000-000025070000}"/>
    <cellStyle name="Normal 4 20 3 2" xfId="1968" xr:uid="{00000000-0005-0000-0000-000026070000}"/>
    <cellStyle name="Normal 4 20 4" xfId="1785" xr:uid="{00000000-0005-0000-0000-000027070000}"/>
    <cellStyle name="Normal 4 21" xfId="1418" xr:uid="{00000000-0005-0000-0000-000028070000}"/>
    <cellStyle name="Normal 4 21 2" xfId="1479" xr:uid="{00000000-0005-0000-0000-000029070000}"/>
    <cellStyle name="Normal 4 21 2 2" xfId="1662" xr:uid="{00000000-0005-0000-0000-00002A070000}"/>
    <cellStyle name="Normal 4 21 2 2 2" xfId="2029" xr:uid="{00000000-0005-0000-0000-00002B070000}"/>
    <cellStyle name="Normal 4 21 2 3" xfId="1847" xr:uid="{00000000-0005-0000-0000-00002C070000}"/>
    <cellStyle name="Normal 4 21 3" xfId="1603" xr:uid="{00000000-0005-0000-0000-00002D070000}"/>
    <cellStyle name="Normal 4 21 3 2" xfId="1970" xr:uid="{00000000-0005-0000-0000-00002E070000}"/>
    <cellStyle name="Normal 4 21 4" xfId="1787" xr:uid="{00000000-0005-0000-0000-00002F070000}"/>
    <cellStyle name="Normal 4 22" xfId="1420" xr:uid="{00000000-0005-0000-0000-000030070000}"/>
    <cellStyle name="Normal 4 22 2" xfId="1481" xr:uid="{00000000-0005-0000-0000-000031070000}"/>
    <cellStyle name="Normal 4 22 2 2" xfId="1664" xr:uid="{00000000-0005-0000-0000-000032070000}"/>
    <cellStyle name="Normal 4 22 2 2 2" xfId="2031" xr:uid="{00000000-0005-0000-0000-000033070000}"/>
    <cellStyle name="Normal 4 22 2 3" xfId="1849" xr:uid="{00000000-0005-0000-0000-000034070000}"/>
    <cellStyle name="Normal 4 22 3" xfId="1605" xr:uid="{00000000-0005-0000-0000-000035070000}"/>
    <cellStyle name="Normal 4 22 3 2" xfId="1972" xr:uid="{00000000-0005-0000-0000-000036070000}"/>
    <cellStyle name="Normal 4 22 4" xfId="1789" xr:uid="{00000000-0005-0000-0000-000037070000}"/>
    <cellStyle name="Normal 4 23" xfId="1422" xr:uid="{00000000-0005-0000-0000-000038070000}"/>
    <cellStyle name="Normal 4 23 2" xfId="1483" xr:uid="{00000000-0005-0000-0000-000039070000}"/>
    <cellStyle name="Normal 4 23 2 2" xfId="1666" xr:uid="{00000000-0005-0000-0000-00003A070000}"/>
    <cellStyle name="Normal 4 23 2 2 2" xfId="2033" xr:uid="{00000000-0005-0000-0000-00003B070000}"/>
    <cellStyle name="Normal 4 23 2 3" xfId="1851" xr:uid="{00000000-0005-0000-0000-00003C070000}"/>
    <cellStyle name="Normal 4 23 3" xfId="1607" xr:uid="{00000000-0005-0000-0000-00003D070000}"/>
    <cellStyle name="Normal 4 23 3 2" xfId="1974" xr:uid="{00000000-0005-0000-0000-00003E070000}"/>
    <cellStyle name="Normal 4 23 4" xfId="1791" xr:uid="{00000000-0005-0000-0000-00003F070000}"/>
    <cellStyle name="Normal 4 24" xfId="1424" xr:uid="{00000000-0005-0000-0000-000040070000}"/>
    <cellStyle name="Normal 4 24 2" xfId="1485" xr:uid="{00000000-0005-0000-0000-000041070000}"/>
    <cellStyle name="Normal 4 24 2 2" xfId="1668" xr:uid="{00000000-0005-0000-0000-000042070000}"/>
    <cellStyle name="Normal 4 24 2 2 2" xfId="2035" xr:uid="{00000000-0005-0000-0000-000043070000}"/>
    <cellStyle name="Normal 4 24 2 3" xfId="1853" xr:uid="{00000000-0005-0000-0000-000044070000}"/>
    <cellStyle name="Normal 4 24 3" xfId="1609" xr:uid="{00000000-0005-0000-0000-000045070000}"/>
    <cellStyle name="Normal 4 24 3 2" xfId="1976" xr:uid="{00000000-0005-0000-0000-000046070000}"/>
    <cellStyle name="Normal 4 24 4" xfId="1793" xr:uid="{00000000-0005-0000-0000-000047070000}"/>
    <cellStyle name="Normal 4 25" xfId="1426" xr:uid="{00000000-0005-0000-0000-000048070000}"/>
    <cellStyle name="Normal 4 25 2" xfId="1487" xr:uid="{00000000-0005-0000-0000-000049070000}"/>
    <cellStyle name="Normal 4 25 2 2" xfId="1670" xr:uid="{00000000-0005-0000-0000-00004A070000}"/>
    <cellStyle name="Normal 4 25 2 2 2" xfId="2037" xr:uid="{00000000-0005-0000-0000-00004B070000}"/>
    <cellStyle name="Normal 4 25 2 3" xfId="1855" xr:uid="{00000000-0005-0000-0000-00004C070000}"/>
    <cellStyle name="Normal 4 25 3" xfId="1611" xr:uid="{00000000-0005-0000-0000-00004D070000}"/>
    <cellStyle name="Normal 4 25 3 2" xfId="1978" xr:uid="{00000000-0005-0000-0000-00004E070000}"/>
    <cellStyle name="Normal 4 25 4" xfId="1795" xr:uid="{00000000-0005-0000-0000-00004F070000}"/>
    <cellStyle name="Normal 4 26" xfId="1428" xr:uid="{00000000-0005-0000-0000-000050070000}"/>
    <cellStyle name="Normal 4 26 2" xfId="1489" xr:uid="{00000000-0005-0000-0000-000051070000}"/>
    <cellStyle name="Normal 4 26 2 2" xfId="1672" xr:uid="{00000000-0005-0000-0000-000052070000}"/>
    <cellStyle name="Normal 4 26 2 2 2" xfId="2039" xr:uid="{00000000-0005-0000-0000-000053070000}"/>
    <cellStyle name="Normal 4 26 2 3" xfId="1857" xr:uid="{00000000-0005-0000-0000-000054070000}"/>
    <cellStyle name="Normal 4 26 3" xfId="1613" xr:uid="{00000000-0005-0000-0000-000055070000}"/>
    <cellStyle name="Normal 4 26 3 2" xfId="1980" xr:uid="{00000000-0005-0000-0000-000056070000}"/>
    <cellStyle name="Normal 4 26 4" xfId="1797" xr:uid="{00000000-0005-0000-0000-000057070000}"/>
    <cellStyle name="Normal 4 27" xfId="1430" xr:uid="{00000000-0005-0000-0000-000058070000}"/>
    <cellStyle name="Normal 4 27 2" xfId="1491" xr:uid="{00000000-0005-0000-0000-000059070000}"/>
    <cellStyle name="Normal 4 27 2 2" xfId="1674" xr:uid="{00000000-0005-0000-0000-00005A070000}"/>
    <cellStyle name="Normal 4 27 2 2 2" xfId="2041" xr:uid="{00000000-0005-0000-0000-00005B070000}"/>
    <cellStyle name="Normal 4 27 2 3" xfId="1859" xr:uid="{00000000-0005-0000-0000-00005C070000}"/>
    <cellStyle name="Normal 4 27 3" xfId="1615" xr:uid="{00000000-0005-0000-0000-00005D070000}"/>
    <cellStyle name="Normal 4 27 3 2" xfId="1982" xr:uid="{00000000-0005-0000-0000-00005E070000}"/>
    <cellStyle name="Normal 4 27 4" xfId="1799" xr:uid="{00000000-0005-0000-0000-00005F070000}"/>
    <cellStyle name="Normal 4 28" xfId="1432" xr:uid="{00000000-0005-0000-0000-000060070000}"/>
    <cellStyle name="Normal 4 28 2" xfId="1493" xr:uid="{00000000-0005-0000-0000-000061070000}"/>
    <cellStyle name="Normal 4 28 2 2" xfId="1676" xr:uid="{00000000-0005-0000-0000-000062070000}"/>
    <cellStyle name="Normal 4 28 2 2 2" xfId="2043" xr:uid="{00000000-0005-0000-0000-000063070000}"/>
    <cellStyle name="Normal 4 28 2 3" xfId="1861" xr:uid="{00000000-0005-0000-0000-000064070000}"/>
    <cellStyle name="Normal 4 28 3" xfId="1617" xr:uid="{00000000-0005-0000-0000-000065070000}"/>
    <cellStyle name="Normal 4 28 3 2" xfId="1984" xr:uid="{00000000-0005-0000-0000-000066070000}"/>
    <cellStyle name="Normal 4 28 4" xfId="1801" xr:uid="{00000000-0005-0000-0000-000067070000}"/>
    <cellStyle name="Normal 4 29" xfId="1434" xr:uid="{00000000-0005-0000-0000-000068070000}"/>
    <cellStyle name="Normal 4 29 2" xfId="1495" xr:uid="{00000000-0005-0000-0000-000069070000}"/>
    <cellStyle name="Normal 4 29 2 2" xfId="1678" xr:uid="{00000000-0005-0000-0000-00006A070000}"/>
    <cellStyle name="Normal 4 29 2 2 2" xfId="2045" xr:uid="{00000000-0005-0000-0000-00006B070000}"/>
    <cellStyle name="Normal 4 29 2 3" xfId="1863" xr:uid="{00000000-0005-0000-0000-00006C070000}"/>
    <cellStyle name="Normal 4 29 3" xfId="1619" xr:uid="{00000000-0005-0000-0000-00006D070000}"/>
    <cellStyle name="Normal 4 29 3 2" xfId="1986" xr:uid="{00000000-0005-0000-0000-00006E070000}"/>
    <cellStyle name="Normal 4 29 4" xfId="1803" xr:uid="{00000000-0005-0000-0000-00006F070000}"/>
    <cellStyle name="Normal 4 3" xfId="1383" xr:uid="{00000000-0005-0000-0000-000070070000}"/>
    <cellStyle name="Normal 4 3 2" xfId="1444" xr:uid="{00000000-0005-0000-0000-000071070000}"/>
    <cellStyle name="Normal 4 3 2 2" xfId="1627" xr:uid="{00000000-0005-0000-0000-000072070000}"/>
    <cellStyle name="Normal 4 3 2 2 2" xfId="1994" xr:uid="{00000000-0005-0000-0000-000073070000}"/>
    <cellStyle name="Normal 4 3 2 3" xfId="1812" xr:uid="{00000000-0005-0000-0000-000074070000}"/>
    <cellStyle name="Normal 4 3 3" xfId="1568" xr:uid="{00000000-0005-0000-0000-000075070000}"/>
    <cellStyle name="Normal 4 3 3 2" xfId="1935" xr:uid="{00000000-0005-0000-0000-000076070000}"/>
    <cellStyle name="Normal 4 3 4" xfId="1752" xr:uid="{00000000-0005-0000-0000-000077070000}"/>
    <cellStyle name="Normal 4 30" xfId="1436" xr:uid="{00000000-0005-0000-0000-000078070000}"/>
    <cellStyle name="Normal 4 30 2" xfId="1497" xr:uid="{00000000-0005-0000-0000-000079070000}"/>
    <cellStyle name="Normal 4 30 2 2" xfId="1680" xr:uid="{00000000-0005-0000-0000-00007A070000}"/>
    <cellStyle name="Normal 4 30 2 2 2" xfId="2047" xr:uid="{00000000-0005-0000-0000-00007B070000}"/>
    <cellStyle name="Normal 4 30 2 3" xfId="1865" xr:uid="{00000000-0005-0000-0000-00007C070000}"/>
    <cellStyle name="Normal 4 30 3" xfId="1621" xr:uid="{00000000-0005-0000-0000-00007D070000}"/>
    <cellStyle name="Normal 4 30 3 2" xfId="1988" xr:uid="{00000000-0005-0000-0000-00007E070000}"/>
    <cellStyle name="Normal 4 30 4" xfId="1805" xr:uid="{00000000-0005-0000-0000-00007F070000}"/>
    <cellStyle name="Normal 4 31" xfId="1438" xr:uid="{00000000-0005-0000-0000-000080070000}"/>
    <cellStyle name="Normal 4 31 2" xfId="1499" xr:uid="{00000000-0005-0000-0000-000081070000}"/>
    <cellStyle name="Normal 4 31 2 2" xfId="1682" xr:uid="{00000000-0005-0000-0000-000082070000}"/>
    <cellStyle name="Normal 4 31 2 2 2" xfId="2049" xr:uid="{00000000-0005-0000-0000-000083070000}"/>
    <cellStyle name="Normal 4 31 2 3" xfId="1867" xr:uid="{00000000-0005-0000-0000-000084070000}"/>
    <cellStyle name="Normal 4 31 3" xfId="1623" xr:uid="{00000000-0005-0000-0000-000085070000}"/>
    <cellStyle name="Normal 4 31 3 2" xfId="1990" xr:uid="{00000000-0005-0000-0000-000086070000}"/>
    <cellStyle name="Normal 4 31 4" xfId="1807" xr:uid="{00000000-0005-0000-0000-000087070000}"/>
    <cellStyle name="Normal 4 32" xfId="1441" xr:uid="{00000000-0005-0000-0000-000088070000}"/>
    <cellStyle name="Normal 4 32 2" xfId="1625" xr:uid="{00000000-0005-0000-0000-000089070000}"/>
    <cellStyle name="Normal 4 32 2 2" xfId="1992" xr:uid="{00000000-0005-0000-0000-00008A070000}"/>
    <cellStyle name="Normal 4 32 3" xfId="1809" xr:uid="{00000000-0005-0000-0000-00008B070000}"/>
    <cellStyle name="Normal 4 33" xfId="1501" xr:uid="{00000000-0005-0000-0000-00008C070000}"/>
    <cellStyle name="Normal 4 33 2" xfId="1684" xr:uid="{00000000-0005-0000-0000-00008D070000}"/>
    <cellStyle name="Normal 4 33 2 2" xfId="2051" xr:uid="{00000000-0005-0000-0000-00008E070000}"/>
    <cellStyle name="Normal 4 33 3" xfId="1869" xr:uid="{00000000-0005-0000-0000-00008F070000}"/>
    <cellStyle name="Normal 4 34" xfId="1503" xr:uid="{00000000-0005-0000-0000-000090070000}"/>
    <cellStyle name="Normal 4 34 2" xfId="1686" xr:uid="{00000000-0005-0000-0000-000091070000}"/>
    <cellStyle name="Normal 4 34 2 2" xfId="2053" xr:uid="{00000000-0005-0000-0000-000092070000}"/>
    <cellStyle name="Normal 4 34 3" xfId="1871" xr:uid="{00000000-0005-0000-0000-000093070000}"/>
    <cellStyle name="Normal 4 35" xfId="1505" xr:uid="{00000000-0005-0000-0000-000094070000}"/>
    <cellStyle name="Normal 4 35 2" xfId="1688" xr:uid="{00000000-0005-0000-0000-000095070000}"/>
    <cellStyle name="Normal 4 35 2 2" xfId="2055" xr:uid="{00000000-0005-0000-0000-000096070000}"/>
    <cellStyle name="Normal 4 35 3" xfId="1873" xr:uid="{00000000-0005-0000-0000-000097070000}"/>
    <cellStyle name="Normal 4 36" xfId="1507" xr:uid="{00000000-0005-0000-0000-000098070000}"/>
    <cellStyle name="Normal 4 36 2" xfId="1690" xr:uid="{00000000-0005-0000-0000-000099070000}"/>
    <cellStyle name="Normal 4 36 2 2" xfId="2057" xr:uid="{00000000-0005-0000-0000-00009A070000}"/>
    <cellStyle name="Normal 4 36 3" xfId="1875" xr:uid="{00000000-0005-0000-0000-00009B070000}"/>
    <cellStyle name="Normal 4 37" xfId="1509" xr:uid="{00000000-0005-0000-0000-00009C070000}"/>
    <cellStyle name="Normal 4 37 2" xfId="1692" xr:uid="{00000000-0005-0000-0000-00009D070000}"/>
    <cellStyle name="Normal 4 37 2 2" xfId="2059" xr:uid="{00000000-0005-0000-0000-00009E070000}"/>
    <cellStyle name="Normal 4 37 3" xfId="1877" xr:uid="{00000000-0005-0000-0000-00009F070000}"/>
    <cellStyle name="Normal 4 38" xfId="1511" xr:uid="{00000000-0005-0000-0000-0000A0070000}"/>
    <cellStyle name="Normal 4 38 2" xfId="1694" xr:uid="{00000000-0005-0000-0000-0000A1070000}"/>
    <cellStyle name="Normal 4 38 2 2" xfId="2061" xr:uid="{00000000-0005-0000-0000-0000A2070000}"/>
    <cellStyle name="Normal 4 38 3" xfId="1879" xr:uid="{00000000-0005-0000-0000-0000A3070000}"/>
    <cellStyle name="Normal 4 39" xfId="1513" xr:uid="{00000000-0005-0000-0000-0000A4070000}"/>
    <cellStyle name="Normal 4 39 2" xfId="1696" xr:uid="{00000000-0005-0000-0000-0000A5070000}"/>
    <cellStyle name="Normal 4 39 2 2" xfId="2063" xr:uid="{00000000-0005-0000-0000-0000A6070000}"/>
    <cellStyle name="Normal 4 39 3" xfId="1881" xr:uid="{00000000-0005-0000-0000-0000A7070000}"/>
    <cellStyle name="Normal 4 4" xfId="1384" xr:uid="{00000000-0005-0000-0000-0000A8070000}"/>
    <cellStyle name="Normal 4 4 2" xfId="1445" xr:uid="{00000000-0005-0000-0000-0000A9070000}"/>
    <cellStyle name="Normal 4 4 2 2" xfId="1628" xr:uid="{00000000-0005-0000-0000-0000AA070000}"/>
    <cellStyle name="Normal 4 4 2 2 2" xfId="1995" xr:uid="{00000000-0005-0000-0000-0000AB070000}"/>
    <cellStyle name="Normal 4 4 2 3" xfId="1813" xr:uid="{00000000-0005-0000-0000-0000AC070000}"/>
    <cellStyle name="Normal 4 4 3" xfId="1569" xr:uid="{00000000-0005-0000-0000-0000AD070000}"/>
    <cellStyle name="Normal 4 4 3 2" xfId="1936" xr:uid="{00000000-0005-0000-0000-0000AE070000}"/>
    <cellStyle name="Normal 4 4 4" xfId="1753" xr:uid="{00000000-0005-0000-0000-0000AF070000}"/>
    <cellStyle name="Normal 4 40" xfId="1515" xr:uid="{00000000-0005-0000-0000-0000B0070000}"/>
    <cellStyle name="Normal 4 40 2" xfId="1698" xr:uid="{00000000-0005-0000-0000-0000B1070000}"/>
    <cellStyle name="Normal 4 40 2 2" xfId="2065" xr:uid="{00000000-0005-0000-0000-0000B2070000}"/>
    <cellStyle name="Normal 4 40 3" xfId="1883" xr:uid="{00000000-0005-0000-0000-0000B3070000}"/>
    <cellStyle name="Normal 4 41" xfId="1517" xr:uid="{00000000-0005-0000-0000-0000B4070000}"/>
    <cellStyle name="Normal 4 41 2" xfId="1700" xr:uid="{00000000-0005-0000-0000-0000B5070000}"/>
    <cellStyle name="Normal 4 41 2 2" xfId="2067" xr:uid="{00000000-0005-0000-0000-0000B6070000}"/>
    <cellStyle name="Normal 4 41 3" xfId="1885" xr:uid="{00000000-0005-0000-0000-0000B7070000}"/>
    <cellStyle name="Normal 4 42" xfId="1519" xr:uid="{00000000-0005-0000-0000-0000B8070000}"/>
    <cellStyle name="Normal 4 42 2" xfId="1702" xr:uid="{00000000-0005-0000-0000-0000B9070000}"/>
    <cellStyle name="Normal 4 42 2 2" xfId="2069" xr:uid="{00000000-0005-0000-0000-0000BA070000}"/>
    <cellStyle name="Normal 4 42 3" xfId="1887" xr:uid="{00000000-0005-0000-0000-0000BB070000}"/>
    <cellStyle name="Normal 4 43" xfId="1521" xr:uid="{00000000-0005-0000-0000-0000BC070000}"/>
    <cellStyle name="Normal 4 43 2" xfId="1704" xr:uid="{00000000-0005-0000-0000-0000BD070000}"/>
    <cellStyle name="Normal 4 43 2 2" xfId="2071" xr:uid="{00000000-0005-0000-0000-0000BE070000}"/>
    <cellStyle name="Normal 4 43 3" xfId="1889" xr:uid="{00000000-0005-0000-0000-0000BF070000}"/>
    <cellStyle name="Normal 4 44" xfId="1523" xr:uid="{00000000-0005-0000-0000-0000C0070000}"/>
    <cellStyle name="Normal 4 44 2" xfId="1706" xr:uid="{00000000-0005-0000-0000-0000C1070000}"/>
    <cellStyle name="Normal 4 44 2 2" xfId="2073" xr:uid="{00000000-0005-0000-0000-0000C2070000}"/>
    <cellStyle name="Normal 4 44 3" xfId="1891" xr:uid="{00000000-0005-0000-0000-0000C3070000}"/>
    <cellStyle name="Normal 4 45" xfId="1525" xr:uid="{00000000-0005-0000-0000-0000C4070000}"/>
    <cellStyle name="Normal 4 45 2" xfId="1708" xr:uid="{00000000-0005-0000-0000-0000C5070000}"/>
    <cellStyle name="Normal 4 45 2 2" xfId="2075" xr:uid="{00000000-0005-0000-0000-0000C6070000}"/>
    <cellStyle name="Normal 4 45 3" xfId="1893" xr:uid="{00000000-0005-0000-0000-0000C7070000}"/>
    <cellStyle name="Normal 4 46" xfId="1527" xr:uid="{00000000-0005-0000-0000-0000C8070000}"/>
    <cellStyle name="Normal 4 46 2" xfId="1710" xr:uid="{00000000-0005-0000-0000-0000C9070000}"/>
    <cellStyle name="Normal 4 46 2 2" xfId="2077" xr:uid="{00000000-0005-0000-0000-0000CA070000}"/>
    <cellStyle name="Normal 4 46 3" xfId="1895" xr:uid="{00000000-0005-0000-0000-0000CB070000}"/>
    <cellStyle name="Normal 4 47" xfId="1529" xr:uid="{00000000-0005-0000-0000-0000CC070000}"/>
    <cellStyle name="Normal 4 47 2" xfId="1712" xr:uid="{00000000-0005-0000-0000-0000CD070000}"/>
    <cellStyle name="Normal 4 47 2 2" xfId="2079" xr:uid="{00000000-0005-0000-0000-0000CE070000}"/>
    <cellStyle name="Normal 4 47 3" xfId="1897" xr:uid="{00000000-0005-0000-0000-0000CF070000}"/>
    <cellStyle name="Normal 4 48" xfId="1531" xr:uid="{00000000-0005-0000-0000-0000D0070000}"/>
    <cellStyle name="Normal 4 48 2" xfId="1714" xr:uid="{00000000-0005-0000-0000-0000D1070000}"/>
    <cellStyle name="Normal 4 48 2 2" xfId="2081" xr:uid="{00000000-0005-0000-0000-0000D2070000}"/>
    <cellStyle name="Normal 4 48 3" xfId="1899" xr:uid="{00000000-0005-0000-0000-0000D3070000}"/>
    <cellStyle name="Normal 4 49" xfId="1533" xr:uid="{00000000-0005-0000-0000-0000D4070000}"/>
    <cellStyle name="Normal 4 49 2" xfId="1716" xr:uid="{00000000-0005-0000-0000-0000D5070000}"/>
    <cellStyle name="Normal 4 49 2 2" xfId="2083" xr:uid="{00000000-0005-0000-0000-0000D6070000}"/>
    <cellStyle name="Normal 4 49 3" xfId="1901" xr:uid="{00000000-0005-0000-0000-0000D7070000}"/>
    <cellStyle name="Normal 4 5" xfId="1386" xr:uid="{00000000-0005-0000-0000-0000D8070000}"/>
    <cellStyle name="Normal 4 5 2" xfId="1447" xr:uid="{00000000-0005-0000-0000-0000D9070000}"/>
    <cellStyle name="Normal 4 5 2 2" xfId="1630" xr:uid="{00000000-0005-0000-0000-0000DA070000}"/>
    <cellStyle name="Normal 4 5 2 2 2" xfId="1997" xr:uid="{00000000-0005-0000-0000-0000DB070000}"/>
    <cellStyle name="Normal 4 5 2 3" xfId="1815" xr:uid="{00000000-0005-0000-0000-0000DC070000}"/>
    <cellStyle name="Normal 4 5 3" xfId="1571" xr:uid="{00000000-0005-0000-0000-0000DD070000}"/>
    <cellStyle name="Normal 4 5 3 2" xfId="1938" xr:uid="{00000000-0005-0000-0000-0000DE070000}"/>
    <cellStyle name="Normal 4 5 4" xfId="1755" xr:uid="{00000000-0005-0000-0000-0000DF070000}"/>
    <cellStyle name="Normal 4 50" xfId="1535" xr:uid="{00000000-0005-0000-0000-0000E0070000}"/>
    <cellStyle name="Normal 4 50 2" xfId="1718" xr:uid="{00000000-0005-0000-0000-0000E1070000}"/>
    <cellStyle name="Normal 4 50 2 2" xfId="2085" xr:uid="{00000000-0005-0000-0000-0000E2070000}"/>
    <cellStyle name="Normal 4 50 3" xfId="1903" xr:uid="{00000000-0005-0000-0000-0000E3070000}"/>
    <cellStyle name="Normal 4 51" xfId="1537" xr:uid="{00000000-0005-0000-0000-0000E4070000}"/>
    <cellStyle name="Normal 4 51 2" xfId="1720" xr:uid="{00000000-0005-0000-0000-0000E5070000}"/>
    <cellStyle name="Normal 4 51 2 2" xfId="2087" xr:uid="{00000000-0005-0000-0000-0000E6070000}"/>
    <cellStyle name="Normal 4 51 3" xfId="1905" xr:uid="{00000000-0005-0000-0000-0000E7070000}"/>
    <cellStyle name="Normal 4 52" xfId="1539" xr:uid="{00000000-0005-0000-0000-0000E8070000}"/>
    <cellStyle name="Normal 4 52 2" xfId="1722" xr:uid="{00000000-0005-0000-0000-0000E9070000}"/>
    <cellStyle name="Normal 4 52 2 2" xfId="2089" xr:uid="{00000000-0005-0000-0000-0000EA070000}"/>
    <cellStyle name="Normal 4 52 3" xfId="1907" xr:uid="{00000000-0005-0000-0000-0000EB070000}"/>
    <cellStyle name="Normal 4 53" xfId="1541" xr:uid="{00000000-0005-0000-0000-0000EC070000}"/>
    <cellStyle name="Normal 4 53 2" xfId="1724" xr:uid="{00000000-0005-0000-0000-0000ED070000}"/>
    <cellStyle name="Normal 4 53 2 2" xfId="2091" xr:uid="{00000000-0005-0000-0000-0000EE070000}"/>
    <cellStyle name="Normal 4 53 3" xfId="1909" xr:uid="{00000000-0005-0000-0000-0000EF070000}"/>
    <cellStyle name="Normal 4 54" xfId="1544" xr:uid="{00000000-0005-0000-0000-0000F0070000}"/>
    <cellStyle name="Normal 4 54 2" xfId="1726" xr:uid="{00000000-0005-0000-0000-0000F1070000}"/>
    <cellStyle name="Normal 4 54 2 2" xfId="2093" xr:uid="{00000000-0005-0000-0000-0000F2070000}"/>
    <cellStyle name="Normal 4 54 3" xfId="1911" xr:uid="{00000000-0005-0000-0000-0000F3070000}"/>
    <cellStyle name="Normal 4 55" xfId="1546" xr:uid="{00000000-0005-0000-0000-0000F4070000}"/>
    <cellStyle name="Normal 4 55 2" xfId="1728" xr:uid="{00000000-0005-0000-0000-0000F5070000}"/>
    <cellStyle name="Normal 4 55 2 2" xfId="2095" xr:uid="{00000000-0005-0000-0000-0000F6070000}"/>
    <cellStyle name="Normal 4 55 3" xfId="1913" xr:uid="{00000000-0005-0000-0000-0000F7070000}"/>
    <cellStyle name="Normal 4 56" xfId="1548" xr:uid="{00000000-0005-0000-0000-0000F8070000}"/>
    <cellStyle name="Normal 4 56 2" xfId="1730" xr:uid="{00000000-0005-0000-0000-0000F9070000}"/>
    <cellStyle name="Normal 4 56 2 2" xfId="2097" xr:uid="{00000000-0005-0000-0000-0000FA070000}"/>
    <cellStyle name="Normal 4 56 3" xfId="1915" xr:uid="{00000000-0005-0000-0000-0000FB070000}"/>
    <cellStyle name="Normal 4 57" xfId="1550" xr:uid="{00000000-0005-0000-0000-0000FC070000}"/>
    <cellStyle name="Normal 4 57 2" xfId="1732" xr:uid="{00000000-0005-0000-0000-0000FD070000}"/>
    <cellStyle name="Normal 4 57 2 2" xfId="2099" xr:uid="{00000000-0005-0000-0000-0000FE070000}"/>
    <cellStyle name="Normal 4 57 3" xfId="1917" xr:uid="{00000000-0005-0000-0000-0000FF070000}"/>
    <cellStyle name="Normal 4 58" xfId="1552" xr:uid="{00000000-0005-0000-0000-000000080000}"/>
    <cellStyle name="Normal 4 58 2" xfId="1734" xr:uid="{00000000-0005-0000-0000-000001080000}"/>
    <cellStyle name="Normal 4 58 2 2" xfId="2101" xr:uid="{00000000-0005-0000-0000-000002080000}"/>
    <cellStyle name="Normal 4 58 3" xfId="1919" xr:uid="{00000000-0005-0000-0000-000003080000}"/>
    <cellStyle name="Normal 4 59" xfId="1554" xr:uid="{00000000-0005-0000-0000-000004080000}"/>
    <cellStyle name="Normal 4 59 2" xfId="1736" xr:uid="{00000000-0005-0000-0000-000005080000}"/>
    <cellStyle name="Normal 4 59 2 2" xfId="2103" xr:uid="{00000000-0005-0000-0000-000006080000}"/>
    <cellStyle name="Normal 4 59 3" xfId="1921" xr:uid="{00000000-0005-0000-0000-000007080000}"/>
    <cellStyle name="Normal 4 6" xfId="1388" xr:uid="{00000000-0005-0000-0000-000008080000}"/>
    <cellStyle name="Normal 4 6 2" xfId="1449" xr:uid="{00000000-0005-0000-0000-000009080000}"/>
    <cellStyle name="Normal 4 6 2 2" xfId="1632" xr:uid="{00000000-0005-0000-0000-00000A080000}"/>
    <cellStyle name="Normal 4 6 2 2 2" xfId="1999" xr:uid="{00000000-0005-0000-0000-00000B080000}"/>
    <cellStyle name="Normal 4 6 2 3" xfId="1817" xr:uid="{00000000-0005-0000-0000-00000C080000}"/>
    <cellStyle name="Normal 4 6 3" xfId="1573" xr:uid="{00000000-0005-0000-0000-00000D080000}"/>
    <cellStyle name="Normal 4 6 3 2" xfId="1940" xr:uid="{00000000-0005-0000-0000-00000E080000}"/>
    <cellStyle name="Normal 4 6 4" xfId="1757" xr:uid="{00000000-0005-0000-0000-00000F080000}"/>
    <cellStyle name="Normal 4 60" xfId="1556" xr:uid="{00000000-0005-0000-0000-000010080000}"/>
    <cellStyle name="Normal 4 60 2" xfId="1738" xr:uid="{00000000-0005-0000-0000-000011080000}"/>
    <cellStyle name="Normal 4 60 2 2" xfId="2105" xr:uid="{00000000-0005-0000-0000-000012080000}"/>
    <cellStyle name="Normal 4 60 3" xfId="1923" xr:uid="{00000000-0005-0000-0000-000013080000}"/>
    <cellStyle name="Normal 4 61" xfId="1558" xr:uid="{00000000-0005-0000-0000-000014080000}"/>
    <cellStyle name="Normal 4 61 2" xfId="1740" xr:uid="{00000000-0005-0000-0000-000015080000}"/>
    <cellStyle name="Normal 4 61 2 2" xfId="2107" xr:uid="{00000000-0005-0000-0000-000016080000}"/>
    <cellStyle name="Normal 4 61 3" xfId="1925" xr:uid="{00000000-0005-0000-0000-000017080000}"/>
    <cellStyle name="Normal 4 62" xfId="1560" xr:uid="{00000000-0005-0000-0000-000018080000}"/>
    <cellStyle name="Normal 4 62 2" xfId="1742" xr:uid="{00000000-0005-0000-0000-000019080000}"/>
    <cellStyle name="Normal 4 62 2 2" xfId="2109" xr:uid="{00000000-0005-0000-0000-00001A080000}"/>
    <cellStyle name="Normal 4 62 3" xfId="1927" xr:uid="{00000000-0005-0000-0000-00001B080000}"/>
    <cellStyle name="Normal 4 63" xfId="1562" xr:uid="{00000000-0005-0000-0000-00001C080000}"/>
    <cellStyle name="Normal 4 63 2" xfId="1744" xr:uid="{00000000-0005-0000-0000-00001D080000}"/>
    <cellStyle name="Normal 4 63 2 2" xfId="2111" xr:uid="{00000000-0005-0000-0000-00001E080000}"/>
    <cellStyle name="Normal 4 63 3" xfId="1929" xr:uid="{00000000-0005-0000-0000-00001F080000}"/>
    <cellStyle name="Normal 4 64" xfId="1566" xr:uid="{00000000-0005-0000-0000-000020080000}"/>
    <cellStyle name="Normal 4 64 2" xfId="1933" xr:uid="{00000000-0005-0000-0000-000021080000}"/>
    <cellStyle name="Normal 4 65" xfId="1749" xr:uid="{00000000-0005-0000-0000-000022080000}"/>
    <cellStyle name="Normal 4 7" xfId="1390" xr:uid="{00000000-0005-0000-0000-000023080000}"/>
    <cellStyle name="Normal 4 7 2" xfId="1451" xr:uid="{00000000-0005-0000-0000-000024080000}"/>
    <cellStyle name="Normal 4 7 2 2" xfId="1634" xr:uid="{00000000-0005-0000-0000-000025080000}"/>
    <cellStyle name="Normal 4 7 2 2 2" xfId="2001" xr:uid="{00000000-0005-0000-0000-000026080000}"/>
    <cellStyle name="Normal 4 7 2 3" xfId="1819" xr:uid="{00000000-0005-0000-0000-000027080000}"/>
    <cellStyle name="Normal 4 7 3" xfId="1575" xr:uid="{00000000-0005-0000-0000-000028080000}"/>
    <cellStyle name="Normal 4 7 3 2" xfId="1942" xr:uid="{00000000-0005-0000-0000-000029080000}"/>
    <cellStyle name="Normal 4 7 4" xfId="1759" xr:uid="{00000000-0005-0000-0000-00002A080000}"/>
    <cellStyle name="Normal 4 8" xfId="1392" xr:uid="{00000000-0005-0000-0000-00002B080000}"/>
    <cellStyle name="Normal 4 8 2" xfId="1453" xr:uid="{00000000-0005-0000-0000-00002C080000}"/>
    <cellStyle name="Normal 4 8 2 2" xfId="1636" xr:uid="{00000000-0005-0000-0000-00002D080000}"/>
    <cellStyle name="Normal 4 8 2 2 2" xfId="2003" xr:uid="{00000000-0005-0000-0000-00002E080000}"/>
    <cellStyle name="Normal 4 8 2 3" xfId="1821" xr:uid="{00000000-0005-0000-0000-00002F080000}"/>
    <cellStyle name="Normal 4 8 3" xfId="1577" xr:uid="{00000000-0005-0000-0000-000030080000}"/>
    <cellStyle name="Normal 4 8 3 2" xfId="1944" xr:uid="{00000000-0005-0000-0000-000031080000}"/>
    <cellStyle name="Normal 4 8 4" xfId="1761" xr:uid="{00000000-0005-0000-0000-000032080000}"/>
    <cellStyle name="Normal 4 9" xfId="1394" xr:uid="{00000000-0005-0000-0000-000033080000}"/>
    <cellStyle name="Normal 4 9 2" xfId="1455" xr:uid="{00000000-0005-0000-0000-000034080000}"/>
    <cellStyle name="Normal 4 9 2 2" xfId="1638" xr:uid="{00000000-0005-0000-0000-000035080000}"/>
    <cellStyle name="Normal 4 9 2 2 2" xfId="2005" xr:uid="{00000000-0005-0000-0000-000036080000}"/>
    <cellStyle name="Normal 4 9 2 3" xfId="1823" xr:uid="{00000000-0005-0000-0000-000037080000}"/>
    <cellStyle name="Normal 4 9 3" xfId="1579" xr:uid="{00000000-0005-0000-0000-000038080000}"/>
    <cellStyle name="Normal 4 9 3 2" xfId="1946" xr:uid="{00000000-0005-0000-0000-000039080000}"/>
    <cellStyle name="Normal 4 9 4" xfId="1763" xr:uid="{00000000-0005-0000-0000-00003A080000}"/>
    <cellStyle name="Normal 5" xfId="1564" xr:uid="{00000000-0005-0000-0000-00003B080000}"/>
    <cellStyle name="Normal 5 2" xfId="1746" xr:uid="{00000000-0005-0000-0000-00003C080000}"/>
    <cellStyle name="Normal 5 2 2" xfId="2113" xr:uid="{00000000-0005-0000-0000-00003D080000}"/>
    <cellStyle name="Normal 5 3" xfId="1931" xr:uid="{00000000-0005-0000-0000-00003E080000}"/>
    <cellStyle name="Normal 6" xfId="2116" xr:uid="{00000000-0005-0000-0000-00003F080000}"/>
    <cellStyle name="Normal 8" xfId="2117" xr:uid="{3884CF48-EB0E-4B10-A9AF-16C524573922}"/>
    <cellStyle name="Pourcentage 2" xfId="1165" xr:uid="{00000000-0005-0000-0000-000042080000}"/>
    <cellStyle name="Pourcentage 3" xfId="1565" xr:uid="{00000000-0005-0000-0000-000043080000}"/>
    <cellStyle name="Pourcentage 3 2" xfId="1747" xr:uid="{00000000-0005-0000-0000-000044080000}"/>
    <cellStyle name="Pourcentage 3 2 2" xfId="2114" xr:uid="{00000000-0005-0000-0000-000045080000}"/>
    <cellStyle name="Pourcentage 3 3" xfId="1932" xr:uid="{00000000-0005-0000-0000-000046080000}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</xdr:colOff>
      <xdr:row>1</xdr:row>
      <xdr:rowOff>47625</xdr:rowOff>
    </xdr:from>
    <xdr:to>
      <xdr:col>7</xdr:col>
      <xdr:colOff>781050</xdr:colOff>
      <xdr:row>2</xdr:row>
      <xdr:rowOff>114300</xdr:rowOff>
    </xdr:to>
    <xdr:sp macro="" textlink="">
      <xdr:nvSpPr>
        <xdr:cNvPr id="14337" name="Button 1" hidden="1">
          <a:extLst>
            <a:ext uri="{63B3BB69-23CF-44E3-9099-C40C66FF867C}">
              <a14:compatExt xmlns:a14="http://schemas.microsoft.com/office/drawing/2010/main" spid="_x0000_s14337"/>
            </a:ext>
            <a:ext uri="{FF2B5EF4-FFF2-40B4-BE49-F238E27FC236}">
              <a16:creationId xmlns:a16="http://schemas.microsoft.com/office/drawing/2014/main" id="{00000000-0008-0000-0800-00000138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Rapports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</xdr:colOff>
          <xdr:row>1</xdr:row>
          <xdr:rowOff>45720</xdr:rowOff>
        </xdr:from>
        <xdr:to>
          <xdr:col>7</xdr:col>
          <xdr:colOff>784860</xdr:colOff>
          <xdr:row>2</xdr:row>
          <xdr:rowOff>114300</xdr:rowOff>
        </xdr:to>
        <xdr:sp macro="" textlink="">
          <xdr:nvSpPr>
            <xdr:cNvPr id="4097" name="Button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8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fr-FR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Rapports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3">
    <tabColor theme="1"/>
  </sheetPr>
  <dimension ref="A1:D6"/>
  <sheetViews>
    <sheetView zoomScale="130" zoomScaleNormal="130" workbookViewId="0">
      <selection activeCell="A22" sqref="A22"/>
    </sheetView>
  </sheetViews>
  <sheetFormatPr baseColWidth="10" defaultColWidth="11.44140625" defaultRowHeight="13.2" x14ac:dyDescent="0.25"/>
  <cols>
    <col min="1" max="1" width="18.109375" bestFit="1" customWidth="1"/>
  </cols>
  <sheetData>
    <row r="1" spans="1:4" x14ac:dyDescent="0.25">
      <c r="A1" t="s">
        <v>0</v>
      </c>
      <c r="B1" s="2">
        <v>41944</v>
      </c>
      <c r="C1" s="2">
        <f>EDATE(B1,1)-1</f>
        <v>41973</v>
      </c>
      <c r="D1" t="e">
        <f>NETWORKDAYS(B1,C1,Ferie)</f>
        <v>#NAME?</v>
      </c>
    </row>
    <row r="2" spans="1:4" ht="13.8" thickBot="1" x14ac:dyDescent="0.3">
      <c r="C2" s="2"/>
    </row>
    <row r="3" spans="1:4" ht="15.6" x14ac:dyDescent="0.25">
      <c r="A3" s="1" t="s">
        <v>1</v>
      </c>
      <c r="B3" s="4" t="e">
        <f>WORKDAY($B$1,1,Ferie)</f>
        <v>#NAME?</v>
      </c>
    </row>
    <row r="4" spans="1:4" x14ac:dyDescent="0.25">
      <c r="B4" t="e">
        <f>DAY(B3)&amp;MONTH(B3)&amp;YEAR(B3)</f>
        <v>#NAME?</v>
      </c>
    </row>
    <row r="6" spans="1:4" x14ac:dyDescent="0.25">
      <c r="B6" s="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7">
    <tabColor theme="1"/>
  </sheetPr>
  <dimension ref="A1:AB201"/>
  <sheetViews>
    <sheetView topLeftCell="A16" workbookViewId="0">
      <selection activeCell="A22" sqref="A22"/>
    </sheetView>
  </sheetViews>
  <sheetFormatPr baseColWidth="10" defaultColWidth="11.44140625" defaultRowHeight="20.100000000000001" customHeight="1" outlineLevelCol="1" x14ac:dyDescent="0.25"/>
  <cols>
    <col min="1" max="1" width="8.109375" customWidth="1"/>
    <col min="3" max="3" width="65" customWidth="1"/>
    <col min="4" max="4" width="11.44140625" customWidth="1"/>
    <col min="8" max="27" width="11.44140625" hidden="1" customWidth="1" outlineLevel="1"/>
    <col min="28" max="28" width="11.44140625" collapsed="1"/>
  </cols>
  <sheetData>
    <row r="1" spans="1:27" ht="20.100000000000001" customHeight="1" x14ac:dyDescent="0.25">
      <c r="A1" s="5" t="s">
        <v>2</v>
      </c>
      <c r="B1" s="20" t="s">
        <v>3</v>
      </c>
      <c r="C1" s="6" t="s">
        <v>4</v>
      </c>
      <c r="D1" s="7" t="s">
        <v>5</v>
      </c>
      <c r="E1" s="8" t="s">
        <v>6</v>
      </c>
      <c r="F1" s="6" t="s">
        <v>7</v>
      </c>
      <c r="G1" s="9" t="s">
        <v>8</v>
      </c>
      <c r="H1" s="21">
        <v>2022015</v>
      </c>
      <c r="I1" s="21">
        <v>3022015</v>
      </c>
      <c r="J1" s="21">
        <v>4022015</v>
      </c>
      <c r="K1" s="21">
        <v>5022015</v>
      </c>
      <c r="L1" s="21">
        <v>6022015</v>
      </c>
      <c r="M1" s="21">
        <v>9022015</v>
      </c>
      <c r="N1" s="21">
        <v>10022015</v>
      </c>
      <c r="O1" s="21">
        <v>11022015</v>
      </c>
      <c r="P1" s="21">
        <v>12022015</v>
      </c>
      <c r="Q1" s="21">
        <v>13022015</v>
      </c>
      <c r="R1" s="21">
        <v>16022015</v>
      </c>
      <c r="S1" s="21">
        <v>17022015</v>
      </c>
      <c r="T1" s="21">
        <v>18022015</v>
      </c>
      <c r="U1" s="21">
        <v>19022015</v>
      </c>
      <c r="V1" s="21">
        <v>2002015</v>
      </c>
      <c r="W1" s="21">
        <v>23022015</v>
      </c>
      <c r="X1" s="21">
        <v>24022015</v>
      </c>
      <c r="Y1" s="21">
        <v>25022015</v>
      </c>
      <c r="Z1" s="21">
        <v>26022015</v>
      </c>
      <c r="AA1" s="21">
        <v>27022015</v>
      </c>
    </row>
    <row r="2" spans="1:27" ht="20.100000000000001" customHeight="1" x14ac:dyDescent="0.25">
      <c r="A2" s="10" t="s">
        <v>9</v>
      </c>
      <c r="B2" s="16" t="s">
        <v>10</v>
      </c>
      <c r="C2" s="11" t="s">
        <v>11</v>
      </c>
      <c r="D2" s="12" t="s">
        <v>12</v>
      </c>
      <c r="E2" s="13">
        <v>1</v>
      </c>
      <c r="F2" s="14">
        <v>1010000</v>
      </c>
      <c r="G2" s="15">
        <v>1010000</v>
      </c>
      <c r="H2" t="e">
        <f ca="1">INDEX(INDIRECT(H$1&amp;"!Y61:AO85"),MATCH($A2,INDIRECT(H$1&amp;"!Y61:Y85"),0),14)</f>
        <v>#REF!</v>
      </c>
      <c r="I2" t="e">
        <f t="shared" ref="I2:AA13" ca="1" si="0">INDEX(INDIRECT(I$1&amp;"!Y61:AO85"),MATCH($A2,INDIRECT(I$1&amp;"!Y61:Y85"),0),14)</f>
        <v>#REF!</v>
      </c>
      <c r="J2" t="e">
        <f t="shared" ca="1" si="0"/>
        <v>#REF!</v>
      </c>
      <c r="K2" t="e">
        <f t="shared" ca="1" si="0"/>
        <v>#REF!</v>
      </c>
      <c r="L2" t="e">
        <f t="shared" ca="1" si="0"/>
        <v>#REF!</v>
      </c>
      <c r="M2" t="e">
        <f t="shared" ca="1" si="0"/>
        <v>#REF!</v>
      </c>
      <c r="N2" t="e">
        <f t="shared" ca="1" si="0"/>
        <v>#REF!</v>
      </c>
      <c r="O2" t="e">
        <f t="shared" ca="1" si="0"/>
        <v>#REF!</v>
      </c>
      <c r="P2" t="e">
        <f t="shared" ca="1" si="0"/>
        <v>#REF!</v>
      </c>
      <c r="Q2" t="e">
        <f t="shared" ca="1" si="0"/>
        <v>#REF!</v>
      </c>
      <c r="R2" t="e">
        <f t="shared" ca="1" si="0"/>
        <v>#REF!</v>
      </c>
      <c r="S2" t="e">
        <f t="shared" ca="1" si="0"/>
        <v>#REF!</v>
      </c>
      <c r="T2" t="e">
        <f t="shared" ca="1" si="0"/>
        <v>#REF!</v>
      </c>
      <c r="U2" t="e">
        <f t="shared" ca="1" si="0"/>
        <v>#REF!</v>
      </c>
      <c r="V2" t="e">
        <f t="shared" ca="1" si="0"/>
        <v>#REF!</v>
      </c>
      <c r="W2" t="e">
        <f t="shared" ca="1" si="0"/>
        <v>#REF!</v>
      </c>
      <c r="X2" t="e">
        <f t="shared" ca="1" si="0"/>
        <v>#REF!</v>
      </c>
      <c r="Y2" t="e">
        <f t="shared" ca="1" si="0"/>
        <v>#REF!</v>
      </c>
      <c r="Z2" t="e">
        <f t="shared" ca="1" si="0"/>
        <v>#REF!</v>
      </c>
      <c r="AA2" t="e">
        <f t="shared" ca="1" si="0"/>
        <v>#REF!</v>
      </c>
    </row>
    <row r="3" spans="1:27" ht="20.100000000000001" customHeight="1" x14ac:dyDescent="0.25">
      <c r="A3" s="22" t="s">
        <v>13</v>
      </c>
      <c r="B3" s="23" t="s">
        <v>10</v>
      </c>
      <c r="C3" s="24" t="s">
        <v>14</v>
      </c>
      <c r="D3" s="25" t="s">
        <v>15</v>
      </c>
      <c r="E3" s="26">
        <v>24</v>
      </c>
      <c r="F3" s="27">
        <v>1800</v>
      </c>
      <c r="G3" s="28">
        <v>43200</v>
      </c>
      <c r="H3" s="29" t="e">
        <f ca="1">INDEX(INDIRECT(H$1&amp;"!Y61:AO85"),MATCH($A3,INDIRECT(H$1&amp;"!Y61:Y85"),0),14)</f>
        <v>#REF!</v>
      </c>
      <c r="I3" s="29" t="e">
        <f t="shared" ca="1" si="0"/>
        <v>#REF!</v>
      </c>
      <c r="J3" s="29" t="e">
        <f t="shared" ca="1" si="0"/>
        <v>#REF!</v>
      </c>
      <c r="K3" s="29" t="e">
        <f t="shared" ca="1" si="0"/>
        <v>#REF!</v>
      </c>
      <c r="L3" s="29" t="e">
        <f t="shared" ca="1" si="0"/>
        <v>#REF!</v>
      </c>
      <c r="M3" s="29" t="e">
        <f t="shared" ca="1" si="0"/>
        <v>#REF!</v>
      </c>
      <c r="N3" s="29" t="e">
        <f t="shared" ca="1" si="0"/>
        <v>#REF!</v>
      </c>
      <c r="O3" s="29" t="e">
        <f t="shared" ca="1" si="0"/>
        <v>#REF!</v>
      </c>
      <c r="P3" s="29" t="e">
        <f t="shared" ca="1" si="0"/>
        <v>#REF!</v>
      </c>
      <c r="Q3" s="29" t="e">
        <f t="shared" ca="1" si="0"/>
        <v>#REF!</v>
      </c>
      <c r="R3" s="29" t="e">
        <f t="shared" ca="1" si="0"/>
        <v>#REF!</v>
      </c>
      <c r="S3" s="29" t="e">
        <f t="shared" ca="1" si="0"/>
        <v>#REF!</v>
      </c>
      <c r="T3" s="29" t="e">
        <f t="shared" ca="1" si="0"/>
        <v>#REF!</v>
      </c>
      <c r="U3" s="29" t="e">
        <f t="shared" ca="1" si="0"/>
        <v>#REF!</v>
      </c>
      <c r="V3" s="29" t="e">
        <f t="shared" ca="1" si="0"/>
        <v>#REF!</v>
      </c>
      <c r="W3" s="29" t="e">
        <f t="shared" ca="1" si="0"/>
        <v>#REF!</v>
      </c>
      <c r="X3" s="29" t="e">
        <f t="shared" ca="1" si="0"/>
        <v>#REF!</v>
      </c>
      <c r="Y3" s="29" t="e">
        <f t="shared" ca="1" si="0"/>
        <v>#REF!</v>
      </c>
      <c r="Z3" s="29" t="e">
        <f t="shared" ca="1" si="0"/>
        <v>#REF!</v>
      </c>
      <c r="AA3" s="29" t="e">
        <f t="shared" ca="1" si="0"/>
        <v>#REF!</v>
      </c>
    </row>
    <row r="4" spans="1:27" ht="20.100000000000001" customHeight="1" x14ac:dyDescent="0.25">
      <c r="A4" s="10" t="s">
        <v>16</v>
      </c>
      <c r="B4" s="16" t="s">
        <v>10</v>
      </c>
      <c r="C4" s="11" t="s">
        <v>17</v>
      </c>
      <c r="D4" s="12" t="s">
        <v>12</v>
      </c>
      <c r="E4" s="13">
        <v>1</v>
      </c>
      <c r="F4" s="14">
        <v>193000</v>
      </c>
      <c r="G4" s="15">
        <v>193000</v>
      </c>
      <c r="H4" t="e">
        <f t="shared" ref="H4:W29" ca="1" si="1">INDEX(INDIRECT(H$1&amp;"!Y61:AO85"),MATCH($A4,INDIRECT(H$1&amp;"!Y61:Y85"),0),14)</f>
        <v>#REF!</v>
      </c>
      <c r="I4" t="e">
        <f t="shared" ca="1" si="0"/>
        <v>#REF!</v>
      </c>
      <c r="J4" t="e">
        <f t="shared" ca="1" si="0"/>
        <v>#REF!</v>
      </c>
      <c r="K4" t="e">
        <f t="shared" ca="1" si="0"/>
        <v>#REF!</v>
      </c>
      <c r="L4" t="e">
        <f t="shared" ca="1" si="0"/>
        <v>#REF!</v>
      </c>
      <c r="M4" t="e">
        <f t="shared" ca="1" si="0"/>
        <v>#REF!</v>
      </c>
      <c r="N4" t="e">
        <f t="shared" ca="1" si="0"/>
        <v>#REF!</v>
      </c>
      <c r="O4" t="e">
        <f t="shared" ca="1" si="0"/>
        <v>#REF!</v>
      </c>
      <c r="P4" t="e">
        <f t="shared" ca="1" si="0"/>
        <v>#REF!</v>
      </c>
      <c r="Q4" t="e">
        <f t="shared" ca="1" si="0"/>
        <v>#REF!</v>
      </c>
      <c r="R4" t="e">
        <f t="shared" ca="1" si="0"/>
        <v>#REF!</v>
      </c>
      <c r="S4" t="e">
        <f t="shared" ca="1" si="0"/>
        <v>#REF!</v>
      </c>
      <c r="T4" t="e">
        <f t="shared" ca="1" si="0"/>
        <v>#REF!</v>
      </c>
      <c r="U4" t="e">
        <f t="shared" ca="1" si="0"/>
        <v>#REF!</v>
      </c>
      <c r="V4" t="e">
        <f t="shared" ca="1" si="0"/>
        <v>#REF!</v>
      </c>
      <c r="W4" t="e">
        <f t="shared" ca="1" si="0"/>
        <v>#REF!</v>
      </c>
      <c r="X4" t="e">
        <f t="shared" ca="1" si="0"/>
        <v>#REF!</v>
      </c>
      <c r="Y4" t="e">
        <f t="shared" ca="1" si="0"/>
        <v>#REF!</v>
      </c>
      <c r="Z4" t="e">
        <f t="shared" ca="1" si="0"/>
        <v>#REF!</v>
      </c>
      <c r="AA4" t="e">
        <f t="shared" ca="1" si="0"/>
        <v>#REF!</v>
      </c>
    </row>
    <row r="5" spans="1:27" ht="20.100000000000001" customHeight="1" x14ac:dyDescent="0.25">
      <c r="A5" s="22" t="s">
        <v>18</v>
      </c>
      <c r="B5" s="23" t="s">
        <v>10</v>
      </c>
      <c r="C5" s="24" t="s">
        <v>19</v>
      </c>
      <c r="D5" s="25" t="s">
        <v>12</v>
      </c>
      <c r="E5" s="26">
        <v>1</v>
      </c>
      <c r="F5" s="27">
        <v>12500</v>
      </c>
      <c r="G5" s="28">
        <v>12500</v>
      </c>
      <c r="H5" s="29" t="e">
        <f t="shared" ca="1" si="1"/>
        <v>#REF!</v>
      </c>
      <c r="I5" s="29" t="e">
        <f t="shared" ca="1" si="0"/>
        <v>#REF!</v>
      </c>
      <c r="J5" s="29" t="e">
        <f t="shared" ca="1" si="0"/>
        <v>#REF!</v>
      </c>
      <c r="K5" s="29" t="e">
        <f t="shared" ca="1" si="0"/>
        <v>#REF!</v>
      </c>
      <c r="L5" s="29" t="e">
        <f t="shared" ca="1" si="0"/>
        <v>#REF!</v>
      </c>
      <c r="M5" s="29" t="e">
        <f t="shared" ca="1" si="0"/>
        <v>#REF!</v>
      </c>
      <c r="N5" s="29" t="e">
        <f t="shared" ca="1" si="0"/>
        <v>#REF!</v>
      </c>
      <c r="O5" s="29" t="e">
        <f t="shared" ca="1" si="0"/>
        <v>#REF!</v>
      </c>
      <c r="P5" s="29" t="e">
        <f t="shared" ca="1" si="0"/>
        <v>#REF!</v>
      </c>
      <c r="Q5" s="29" t="e">
        <f t="shared" ca="1" si="0"/>
        <v>#REF!</v>
      </c>
      <c r="R5" s="29" t="e">
        <f t="shared" ca="1" si="0"/>
        <v>#REF!</v>
      </c>
      <c r="S5" s="29" t="e">
        <f t="shared" ca="1" si="0"/>
        <v>#REF!</v>
      </c>
      <c r="T5" s="29" t="e">
        <f t="shared" ca="1" si="0"/>
        <v>#REF!</v>
      </c>
      <c r="U5" s="29" t="e">
        <f t="shared" ca="1" si="0"/>
        <v>#REF!</v>
      </c>
      <c r="V5" s="29" t="e">
        <f t="shared" ca="1" si="0"/>
        <v>#REF!</v>
      </c>
      <c r="W5" s="29" t="e">
        <f t="shared" ca="1" si="0"/>
        <v>#REF!</v>
      </c>
      <c r="X5" s="29" t="e">
        <f t="shared" ca="1" si="0"/>
        <v>#REF!</v>
      </c>
      <c r="Y5" s="29" t="e">
        <f t="shared" ca="1" si="0"/>
        <v>#REF!</v>
      </c>
      <c r="Z5" s="29" t="e">
        <f t="shared" ca="1" si="0"/>
        <v>#REF!</v>
      </c>
      <c r="AA5" s="29" t="e">
        <f t="shared" ca="1" si="0"/>
        <v>#REF!</v>
      </c>
    </row>
    <row r="6" spans="1:27" ht="20.100000000000001" customHeight="1" x14ac:dyDescent="0.25">
      <c r="A6" s="10" t="s">
        <v>20</v>
      </c>
      <c r="B6" s="16" t="s">
        <v>10</v>
      </c>
      <c r="C6" s="11" t="s">
        <v>21</v>
      </c>
      <c r="D6" s="12" t="s">
        <v>12</v>
      </c>
      <c r="E6" s="13">
        <v>1</v>
      </c>
      <c r="F6" s="14">
        <v>87700</v>
      </c>
      <c r="G6" s="15">
        <v>87700</v>
      </c>
      <c r="H6" t="e">
        <f t="shared" ca="1" si="1"/>
        <v>#REF!</v>
      </c>
      <c r="I6" t="e">
        <f t="shared" ca="1" si="0"/>
        <v>#REF!</v>
      </c>
      <c r="J6" t="e">
        <f t="shared" ca="1" si="0"/>
        <v>#REF!</v>
      </c>
      <c r="K6" t="e">
        <f t="shared" ca="1" si="0"/>
        <v>#REF!</v>
      </c>
      <c r="L6" t="e">
        <f t="shared" ca="1" si="0"/>
        <v>#REF!</v>
      </c>
      <c r="M6" t="e">
        <f t="shared" ca="1" si="0"/>
        <v>#REF!</v>
      </c>
      <c r="N6" t="e">
        <f t="shared" ca="1" si="0"/>
        <v>#REF!</v>
      </c>
      <c r="O6" t="e">
        <f t="shared" ca="1" si="0"/>
        <v>#REF!</v>
      </c>
      <c r="P6" t="e">
        <f t="shared" ca="1" si="0"/>
        <v>#REF!</v>
      </c>
      <c r="Q6" t="e">
        <f t="shared" ca="1" si="0"/>
        <v>#REF!</v>
      </c>
      <c r="R6" t="e">
        <f t="shared" ca="1" si="0"/>
        <v>#REF!</v>
      </c>
      <c r="S6" t="e">
        <f t="shared" ca="1" si="0"/>
        <v>#REF!</v>
      </c>
      <c r="T6" t="e">
        <f t="shared" ca="1" si="0"/>
        <v>#REF!</v>
      </c>
      <c r="U6" t="e">
        <f t="shared" ca="1" si="0"/>
        <v>#REF!</v>
      </c>
      <c r="V6" t="e">
        <f t="shared" ca="1" si="0"/>
        <v>#REF!</v>
      </c>
      <c r="W6" t="e">
        <f t="shared" ca="1" si="0"/>
        <v>#REF!</v>
      </c>
      <c r="X6" t="e">
        <f t="shared" ca="1" si="0"/>
        <v>#REF!</v>
      </c>
      <c r="Y6" t="e">
        <f t="shared" ca="1" si="0"/>
        <v>#REF!</v>
      </c>
      <c r="Z6" t="e">
        <f t="shared" ca="1" si="0"/>
        <v>#REF!</v>
      </c>
      <c r="AA6" t="e">
        <f t="shared" ca="1" si="0"/>
        <v>#REF!</v>
      </c>
    </row>
    <row r="7" spans="1:27" ht="20.100000000000001" customHeight="1" x14ac:dyDescent="0.25">
      <c r="A7" s="22" t="s">
        <v>22</v>
      </c>
      <c r="B7" s="23" t="s">
        <v>10</v>
      </c>
      <c r="C7" s="24" t="s">
        <v>23</v>
      </c>
      <c r="D7" s="25" t="s">
        <v>12</v>
      </c>
      <c r="E7" s="26">
        <v>2</v>
      </c>
      <c r="F7" s="27">
        <v>3600</v>
      </c>
      <c r="G7" s="28">
        <v>7200</v>
      </c>
      <c r="H7" s="29" t="e">
        <f t="shared" ca="1" si="1"/>
        <v>#REF!</v>
      </c>
      <c r="I7" s="29" t="e">
        <f t="shared" ca="1" si="0"/>
        <v>#REF!</v>
      </c>
      <c r="J7" s="29" t="e">
        <f t="shared" ca="1" si="0"/>
        <v>#REF!</v>
      </c>
      <c r="K7" s="29" t="e">
        <f t="shared" ca="1" si="0"/>
        <v>#REF!</v>
      </c>
      <c r="L7" s="29" t="e">
        <f t="shared" ca="1" si="0"/>
        <v>#REF!</v>
      </c>
      <c r="M7" s="29" t="e">
        <f t="shared" ca="1" si="0"/>
        <v>#REF!</v>
      </c>
      <c r="N7" s="29" t="e">
        <f t="shared" ca="1" si="0"/>
        <v>#REF!</v>
      </c>
      <c r="O7" s="29" t="e">
        <f t="shared" ca="1" si="0"/>
        <v>#REF!</v>
      </c>
      <c r="P7" s="29" t="e">
        <f t="shared" ca="1" si="0"/>
        <v>#REF!</v>
      </c>
      <c r="Q7" s="29" t="e">
        <f t="shared" ca="1" si="0"/>
        <v>#REF!</v>
      </c>
      <c r="R7" s="29" t="e">
        <f t="shared" ca="1" si="0"/>
        <v>#REF!</v>
      </c>
      <c r="S7" s="29" t="e">
        <f t="shared" ca="1" si="0"/>
        <v>#REF!</v>
      </c>
      <c r="T7" s="29" t="e">
        <f t="shared" ca="1" si="0"/>
        <v>#REF!</v>
      </c>
      <c r="U7" s="29" t="e">
        <f t="shared" ca="1" si="0"/>
        <v>#REF!</v>
      </c>
      <c r="V7" s="29" t="e">
        <f t="shared" ca="1" si="0"/>
        <v>#REF!</v>
      </c>
      <c r="W7" s="29" t="e">
        <f t="shared" ca="1" si="0"/>
        <v>#REF!</v>
      </c>
      <c r="X7" s="29" t="e">
        <f t="shared" ca="1" si="0"/>
        <v>#REF!</v>
      </c>
      <c r="Y7" s="29" t="e">
        <f t="shared" ca="1" si="0"/>
        <v>#REF!</v>
      </c>
      <c r="Z7" s="29" t="e">
        <f t="shared" ca="1" si="0"/>
        <v>#REF!</v>
      </c>
      <c r="AA7" s="29" t="e">
        <f t="shared" ca="1" si="0"/>
        <v>#REF!</v>
      </c>
    </row>
    <row r="8" spans="1:27" ht="20.100000000000001" customHeight="1" x14ac:dyDescent="0.25">
      <c r="A8" s="10" t="s">
        <v>24</v>
      </c>
      <c r="B8" s="16" t="s">
        <v>10</v>
      </c>
      <c r="C8" s="11" t="s">
        <v>25</v>
      </c>
      <c r="D8" s="12" t="s">
        <v>15</v>
      </c>
      <c r="E8" s="13">
        <v>48</v>
      </c>
      <c r="F8" s="14">
        <v>630</v>
      </c>
      <c r="G8" s="15">
        <v>30240</v>
      </c>
      <c r="H8" t="e">
        <f t="shared" ca="1" si="1"/>
        <v>#REF!</v>
      </c>
      <c r="I8" t="e">
        <f t="shared" ca="1" si="0"/>
        <v>#REF!</v>
      </c>
      <c r="J8" t="e">
        <f t="shared" ca="1" si="0"/>
        <v>#REF!</v>
      </c>
      <c r="K8" t="e">
        <f t="shared" ca="1" si="0"/>
        <v>#REF!</v>
      </c>
      <c r="L8" t="e">
        <f t="shared" ca="1" si="0"/>
        <v>#REF!</v>
      </c>
      <c r="M8" t="e">
        <f t="shared" ca="1" si="0"/>
        <v>#REF!</v>
      </c>
      <c r="N8" t="e">
        <f t="shared" ca="1" si="0"/>
        <v>#REF!</v>
      </c>
      <c r="O8" t="e">
        <f t="shared" ca="1" si="0"/>
        <v>#REF!</v>
      </c>
      <c r="P8" t="e">
        <f t="shared" ca="1" si="0"/>
        <v>#REF!</v>
      </c>
      <c r="Q8" t="e">
        <f t="shared" ca="1" si="0"/>
        <v>#REF!</v>
      </c>
      <c r="R8" t="e">
        <f t="shared" ca="1" si="0"/>
        <v>#REF!</v>
      </c>
      <c r="S8" t="e">
        <f t="shared" ca="1" si="0"/>
        <v>#REF!</v>
      </c>
      <c r="T8" t="e">
        <f t="shared" ca="1" si="0"/>
        <v>#REF!</v>
      </c>
      <c r="U8" t="e">
        <f t="shared" ca="1" si="0"/>
        <v>#REF!</v>
      </c>
      <c r="V8" t="e">
        <f t="shared" ca="1" si="0"/>
        <v>#REF!</v>
      </c>
      <c r="W8" t="e">
        <f t="shared" ca="1" si="0"/>
        <v>#REF!</v>
      </c>
      <c r="X8" t="e">
        <f t="shared" ca="1" si="0"/>
        <v>#REF!</v>
      </c>
      <c r="Y8" t="e">
        <f t="shared" ca="1" si="0"/>
        <v>#REF!</v>
      </c>
      <c r="Z8" t="e">
        <f t="shared" ca="1" si="0"/>
        <v>#REF!</v>
      </c>
      <c r="AA8" t="e">
        <f t="shared" ca="1" si="0"/>
        <v>#REF!</v>
      </c>
    </row>
    <row r="9" spans="1:27" ht="20.100000000000001" customHeight="1" x14ac:dyDescent="0.25">
      <c r="A9" s="22" t="s">
        <v>26</v>
      </c>
      <c r="B9" s="23" t="s">
        <v>10</v>
      </c>
      <c r="C9" s="24" t="s">
        <v>27</v>
      </c>
      <c r="D9" s="25" t="s">
        <v>28</v>
      </c>
      <c r="E9" s="26">
        <v>10</v>
      </c>
      <c r="F9" s="27">
        <v>450</v>
      </c>
      <c r="G9" s="28">
        <v>4500</v>
      </c>
      <c r="H9" s="29" t="e">
        <f t="shared" ca="1" si="1"/>
        <v>#REF!</v>
      </c>
      <c r="I9" s="29" t="e">
        <f t="shared" ca="1" si="0"/>
        <v>#REF!</v>
      </c>
      <c r="J9" s="29" t="e">
        <f t="shared" ca="1" si="0"/>
        <v>#REF!</v>
      </c>
      <c r="K9" s="29" t="e">
        <f t="shared" ca="1" si="0"/>
        <v>#REF!</v>
      </c>
      <c r="L9" s="29" t="e">
        <f t="shared" ca="1" si="0"/>
        <v>#REF!</v>
      </c>
      <c r="M9" s="29" t="e">
        <f t="shared" ca="1" si="0"/>
        <v>#REF!</v>
      </c>
      <c r="N9" s="29" t="e">
        <f t="shared" ca="1" si="0"/>
        <v>#REF!</v>
      </c>
      <c r="O9" s="29" t="e">
        <f t="shared" ca="1" si="0"/>
        <v>#REF!</v>
      </c>
      <c r="P9" s="29" t="e">
        <f t="shared" ca="1" si="0"/>
        <v>#REF!</v>
      </c>
      <c r="Q9" s="29" t="e">
        <f t="shared" ca="1" si="0"/>
        <v>#REF!</v>
      </c>
      <c r="R9" s="29" t="e">
        <f t="shared" ca="1" si="0"/>
        <v>#REF!</v>
      </c>
      <c r="S9" s="29" t="e">
        <f t="shared" ca="1" si="0"/>
        <v>#REF!</v>
      </c>
      <c r="T9" s="29" t="e">
        <f t="shared" ca="1" si="0"/>
        <v>#REF!</v>
      </c>
      <c r="U9" s="29" t="e">
        <f t="shared" ca="1" si="0"/>
        <v>#REF!</v>
      </c>
      <c r="V9" s="29" t="e">
        <f t="shared" ca="1" si="0"/>
        <v>#REF!</v>
      </c>
      <c r="W9" s="29" t="e">
        <f t="shared" ca="1" si="0"/>
        <v>#REF!</v>
      </c>
      <c r="X9" s="29" t="e">
        <f t="shared" ca="1" si="0"/>
        <v>#REF!</v>
      </c>
      <c r="Y9" s="29" t="e">
        <f t="shared" ca="1" si="0"/>
        <v>#REF!</v>
      </c>
      <c r="Z9" s="29" t="e">
        <f t="shared" ca="1" si="0"/>
        <v>#REF!</v>
      </c>
      <c r="AA9" s="29" t="e">
        <f t="shared" ca="1" si="0"/>
        <v>#REF!</v>
      </c>
    </row>
    <row r="10" spans="1:27" ht="20.100000000000001" customHeight="1" x14ac:dyDescent="0.25">
      <c r="A10" s="10" t="s">
        <v>29</v>
      </c>
      <c r="B10" s="16" t="s">
        <v>10</v>
      </c>
      <c r="C10" s="11" t="s">
        <v>30</v>
      </c>
      <c r="D10" s="12" t="s">
        <v>12</v>
      </c>
      <c r="E10" s="13">
        <v>1</v>
      </c>
      <c r="F10" s="14">
        <v>2250</v>
      </c>
      <c r="G10" s="15">
        <v>2250</v>
      </c>
      <c r="H10" t="e">
        <f t="shared" ca="1" si="1"/>
        <v>#REF!</v>
      </c>
      <c r="I10" t="e">
        <f t="shared" ca="1" si="0"/>
        <v>#REF!</v>
      </c>
      <c r="J10" t="e">
        <f t="shared" ca="1" si="0"/>
        <v>#REF!</v>
      </c>
      <c r="K10" t="e">
        <f t="shared" ca="1" si="0"/>
        <v>#REF!</v>
      </c>
      <c r="L10" t="e">
        <f t="shared" ca="1" si="0"/>
        <v>#REF!</v>
      </c>
      <c r="M10" t="e">
        <f t="shared" ca="1" si="0"/>
        <v>#REF!</v>
      </c>
      <c r="N10" t="e">
        <f t="shared" ca="1" si="0"/>
        <v>#REF!</v>
      </c>
      <c r="O10" t="e">
        <f t="shared" ca="1" si="0"/>
        <v>#REF!</v>
      </c>
      <c r="P10" t="e">
        <f t="shared" ca="1" si="0"/>
        <v>#REF!</v>
      </c>
      <c r="Q10" t="e">
        <f t="shared" ca="1" si="0"/>
        <v>#REF!</v>
      </c>
      <c r="R10" t="e">
        <f t="shared" ca="1" si="0"/>
        <v>#REF!</v>
      </c>
      <c r="S10" t="e">
        <f t="shared" ca="1" si="0"/>
        <v>#REF!</v>
      </c>
      <c r="T10" t="e">
        <f t="shared" ca="1" si="0"/>
        <v>#REF!</v>
      </c>
      <c r="U10" t="e">
        <f t="shared" ca="1" si="0"/>
        <v>#REF!</v>
      </c>
      <c r="V10" t="e">
        <f t="shared" ca="1" si="0"/>
        <v>#REF!</v>
      </c>
      <c r="W10" t="e">
        <f t="shared" ca="1" si="0"/>
        <v>#REF!</v>
      </c>
      <c r="X10" t="e">
        <f t="shared" ca="1" si="0"/>
        <v>#REF!</v>
      </c>
      <c r="Y10" t="e">
        <f t="shared" ca="1" si="0"/>
        <v>#REF!</v>
      </c>
      <c r="Z10" t="e">
        <f t="shared" ca="1" si="0"/>
        <v>#REF!</v>
      </c>
      <c r="AA10" t="e">
        <f t="shared" ca="1" si="0"/>
        <v>#REF!</v>
      </c>
    </row>
    <row r="11" spans="1:27" ht="20.100000000000001" customHeight="1" x14ac:dyDescent="0.25">
      <c r="A11" s="22" t="s">
        <v>31</v>
      </c>
      <c r="B11" s="23" t="s">
        <v>10</v>
      </c>
      <c r="C11" s="24" t="s">
        <v>32</v>
      </c>
      <c r="D11" s="25" t="s">
        <v>12</v>
      </c>
      <c r="E11" s="26">
        <v>5</v>
      </c>
      <c r="F11" s="27">
        <v>4600</v>
      </c>
      <c r="G11" s="28">
        <v>23000</v>
      </c>
      <c r="H11" s="29" t="e">
        <f t="shared" ca="1" si="1"/>
        <v>#REF!</v>
      </c>
      <c r="I11" s="29" t="e">
        <f t="shared" ca="1" si="0"/>
        <v>#REF!</v>
      </c>
      <c r="J11" s="29" t="e">
        <f t="shared" ca="1" si="0"/>
        <v>#REF!</v>
      </c>
      <c r="K11" s="29" t="e">
        <f t="shared" ca="1" si="0"/>
        <v>#REF!</v>
      </c>
      <c r="L11" s="29" t="e">
        <f t="shared" ca="1" si="0"/>
        <v>#REF!</v>
      </c>
      <c r="M11" s="29" t="e">
        <f t="shared" ca="1" si="0"/>
        <v>#REF!</v>
      </c>
      <c r="N11" s="29" t="e">
        <f t="shared" ca="1" si="0"/>
        <v>#REF!</v>
      </c>
      <c r="O11" s="29" t="e">
        <f t="shared" ca="1" si="0"/>
        <v>#REF!</v>
      </c>
      <c r="P11" s="29" t="e">
        <f t="shared" ca="1" si="0"/>
        <v>#REF!</v>
      </c>
      <c r="Q11" s="29" t="e">
        <f t="shared" ca="1" si="0"/>
        <v>#REF!</v>
      </c>
      <c r="R11" s="29" t="e">
        <f t="shared" ca="1" si="0"/>
        <v>#REF!</v>
      </c>
      <c r="S11" s="29" t="e">
        <f t="shared" ca="1" si="0"/>
        <v>#REF!</v>
      </c>
      <c r="T11" s="29" t="e">
        <f t="shared" ca="1" si="0"/>
        <v>#REF!</v>
      </c>
      <c r="U11" s="29" t="e">
        <f t="shared" ca="1" si="0"/>
        <v>#REF!</v>
      </c>
      <c r="V11" s="29" t="e">
        <f t="shared" ca="1" si="0"/>
        <v>#REF!</v>
      </c>
      <c r="W11" s="29" t="e">
        <f t="shared" ca="1" si="0"/>
        <v>#REF!</v>
      </c>
      <c r="X11" s="29" t="e">
        <f t="shared" ca="1" si="0"/>
        <v>#REF!</v>
      </c>
      <c r="Y11" s="29" t="e">
        <f t="shared" ca="1" si="0"/>
        <v>#REF!</v>
      </c>
      <c r="Z11" s="29" t="e">
        <f t="shared" ca="1" si="0"/>
        <v>#REF!</v>
      </c>
      <c r="AA11" s="29" t="e">
        <f t="shared" ca="1" si="0"/>
        <v>#REF!</v>
      </c>
    </row>
    <row r="12" spans="1:27" ht="20.100000000000001" customHeight="1" x14ac:dyDescent="0.25">
      <c r="A12" s="10" t="s">
        <v>33</v>
      </c>
      <c r="B12" s="16" t="s">
        <v>10</v>
      </c>
      <c r="C12" s="11" t="s">
        <v>34</v>
      </c>
      <c r="D12" s="12" t="s">
        <v>15</v>
      </c>
      <c r="E12" s="13">
        <v>24</v>
      </c>
      <c r="F12" s="14">
        <v>5500</v>
      </c>
      <c r="G12" s="15">
        <v>132000</v>
      </c>
      <c r="H12" t="e">
        <f t="shared" ca="1" si="1"/>
        <v>#REF!</v>
      </c>
      <c r="I12" t="e">
        <f t="shared" ca="1" si="0"/>
        <v>#REF!</v>
      </c>
      <c r="J12" t="e">
        <f t="shared" ca="1" si="0"/>
        <v>#REF!</v>
      </c>
      <c r="K12" t="e">
        <f t="shared" ca="1" si="0"/>
        <v>#REF!</v>
      </c>
      <c r="L12" t="e">
        <f t="shared" ca="1" si="0"/>
        <v>#REF!</v>
      </c>
      <c r="M12" t="e">
        <f t="shared" ca="1" si="0"/>
        <v>#REF!</v>
      </c>
      <c r="N12" t="e">
        <f t="shared" ca="1" si="0"/>
        <v>#REF!</v>
      </c>
      <c r="O12" t="e">
        <f t="shared" ca="1" si="0"/>
        <v>#REF!</v>
      </c>
      <c r="P12" t="e">
        <f t="shared" ca="1" si="0"/>
        <v>#REF!</v>
      </c>
      <c r="Q12" t="e">
        <f t="shared" ca="1" si="0"/>
        <v>#REF!</v>
      </c>
      <c r="R12" t="e">
        <f t="shared" ca="1" si="0"/>
        <v>#REF!</v>
      </c>
      <c r="S12" t="e">
        <f t="shared" ca="1" si="0"/>
        <v>#REF!</v>
      </c>
      <c r="T12" t="e">
        <f t="shared" ca="1" si="0"/>
        <v>#REF!</v>
      </c>
      <c r="U12" t="e">
        <f t="shared" ca="1" si="0"/>
        <v>#REF!</v>
      </c>
      <c r="V12" t="e">
        <f t="shared" ca="1" si="0"/>
        <v>#REF!</v>
      </c>
      <c r="W12" t="e">
        <f t="shared" ca="1" si="0"/>
        <v>#REF!</v>
      </c>
      <c r="X12" t="e">
        <f t="shared" ca="1" si="0"/>
        <v>#REF!</v>
      </c>
      <c r="Y12" t="e">
        <f t="shared" ca="1" si="0"/>
        <v>#REF!</v>
      </c>
      <c r="Z12" t="e">
        <f t="shared" ca="1" si="0"/>
        <v>#REF!</v>
      </c>
      <c r="AA12" t="e">
        <f t="shared" ca="1" si="0"/>
        <v>#REF!</v>
      </c>
    </row>
    <row r="13" spans="1:27" ht="20.100000000000001" customHeight="1" x14ac:dyDescent="0.25">
      <c r="A13" s="22" t="s">
        <v>35</v>
      </c>
      <c r="B13" s="23" t="s">
        <v>10</v>
      </c>
      <c r="C13" s="24" t="s">
        <v>36</v>
      </c>
      <c r="D13" s="25" t="s">
        <v>15</v>
      </c>
      <c r="E13" s="26">
        <v>24</v>
      </c>
      <c r="F13" s="27">
        <v>3450</v>
      </c>
      <c r="G13" s="28">
        <v>82800</v>
      </c>
      <c r="H13" s="29" t="e">
        <f t="shared" ca="1" si="1"/>
        <v>#REF!</v>
      </c>
      <c r="I13" s="29" t="e">
        <f t="shared" ca="1" si="0"/>
        <v>#REF!</v>
      </c>
      <c r="J13" s="29" t="e">
        <f t="shared" ca="1" si="0"/>
        <v>#REF!</v>
      </c>
      <c r="K13" s="29" t="e">
        <f t="shared" ca="1" si="0"/>
        <v>#REF!</v>
      </c>
      <c r="L13" s="29" t="e">
        <f t="shared" ca="1" si="0"/>
        <v>#REF!</v>
      </c>
      <c r="M13" s="29" t="e">
        <f t="shared" ca="1" si="0"/>
        <v>#REF!</v>
      </c>
      <c r="N13" s="29" t="e">
        <f t="shared" ca="1" si="0"/>
        <v>#REF!</v>
      </c>
      <c r="O13" s="29" t="e">
        <f t="shared" ca="1" si="0"/>
        <v>#REF!</v>
      </c>
      <c r="P13" s="29" t="e">
        <f t="shared" ca="1" si="0"/>
        <v>#REF!</v>
      </c>
      <c r="Q13" s="29" t="e">
        <f t="shared" ca="1" si="0"/>
        <v>#REF!</v>
      </c>
      <c r="R13" s="29" t="e">
        <f t="shared" ca="1" si="0"/>
        <v>#REF!</v>
      </c>
      <c r="S13" s="29" t="e">
        <f t="shared" ca="1" si="0"/>
        <v>#REF!</v>
      </c>
      <c r="T13" s="29" t="e">
        <f t="shared" ca="1" si="0"/>
        <v>#REF!</v>
      </c>
      <c r="U13" s="29" t="e">
        <f t="shared" ca="1" si="0"/>
        <v>#REF!</v>
      </c>
      <c r="V13" s="29" t="e">
        <f t="shared" ca="1" si="0"/>
        <v>#REF!</v>
      </c>
      <c r="W13" s="29" t="e">
        <f t="shared" ca="1" si="0"/>
        <v>#REF!</v>
      </c>
      <c r="X13" s="29" t="e">
        <f t="shared" ca="1" si="0"/>
        <v>#REF!</v>
      </c>
      <c r="Y13" s="29" t="e">
        <f t="shared" ca="1" si="0"/>
        <v>#REF!</v>
      </c>
      <c r="Z13" s="29" t="e">
        <f t="shared" ca="1" si="0"/>
        <v>#REF!</v>
      </c>
      <c r="AA13" s="29" t="e">
        <f t="shared" ca="1" si="0"/>
        <v>#REF!</v>
      </c>
    </row>
    <row r="14" spans="1:27" ht="20.100000000000001" customHeight="1" x14ac:dyDescent="0.25">
      <c r="A14" s="10"/>
      <c r="B14" s="16"/>
      <c r="C14" s="11" t="s">
        <v>37</v>
      </c>
      <c r="D14" s="12"/>
      <c r="E14" s="13"/>
      <c r="F14" s="14"/>
      <c r="G14" s="15"/>
      <c r="H14" t="e">
        <f t="shared" ca="1" si="1"/>
        <v>#REF!</v>
      </c>
      <c r="I14" t="e">
        <f t="shared" ca="1" si="1"/>
        <v>#REF!</v>
      </c>
      <c r="J14" t="e">
        <f t="shared" ca="1" si="1"/>
        <v>#REF!</v>
      </c>
      <c r="K14" t="e">
        <f t="shared" ca="1" si="1"/>
        <v>#REF!</v>
      </c>
      <c r="L14" t="e">
        <f t="shared" ca="1" si="1"/>
        <v>#REF!</v>
      </c>
      <c r="M14" t="e">
        <f t="shared" ca="1" si="1"/>
        <v>#REF!</v>
      </c>
      <c r="N14" t="e">
        <f t="shared" ca="1" si="1"/>
        <v>#REF!</v>
      </c>
      <c r="O14" t="e">
        <f t="shared" ca="1" si="1"/>
        <v>#REF!</v>
      </c>
      <c r="P14" t="e">
        <f t="shared" ca="1" si="1"/>
        <v>#REF!</v>
      </c>
      <c r="Q14" t="e">
        <f t="shared" ca="1" si="1"/>
        <v>#REF!</v>
      </c>
      <c r="R14" t="e">
        <f t="shared" ca="1" si="1"/>
        <v>#REF!</v>
      </c>
      <c r="S14" t="e">
        <f t="shared" ca="1" si="1"/>
        <v>#REF!</v>
      </c>
      <c r="T14" t="e">
        <f t="shared" ca="1" si="1"/>
        <v>#REF!</v>
      </c>
      <c r="U14" t="e">
        <f t="shared" ca="1" si="1"/>
        <v>#REF!</v>
      </c>
      <c r="V14" t="e">
        <f t="shared" ca="1" si="1"/>
        <v>#REF!</v>
      </c>
      <c r="W14" t="e">
        <f t="shared" ca="1" si="1"/>
        <v>#REF!</v>
      </c>
      <c r="X14" t="e">
        <f t="shared" ref="X14:AA44" ca="1" si="2">INDEX(INDIRECT(X$1&amp;"!Y61:AO85"),MATCH($A14,INDIRECT(X$1&amp;"!Y61:Y85"),0),14)</f>
        <v>#REF!</v>
      </c>
      <c r="Y14" t="e">
        <f t="shared" ca="1" si="2"/>
        <v>#REF!</v>
      </c>
      <c r="Z14" t="e">
        <f t="shared" ca="1" si="2"/>
        <v>#REF!</v>
      </c>
      <c r="AA14" t="e">
        <f t="shared" ca="1" si="2"/>
        <v>#REF!</v>
      </c>
    </row>
    <row r="15" spans="1:27" ht="20.100000000000001" customHeight="1" x14ac:dyDescent="0.25">
      <c r="A15" s="22" t="s">
        <v>38</v>
      </c>
      <c r="B15" s="23" t="s">
        <v>39</v>
      </c>
      <c r="C15" s="24" t="s">
        <v>40</v>
      </c>
      <c r="D15" s="25" t="s">
        <v>41</v>
      </c>
      <c r="E15" s="26">
        <v>25000</v>
      </c>
      <c r="F15" s="27">
        <v>0.15</v>
      </c>
      <c r="G15" s="28">
        <v>3750</v>
      </c>
      <c r="H15" s="29" t="e">
        <f t="shared" ca="1" si="1"/>
        <v>#REF!</v>
      </c>
      <c r="I15" s="29" t="e">
        <f t="shared" ca="1" si="1"/>
        <v>#REF!</v>
      </c>
      <c r="J15" s="29" t="e">
        <f t="shared" ca="1" si="1"/>
        <v>#REF!</v>
      </c>
      <c r="K15" s="29" t="e">
        <f t="shared" ca="1" si="1"/>
        <v>#REF!</v>
      </c>
      <c r="L15" s="29" t="e">
        <f t="shared" ca="1" si="1"/>
        <v>#REF!</v>
      </c>
      <c r="M15" s="29" t="e">
        <f t="shared" ca="1" si="1"/>
        <v>#REF!</v>
      </c>
      <c r="N15" s="29" t="e">
        <f t="shared" ca="1" si="1"/>
        <v>#REF!</v>
      </c>
      <c r="O15" s="29" t="e">
        <f t="shared" ca="1" si="1"/>
        <v>#REF!</v>
      </c>
      <c r="P15" s="29" t="e">
        <f t="shared" ca="1" si="1"/>
        <v>#REF!</v>
      </c>
      <c r="Q15" s="29" t="e">
        <f t="shared" ca="1" si="1"/>
        <v>#REF!</v>
      </c>
      <c r="R15" s="29" t="e">
        <f t="shared" ca="1" si="1"/>
        <v>#REF!</v>
      </c>
      <c r="S15" s="29" t="e">
        <f t="shared" ca="1" si="1"/>
        <v>#REF!</v>
      </c>
      <c r="T15" s="29" t="e">
        <f t="shared" ca="1" si="1"/>
        <v>#REF!</v>
      </c>
      <c r="U15" s="29" t="e">
        <f t="shared" ca="1" si="1"/>
        <v>#REF!</v>
      </c>
      <c r="V15" s="29" t="e">
        <f t="shared" ca="1" si="1"/>
        <v>#REF!</v>
      </c>
      <c r="W15" s="29" t="e">
        <f t="shared" ca="1" si="1"/>
        <v>#REF!</v>
      </c>
      <c r="X15" s="29" t="e">
        <f t="shared" ca="1" si="2"/>
        <v>#REF!</v>
      </c>
      <c r="Y15" s="29" t="e">
        <f t="shared" ca="1" si="2"/>
        <v>#REF!</v>
      </c>
      <c r="Z15" s="29" t="e">
        <f t="shared" ca="1" si="2"/>
        <v>#REF!</v>
      </c>
      <c r="AA15" s="29" t="e">
        <f t="shared" ca="1" si="2"/>
        <v>#REF!</v>
      </c>
    </row>
    <row r="16" spans="1:27" ht="20.100000000000001" customHeight="1" x14ac:dyDescent="0.25">
      <c r="A16" s="10" t="s">
        <v>42</v>
      </c>
      <c r="B16" s="16" t="s">
        <v>39</v>
      </c>
      <c r="C16" s="11" t="s">
        <v>43</v>
      </c>
      <c r="D16" s="12" t="s">
        <v>28</v>
      </c>
      <c r="E16" s="13">
        <v>120</v>
      </c>
      <c r="F16" s="14">
        <v>31.5</v>
      </c>
      <c r="G16" s="15">
        <v>3780</v>
      </c>
      <c r="H16" t="e">
        <f t="shared" ca="1" si="1"/>
        <v>#REF!</v>
      </c>
      <c r="I16" t="e">
        <f t="shared" ca="1" si="1"/>
        <v>#REF!</v>
      </c>
      <c r="J16" t="e">
        <f t="shared" ca="1" si="1"/>
        <v>#REF!</v>
      </c>
      <c r="K16" t="e">
        <f t="shared" ca="1" si="1"/>
        <v>#REF!</v>
      </c>
      <c r="L16" t="e">
        <f t="shared" ca="1" si="1"/>
        <v>#REF!</v>
      </c>
      <c r="M16" t="e">
        <f t="shared" ca="1" si="1"/>
        <v>#REF!</v>
      </c>
      <c r="N16" t="e">
        <f t="shared" ca="1" si="1"/>
        <v>#REF!</v>
      </c>
      <c r="O16" t="e">
        <f t="shared" ca="1" si="1"/>
        <v>#REF!</v>
      </c>
      <c r="P16" t="e">
        <f t="shared" ca="1" si="1"/>
        <v>#REF!</v>
      </c>
      <c r="Q16" t="e">
        <f t="shared" ca="1" si="1"/>
        <v>#REF!</v>
      </c>
      <c r="R16" t="e">
        <f t="shared" ca="1" si="1"/>
        <v>#REF!</v>
      </c>
      <c r="S16" t="e">
        <f t="shared" ca="1" si="1"/>
        <v>#REF!</v>
      </c>
      <c r="T16" t="e">
        <f t="shared" ca="1" si="1"/>
        <v>#REF!</v>
      </c>
      <c r="U16" t="e">
        <f t="shared" ca="1" si="1"/>
        <v>#REF!</v>
      </c>
      <c r="V16" t="e">
        <f t="shared" ca="1" si="1"/>
        <v>#REF!</v>
      </c>
      <c r="W16" t="e">
        <f t="shared" ca="1" si="1"/>
        <v>#REF!</v>
      </c>
      <c r="X16" t="e">
        <f t="shared" ca="1" si="2"/>
        <v>#REF!</v>
      </c>
      <c r="Y16" t="e">
        <f t="shared" ca="1" si="2"/>
        <v>#REF!</v>
      </c>
      <c r="Z16" t="e">
        <f t="shared" ca="1" si="2"/>
        <v>#REF!</v>
      </c>
      <c r="AA16" t="e">
        <f t="shared" ca="1" si="2"/>
        <v>#REF!</v>
      </c>
    </row>
    <row r="17" spans="1:27" ht="20.100000000000001" customHeight="1" x14ac:dyDescent="0.25">
      <c r="A17" s="22" t="s">
        <v>44</v>
      </c>
      <c r="B17" s="23" t="s">
        <v>39</v>
      </c>
      <c r="C17" s="24" t="s">
        <v>45</v>
      </c>
      <c r="D17" s="25" t="s">
        <v>28</v>
      </c>
      <c r="E17" s="26">
        <v>120</v>
      </c>
      <c r="F17" s="27">
        <v>21.6</v>
      </c>
      <c r="G17" s="28">
        <v>2592</v>
      </c>
      <c r="H17" s="29" t="e">
        <f t="shared" ca="1" si="1"/>
        <v>#REF!</v>
      </c>
      <c r="I17" s="29" t="e">
        <f t="shared" ca="1" si="1"/>
        <v>#REF!</v>
      </c>
      <c r="J17" s="29" t="e">
        <f t="shared" ca="1" si="1"/>
        <v>#REF!</v>
      </c>
      <c r="K17" s="29" t="e">
        <f t="shared" ca="1" si="1"/>
        <v>#REF!</v>
      </c>
      <c r="L17" s="29" t="e">
        <f t="shared" ca="1" si="1"/>
        <v>#REF!</v>
      </c>
      <c r="M17" s="29" t="e">
        <f t="shared" ca="1" si="1"/>
        <v>#REF!</v>
      </c>
      <c r="N17" s="29" t="e">
        <f t="shared" ca="1" si="1"/>
        <v>#REF!</v>
      </c>
      <c r="O17" s="29" t="e">
        <f t="shared" ca="1" si="1"/>
        <v>#REF!</v>
      </c>
      <c r="P17" s="29" t="e">
        <f t="shared" ca="1" si="1"/>
        <v>#REF!</v>
      </c>
      <c r="Q17" s="29" t="e">
        <f t="shared" ca="1" si="1"/>
        <v>#REF!</v>
      </c>
      <c r="R17" s="29" t="e">
        <f t="shared" ca="1" si="1"/>
        <v>#REF!</v>
      </c>
      <c r="S17" s="29" t="e">
        <f t="shared" ca="1" si="1"/>
        <v>#REF!</v>
      </c>
      <c r="T17" s="29" t="e">
        <f t="shared" ca="1" si="1"/>
        <v>#REF!</v>
      </c>
      <c r="U17" s="29" t="e">
        <f t="shared" ca="1" si="1"/>
        <v>#REF!</v>
      </c>
      <c r="V17" s="29" t="e">
        <f t="shared" ca="1" si="1"/>
        <v>#REF!</v>
      </c>
      <c r="W17" s="29" t="e">
        <f t="shared" ca="1" si="1"/>
        <v>#REF!</v>
      </c>
      <c r="X17" s="29" t="e">
        <f t="shared" ca="1" si="2"/>
        <v>#REF!</v>
      </c>
      <c r="Y17" s="29" t="e">
        <f t="shared" ca="1" si="2"/>
        <v>#REF!</v>
      </c>
      <c r="Z17" s="29" t="e">
        <f t="shared" ca="1" si="2"/>
        <v>#REF!</v>
      </c>
      <c r="AA17" s="29" t="e">
        <f t="shared" ca="1" si="2"/>
        <v>#REF!</v>
      </c>
    </row>
    <row r="18" spans="1:27" ht="20.100000000000001" customHeight="1" x14ac:dyDescent="0.25">
      <c r="A18" s="10" t="s">
        <v>46</v>
      </c>
      <c r="B18" s="16" t="s">
        <v>39</v>
      </c>
      <c r="C18" s="11" t="s">
        <v>47</v>
      </c>
      <c r="D18" s="12" t="s">
        <v>28</v>
      </c>
      <c r="E18" s="13">
        <v>130</v>
      </c>
      <c r="F18" s="14">
        <v>64.7</v>
      </c>
      <c r="G18" s="15">
        <v>8411</v>
      </c>
      <c r="H18" t="e">
        <f t="shared" ca="1" si="1"/>
        <v>#REF!</v>
      </c>
      <c r="I18" t="e">
        <f t="shared" ca="1" si="1"/>
        <v>#REF!</v>
      </c>
      <c r="J18" t="e">
        <f t="shared" ca="1" si="1"/>
        <v>#REF!</v>
      </c>
      <c r="K18" t="e">
        <f t="shared" ca="1" si="1"/>
        <v>#REF!</v>
      </c>
      <c r="L18" t="e">
        <f t="shared" ca="1" si="1"/>
        <v>#REF!</v>
      </c>
      <c r="M18" t="e">
        <f t="shared" ca="1" si="1"/>
        <v>#REF!</v>
      </c>
      <c r="N18" t="e">
        <f t="shared" ca="1" si="1"/>
        <v>#REF!</v>
      </c>
      <c r="O18" t="e">
        <f t="shared" ca="1" si="1"/>
        <v>#REF!</v>
      </c>
      <c r="P18" t="e">
        <f t="shared" ca="1" si="1"/>
        <v>#REF!</v>
      </c>
      <c r="Q18" t="e">
        <f t="shared" ca="1" si="1"/>
        <v>#REF!</v>
      </c>
      <c r="R18" t="e">
        <f t="shared" ca="1" si="1"/>
        <v>#REF!</v>
      </c>
      <c r="S18" t="e">
        <f t="shared" ca="1" si="1"/>
        <v>#REF!</v>
      </c>
      <c r="T18" t="e">
        <f t="shared" ca="1" si="1"/>
        <v>#REF!</v>
      </c>
      <c r="U18" t="e">
        <f t="shared" ca="1" si="1"/>
        <v>#REF!</v>
      </c>
      <c r="V18" t="e">
        <f t="shared" ca="1" si="1"/>
        <v>#REF!</v>
      </c>
      <c r="W18" t="e">
        <f t="shared" ca="1" si="1"/>
        <v>#REF!</v>
      </c>
      <c r="X18" t="e">
        <f t="shared" ca="1" si="2"/>
        <v>#REF!</v>
      </c>
      <c r="Y18" t="e">
        <f t="shared" ca="1" si="2"/>
        <v>#REF!</v>
      </c>
      <c r="Z18" t="e">
        <f t="shared" ca="1" si="2"/>
        <v>#REF!</v>
      </c>
      <c r="AA18" t="e">
        <f t="shared" ca="1" si="2"/>
        <v>#REF!</v>
      </c>
    </row>
    <row r="19" spans="1:27" ht="20.100000000000001" customHeight="1" x14ac:dyDescent="0.25">
      <c r="A19" s="22" t="s">
        <v>48</v>
      </c>
      <c r="B19" s="23"/>
      <c r="C19" s="24" t="s">
        <v>49</v>
      </c>
      <c r="D19" s="25"/>
      <c r="E19" s="26"/>
      <c r="F19" s="27"/>
      <c r="G19" s="28"/>
      <c r="H19" s="29" t="e">
        <f t="shared" ca="1" si="1"/>
        <v>#REF!</v>
      </c>
      <c r="I19" s="29" t="e">
        <f t="shared" ca="1" si="1"/>
        <v>#REF!</v>
      </c>
      <c r="J19" s="29" t="e">
        <f t="shared" ca="1" si="1"/>
        <v>#REF!</v>
      </c>
      <c r="K19" s="29" t="e">
        <f t="shared" ca="1" si="1"/>
        <v>#REF!</v>
      </c>
      <c r="L19" s="29" t="e">
        <f t="shared" ca="1" si="1"/>
        <v>#REF!</v>
      </c>
      <c r="M19" s="29" t="e">
        <f t="shared" ca="1" si="1"/>
        <v>#REF!</v>
      </c>
      <c r="N19" s="29" t="e">
        <f t="shared" ca="1" si="1"/>
        <v>#REF!</v>
      </c>
      <c r="O19" s="29" t="e">
        <f t="shared" ca="1" si="1"/>
        <v>#REF!</v>
      </c>
      <c r="P19" s="29" t="e">
        <f t="shared" ca="1" si="1"/>
        <v>#REF!</v>
      </c>
      <c r="Q19" s="29" t="e">
        <f t="shared" ca="1" si="1"/>
        <v>#REF!</v>
      </c>
      <c r="R19" s="29" t="e">
        <f t="shared" ca="1" si="1"/>
        <v>#REF!</v>
      </c>
      <c r="S19" s="29" t="e">
        <f t="shared" ca="1" si="1"/>
        <v>#REF!</v>
      </c>
      <c r="T19" s="29" t="e">
        <f t="shared" ca="1" si="1"/>
        <v>#REF!</v>
      </c>
      <c r="U19" s="29" t="e">
        <f t="shared" ca="1" si="1"/>
        <v>#REF!</v>
      </c>
      <c r="V19" s="29" t="e">
        <f t="shared" ca="1" si="1"/>
        <v>#REF!</v>
      </c>
      <c r="W19" s="29" t="e">
        <f t="shared" ca="1" si="1"/>
        <v>#REF!</v>
      </c>
      <c r="X19" s="29" t="e">
        <f t="shared" ca="1" si="2"/>
        <v>#REF!</v>
      </c>
      <c r="Y19" s="29" t="e">
        <f t="shared" ca="1" si="2"/>
        <v>#REF!</v>
      </c>
      <c r="Z19" s="29" t="e">
        <f t="shared" ca="1" si="2"/>
        <v>#REF!</v>
      </c>
      <c r="AA19" s="29" t="e">
        <f t="shared" ca="1" si="2"/>
        <v>#REF!</v>
      </c>
    </row>
    <row r="20" spans="1:27" ht="20.100000000000001" customHeight="1" x14ac:dyDescent="0.25">
      <c r="A20" s="10" t="s">
        <v>50</v>
      </c>
      <c r="B20" s="16" t="s">
        <v>39</v>
      </c>
      <c r="C20" s="11" t="s">
        <v>51</v>
      </c>
      <c r="D20" s="12" t="s">
        <v>28</v>
      </c>
      <c r="E20" s="13">
        <v>100</v>
      </c>
      <c r="F20" s="14">
        <v>33.799999999999997</v>
      </c>
      <c r="G20" s="15">
        <v>3379.9999999999995</v>
      </c>
      <c r="H20" t="e">
        <f t="shared" ca="1" si="1"/>
        <v>#REF!</v>
      </c>
      <c r="I20" t="e">
        <f t="shared" ca="1" si="1"/>
        <v>#REF!</v>
      </c>
      <c r="J20" t="e">
        <f t="shared" ca="1" si="1"/>
        <v>#REF!</v>
      </c>
      <c r="K20" t="e">
        <f t="shared" ca="1" si="1"/>
        <v>#REF!</v>
      </c>
      <c r="L20" t="e">
        <f t="shared" ca="1" si="1"/>
        <v>#REF!</v>
      </c>
      <c r="M20" t="e">
        <f t="shared" ca="1" si="1"/>
        <v>#REF!</v>
      </c>
      <c r="N20" t="e">
        <f t="shared" ca="1" si="1"/>
        <v>#REF!</v>
      </c>
      <c r="O20" t="e">
        <f t="shared" ca="1" si="1"/>
        <v>#REF!</v>
      </c>
      <c r="P20" t="e">
        <f t="shared" ca="1" si="1"/>
        <v>#REF!</v>
      </c>
      <c r="Q20" t="e">
        <f t="shared" ca="1" si="1"/>
        <v>#REF!</v>
      </c>
      <c r="R20" t="e">
        <f t="shared" ca="1" si="1"/>
        <v>#REF!</v>
      </c>
      <c r="S20" t="e">
        <f t="shared" ca="1" si="1"/>
        <v>#REF!</v>
      </c>
      <c r="T20" t="e">
        <f t="shared" ca="1" si="1"/>
        <v>#REF!</v>
      </c>
      <c r="U20" t="e">
        <f t="shared" ca="1" si="1"/>
        <v>#REF!</v>
      </c>
      <c r="V20" t="e">
        <f t="shared" ca="1" si="1"/>
        <v>#REF!</v>
      </c>
      <c r="W20" t="e">
        <f t="shared" ca="1" si="1"/>
        <v>#REF!</v>
      </c>
      <c r="X20" t="e">
        <f t="shared" ca="1" si="2"/>
        <v>#REF!</v>
      </c>
      <c r="Y20" t="e">
        <f t="shared" ca="1" si="2"/>
        <v>#REF!</v>
      </c>
      <c r="Z20" t="e">
        <f t="shared" ca="1" si="2"/>
        <v>#REF!</v>
      </c>
      <c r="AA20" t="e">
        <f t="shared" ca="1" si="2"/>
        <v>#REF!</v>
      </c>
    </row>
    <row r="21" spans="1:27" ht="20.100000000000001" customHeight="1" x14ac:dyDescent="0.25">
      <c r="A21" s="22" t="s">
        <v>52</v>
      </c>
      <c r="B21" s="23" t="s">
        <v>39</v>
      </c>
      <c r="C21" s="24" t="s">
        <v>53</v>
      </c>
      <c r="D21" s="25" t="s">
        <v>28</v>
      </c>
      <c r="E21" s="26">
        <v>3</v>
      </c>
      <c r="F21" s="27">
        <v>135</v>
      </c>
      <c r="G21" s="28">
        <v>405</v>
      </c>
      <c r="H21" s="29" t="e">
        <f t="shared" ca="1" si="1"/>
        <v>#REF!</v>
      </c>
      <c r="I21" s="29" t="e">
        <f t="shared" ca="1" si="1"/>
        <v>#REF!</v>
      </c>
      <c r="J21" s="29" t="e">
        <f t="shared" ca="1" si="1"/>
        <v>#REF!</v>
      </c>
      <c r="K21" s="29" t="e">
        <f t="shared" ca="1" si="1"/>
        <v>#REF!</v>
      </c>
      <c r="L21" s="29" t="e">
        <f t="shared" ca="1" si="1"/>
        <v>#REF!</v>
      </c>
      <c r="M21" s="29" t="e">
        <f t="shared" ca="1" si="1"/>
        <v>#REF!</v>
      </c>
      <c r="N21" s="29" t="e">
        <f t="shared" ca="1" si="1"/>
        <v>#REF!</v>
      </c>
      <c r="O21" s="29" t="e">
        <f t="shared" ca="1" si="1"/>
        <v>#REF!</v>
      </c>
      <c r="P21" s="29" t="e">
        <f t="shared" ca="1" si="1"/>
        <v>#REF!</v>
      </c>
      <c r="Q21" s="29" t="e">
        <f t="shared" ca="1" si="1"/>
        <v>#REF!</v>
      </c>
      <c r="R21" s="29" t="e">
        <f t="shared" ca="1" si="1"/>
        <v>#REF!</v>
      </c>
      <c r="S21" s="29" t="e">
        <f t="shared" ca="1" si="1"/>
        <v>#REF!</v>
      </c>
      <c r="T21" s="29" t="e">
        <f t="shared" ca="1" si="1"/>
        <v>#REF!</v>
      </c>
      <c r="U21" s="29" t="e">
        <f t="shared" ca="1" si="1"/>
        <v>#REF!</v>
      </c>
      <c r="V21" s="29" t="e">
        <f t="shared" ca="1" si="1"/>
        <v>#REF!</v>
      </c>
      <c r="W21" s="29" t="e">
        <f t="shared" ca="1" si="1"/>
        <v>#REF!</v>
      </c>
      <c r="X21" s="29" t="e">
        <f t="shared" ca="1" si="2"/>
        <v>#REF!</v>
      </c>
      <c r="Y21" s="29" t="e">
        <f t="shared" ca="1" si="2"/>
        <v>#REF!</v>
      </c>
      <c r="Z21" s="29" t="e">
        <f t="shared" ca="1" si="2"/>
        <v>#REF!</v>
      </c>
      <c r="AA21" s="29" t="e">
        <f t="shared" ca="1" si="2"/>
        <v>#REF!</v>
      </c>
    </row>
    <row r="22" spans="1:27" ht="20.100000000000001" customHeight="1" x14ac:dyDescent="0.25">
      <c r="A22" s="10" t="s">
        <v>54</v>
      </c>
      <c r="B22" s="16" t="s">
        <v>39</v>
      </c>
      <c r="C22" s="11" t="s">
        <v>55</v>
      </c>
      <c r="D22" s="12" t="s">
        <v>28</v>
      </c>
      <c r="E22" s="13">
        <v>7</v>
      </c>
      <c r="F22" s="14">
        <v>1011</v>
      </c>
      <c r="G22" s="15">
        <v>7077</v>
      </c>
      <c r="H22" t="e">
        <f t="shared" ca="1" si="1"/>
        <v>#REF!</v>
      </c>
      <c r="I22" t="e">
        <f t="shared" ca="1" si="1"/>
        <v>#REF!</v>
      </c>
      <c r="J22" t="e">
        <f t="shared" ca="1" si="1"/>
        <v>#REF!</v>
      </c>
      <c r="K22" t="e">
        <f t="shared" ca="1" si="1"/>
        <v>#REF!</v>
      </c>
      <c r="L22" t="e">
        <f t="shared" ca="1" si="1"/>
        <v>#REF!</v>
      </c>
      <c r="M22" t="e">
        <f t="shared" ca="1" si="1"/>
        <v>#REF!</v>
      </c>
      <c r="N22" t="e">
        <f t="shared" ca="1" si="1"/>
        <v>#REF!</v>
      </c>
      <c r="O22" t="e">
        <f t="shared" ca="1" si="1"/>
        <v>#REF!</v>
      </c>
      <c r="P22" t="e">
        <f t="shared" ca="1" si="1"/>
        <v>#REF!</v>
      </c>
      <c r="Q22" t="e">
        <f t="shared" ca="1" si="1"/>
        <v>#REF!</v>
      </c>
      <c r="R22" t="e">
        <f t="shared" ca="1" si="1"/>
        <v>#REF!</v>
      </c>
      <c r="S22" t="e">
        <f t="shared" ca="1" si="1"/>
        <v>#REF!</v>
      </c>
      <c r="T22" t="e">
        <f t="shared" ca="1" si="1"/>
        <v>#REF!</v>
      </c>
      <c r="U22" t="e">
        <f t="shared" ca="1" si="1"/>
        <v>#REF!</v>
      </c>
      <c r="V22" t="e">
        <f t="shared" ca="1" si="1"/>
        <v>#REF!</v>
      </c>
      <c r="W22" t="e">
        <f t="shared" ca="1" si="1"/>
        <v>#REF!</v>
      </c>
      <c r="X22" t="e">
        <f t="shared" ca="1" si="2"/>
        <v>#REF!</v>
      </c>
      <c r="Y22" t="e">
        <f t="shared" ca="1" si="2"/>
        <v>#REF!</v>
      </c>
      <c r="Z22" t="e">
        <f t="shared" ca="1" si="2"/>
        <v>#REF!</v>
      </c>
      <c r="AA22" t="e">
        <f t="shared" ca="1" si="2"/>
        <v>#REF!</v>
      </c>
    </row>
    <row r="23" spans="1:27" ht="20.100000000000001" customHeight="1" x14ac:dyDescent="0.25">
      <c r="A23" s="22" t="s">
        <v>56</v>
      </c>
      <c r="B23" s="23" t="s">
        <v>39</v>
      </c>
      <c r="C23" s="24" t="s">
        <v>57</v>
      </c>
      <c r="D23" s="25" t="s">
        <v>28</v>
      </c>
      <c r="E23" s="26">
        <v>18</v>
      </c>
      <c r="F23" s="27">
        <v>67.5</v>
      </c>
      <c r="G23" s="28">
        <v>1215</v>
      </c>
      <c r="H23" s="29" t="e">
        <f t="shared" ca="1" si="1"/>
        <v>#REF!</v>
      </c>
      <c r="I23" s="29" t="e">
        <f t="shared" ca="1" si="1"/>
        <v>#REF!</v>
      </c>
      <c r="J23" s="29" t="e">
        <f t="shared" ca="1" si="1"/>
        <v>#REF!</v>
      </c>
      <c r="K23" s="29" t="e">
        <f t="shared" ca="1" si="1"/>
        <v>#REF!</v>
      </c>
      <c r="L23" s="29" t="e">
        <f t="shared" ca="1" si="1"/>
        <v>#REF!</v>
      </c>
      <c r="M23" s="29" t="e">
        <f t="shared" ca="1" si="1"/>
        <v>#REF!</v>
      </c>
      <c r="N23" s="29" t="e">
        <f t="shared" ca="1" si="1"/>
        <v>#REF!</v>
      </c>
      <c r="O23" s="29" t="e">
        <f t="shared" ca="1" si="1"/>
        <v>#REF!</v>
      </c>
      <c r="P23" s="29" t="e">
        <f t="shared" ca="1" si="1"/>
        <v>#REF!</v>
      </c>
      <c r="Q23" s="29" t="e">
        <f t="shared" ca="1" si="1"/>
        <v>#REF!</v>
      </c>
      <c r="R23" s="29" t="e">
        <f t="shared" ca="1" si="1"/>
        <v>#REF!</v>
      </c>
      <c r="S23" s="29" t="e">
        <f t="shared" ca="1" si="1"/>
        <v>#REF!</v>
      </c>
      <c r="T23" s="29" t="e">
        <f t="shared" ca="1" si="1"/>
        <v>#REF!</v>
      </c>
      <c r="U23" s="29" t="e">
        <f t="shared" ca="1" si="1"/>
        <v>#REF!</v>
      </c>
      <c r="V23" s="29" t="e">
        <f t="shared" ca="1" si="1"/>
        <v>#REF!</v>
      </c>
      <c r="W23" s="29" t="e">
        <f t="shared" ca="1" si="1"/>
        <v>#REF!</v>
      </c>
      <c r="X23" s="29" t="e">
        <f t="shared" ca="1" si="2"/>
        <v>#REF!</v>
      </c>
      <c r="Y23" s="29" t="e">
        <f t="shared" ca="1" si="2"/>
        <v>#REF!</v>
      </c>
      <c r="Z23" s="29" t="e">
        <f t="shared" ca="1" si="2"/>
        <v>#REF!</v>
      </c>
      <c r="AA23" s="29" t="e">
        <f t="shared" ca="1" si="2"/>
        <v>#REF!</v>
      </c>
    </row>
    <row r="24" spans="1:27" ht="20.100000000000001" customHeight="1" x14ac:dyDescent="0.25">
      <c r="A24" s="10" t="s">
        <v>58</v>
      </c>
      <c r="B24" s="16" t="s">
        <v>39</v>
      </c>
      <c r="C24" s="11" t="s">
        <v>59</v>
      </c>
      <c r="D24" s="12" t="s">
        <v>28</v>
      </c>
      <c r="E24" s="13">
        <v>3</v>
      </c>
      <c r="F24" s="14">
        <v>270</v>
      </c>
      <c r="G24" s="15">
        <v>810</v>
      </c>
      <c r="H24" t="e">
        <f t="shared" ca="1" si="1"/>
        <v>#REF!</v>
      </c>
      <c r="I24" t="e">
        <f t="shared" ca="1" si="1"/>
        <v>#REF!</v>
      </c>
      <c r="J24" t="e">
        <f t="shared" ca="1" si="1"/>
        <v>#REF!</v>
      </c>
      <c r="K24" t="e">
        <f t="shared" ca="1" si="1"/>
        <v>#REF!</v>
      </c>
      <c r="L24" t="e">
        <f t="shared" ca="1" si="1"/>
        <v>#REF!</v>
      </c>
      <c r="M24" t="e">
        <f t="shared" ca="1" si="1"/>
        <v>#REF!</v>
      </c>
      <c r="N24" t="e">
        <f t="shared" ca="1" si="1"/>
        <v>#REF!</v>
      </c>
      <c r="O24" t="e">
        <f t="shared" ca="1" si="1"/>
        <v>#REF!</v>
      </c>
      <c r="P24" t="e">
        <f t="shared" ca="1" si="1"/>
        <v>#REF!</v>
      </c>
      <c r="Q24" t="e">
        <f t="shared" ca="1" si="1"/>
        <v>#REF!</v>
      </c>
      <c r="R24" t="e">
        <f t="shared" ca="1" si="1"/>
        <v>#REF!</v>
      </c>
      <c r="S24" t="e">
        <f t="shared" ca="1" si="1"/>
        <v>#REF!</v>
      </c>
      <c r="T24" t="e">
        <f t="shared" ca="1" si="1"/>
        <v>#REF!</v>
      </c>
      <c r="U24" t="e">
        <f t="shared" ca="1" si="1"/>
        <v>#REF!</v>
      </c>
      <c r="V24" t="e">
        <f t="shared" ca="1" si="1"/>
        <v>#REF!</v>
      </c>
      <c r="W24" t="e">
        <f t="shared" ca="1" si="1"/>
        <v>#REF!</v>
      </c>
      <c r="X24" t="e">
        <f t="shared" ca="1" si="2"/>
        <v>#REF!</v>
      </c>
      <c r="Y24" t="e">
        <f t="shared" ca="1" si="2"/>
        <v>#REF!</v>
      </c>
      <c r="Z24" t="e">
        <f t="shared" ca="1" si="2"/>
        <v>#REF!</v>
      </c>
      <c r="AA24" t="e">
        <f t="shared" ca="1" si="2"/>
        <v>#REF!</v>
      </c>
    </row>
    <row r="25" spans="1:27" ht="20.100000000000001" customHeight="1" x14ac:dyDescent="0.25">
      <c r="A25" s="22" t="s">
        <v>60</v>
      </c>
      <c r="B25" s="23" t="s">
        <v>39</v>
      </c>
      <c r="C25" s="24" t="s">
        <v>61</v>
      </c>
      <c r="D25" s="25" t="s">
        <v>28</v>
      </c>
      <c r="E25" s="26">
        <v>6</v>
      </c>
      <c r="F25" s="27">
        <v>2022</v>
      </c>
      <c r="G25" s="28">
        <v>12132</v>
      </c>
      <c r="H25" s="29" t="e">
        <f t="shared" ca="1" si="1"/>
        <v>#REF!</v>
      </c>
      <c r="I25" s="29" t="e">
        <f t="shared" ca="1" si="1"/>
        <v>#REF!</v>
      </c>
      <c r="J25" s="29" t="e">
        <f t="shared" ca="1" si="1"/>
        <v>#REF!</v>
      </c>
      <c r="K25" s="29" t="e">
        <f t="shared" ca="1" si="1"/>
        <v>#REF!</v>
      </c>
      <c r="L25" s="29" t="e">
        <f t="shared" ca="1" si="1"/>
        <v>#REF!</v>
      </c>
      <c r="M25" s="29" t="e">
        <f t="shared" ca="1" si="1"/>
        <v>#REF!</v>
      </c>
      <c r="N25" s="29" t="e">
        <f t="shared" ca="1" si="1"/>
        <v>#REF!</v>
      </c>
      <c r="O25" s="29" t="e">
        <f t="shared" ca="1" si="1"/>
        <v>#REF!</v>
      </c>
      <c r="P25" s="29" t="e">
        <f t="shared" ca="1" si="1"/>
        <v>#REF!</v>
      </c>
      <c r="Q25" s="29" t="e">
        <f t="shared" ca="1" si="1"/>
        <v>#REF!</v>
      </c>
      <c r="R25" s="29" t="e">
        <f t="shared" ca="1" si="1"/>
        <v>#REF!</v>
      </c>
      <c r="S25" s="29" t="e">
        <f t="shared" ca="1" si="1"/>
        <v>#REF!</v>
      </c>
      <c r="T25" s="29" t="e">
        <f t="shared" ca="1" si="1"/>
        <v>#REF!</v>
      </c>
      <c r="U25" s="29" t="e">
        <f t="shared" ca="1" si="1"/>
        <v>#REF!</v>
      </c>
      <c r="V25" s="29" t="e">
        <f t="shared" ca="1" si="1"/>
        <v>#REF!</v>
      </c>
      <c r="W25" s="29" t="e">
        <f t="shared" ca="1" si="1"/>
        <v>#REF!</v>
      </c>
      <c r="X25" s="29" t="e">
        <f t="shared" ca="1" si="2"/>
        <v>#REF!</v>
      </c>
      <c r="Y25" s="29" t="e">
        <f t="shared" ca="1" si="2"/>
        <v>#REF!</v>
      </c>
      <c r="Z25" s="29" t="e">
        <f t="shared" ca="1" si="2"/>
        <v>#REF!</v>
      </c>
      <c r="AA25" s="29" t="e">
        <f t="shared" ca="1" si="2"/>
        <v>#REF!</v>
      </c>
    </row>
    <row r="26" spans="1:27" ht="20.100000000000001" customHeight="1" x14ac:dyDescent="0.25">
      <c r="A26" s="10" t="s">
        <v>62</v>
      </c>
      <c r="B26" s="16"/>
      <c r="C26" s="11" t="s">
        <v>63</v>
      </c>
      <c r="D26" s="12"/>
      <c r="E26" s="13"/>
      <c r="F26" s="14"/>
      <c r="G26" s="15"/>
      <c r="H26" t="e">
        <f t="shared" ca="1" si="1"/>
        <v>#REF!</v>
      </c>
      <c r="I26" t="e">
        <f t="shared" ca="1" si="1"/>
        <v>#REF!</v>
      </c>
      <c r="J26" t="e">
        <f t="shared" ca="1" si="1"/>
        <v>#REF!</v>
      </c>
      <c r="K26" t="e">
        <f t="shared" ca="1" si="1"/>
        <v>#REF!</v>
      </c>
      <c r="L26" t="e">
        <f t="shared" ca="1" si="1"/>
        <v>#REF!</v>
      </c>
      <c r="M26" t="e">
        <f t="shared" ca="1" si="1"/>
        <v>#REF!</v>
      </c>
      <c r="N26" t="e">
        <f t="shared" ca="1" si="1"/>
        <v>#REF!</v>
      </c>
      <c r="O26" t="e">
        <f t="shared" ca="1" si="1"/>
        <v>#REF!</v>
      </c>
      <c r="P26" t="e">
        <f t="shared" ca="1" si="1"/>
        <v>#REF!</v>
      </c>
      <c r="Q26" t="e">
        <f t="shared" ca="1" si="1"/>
        <v>#REF!</v>
      </c>
      <c r="R26" t="e">
        <f t="shared" ca="1" si="1"/>
        <v>#REF!</v>
      </c>
      <c r="S26" t="e">
        <f t="shared" ca="1" si="1"/>
        <v>#REF!</v>
      </c>
      <c r="T26" t="e">
        <f t="shared" ca="1" si="1"/>
        <v>#REF!</v>
      </c>
      <c r="U26" t="e">
        <f t="shared" ca="1" si="1"/>
        <v>#REF!</v>
      </c>
      <c r="V26" t="e">
        <f t="shared" ca="1" si="1"/>
        <v>#REF!</v>
      </c>
      <c r="W26" t="e">
        <f t="shared" ca="1" si="1"/>
        <v>#REF!</v>
      </c>
      <c r="X26" t="e">
        <f t="shared" ca="1" si="2"/>
        <v>#REF!</v>
      </c>
      <c r="Y26" t="e">
        <f t="shared" ca="1" si="2"/>
        <v>#REF!</v>
      </c>
      <c r="Z26" t="e">
        <f t="shared" ca="1" si="2"/>
        <v>#REF!</v>
      </c>
      <c r="AA26" t="e">
        <f t="shared" ca="1" si="2"/>
        <v>#REF!</v>
      </c>
    </row>
    <row r="27" spans="1:27" ht="20.100000000000001" customHeight="1" x14ac:dyDescent="0.25">
      <c r="A27" s="22" t="s">
        <v>64</v>
      </c>
      <c r="B27" s="23" t="s">
        <v>39</v>
      </c>
      <c r="C27" s="24" t="s">
        <v>65</v>
      </c>
      <c r="D27" s="25" t="s">
        <v>66</v>
      </c>
      <c r="E27" s="26">
        <v>6500</v>
      </c>
      <c r="F27" s="27">
        <v>4.5</v>
      </c>
      <c r="G27" s="28">
        <v>29250</v>
      </c>
      <c r="H27" s="29" t="e">
        <f t="shared" ca="1" si="1"/>
        <v>#REF!</v>
      </c>
      <c r="I27" s="29" t="e">
        <f t="shared" ca="1" si="1"/>
        <v>#REF!</v>
      </c>
      <c r="J27" s="29" t="e">
        <f t="shared" ca="1" si="1"/>
        <v>#REF!</v>
      </c>
      <c r="K27" s="29" t="e">
        <f t="shared" ca="1" si="1"/>
        <v>#REF!</v>
      </c>
      <c r="L27" s="29" t="e">
        <f t="shared" ca="1" si="1"/>
        <v>#REF!</v>
      </c>
      <c r="M27" s="29" t="e">
        <f t="shared" ca="1" si="1"/>
        <v>#REF!</v>
      </c>
      <c r="N27" s="29" t="e">
        <f t="shared" ca="1" si="1"/>
        <v>#REF!</v>
      </c>
      <c r="O27" s="29" t="e">
        <f t="shared" ca="1" si="1"/>
        <v>#REF!</v>
      </c>
      <c r="P27" s="29" t="e">
        <f t="shared" ca="1" si="1"/>
        <v>#REF!</v>
      </c>
      <c r="Q27" s="29" t="e">
        <f t="shared" ca="1" si="1"/>
        <v>#REF!</v>
      </c>
      <c r="R27" s="29" t="e">
        <f t="shared" ca="1" si="1"/>
        <v>#REF!</v>
      </c>
      <c r="S27" s="29" t="e">
        <f t="shared" ca="1" si="1"/>
        <v>#REF!</v>
      </c>
      <c r="T27" s="29" t="e">
        <f t="shared" ca="1" si="1"/>
        <v>#REF!</v>
      </c>
      <c r="U27" s="29" t="e">
        <f t="shared" ca="1" si="1"/>
        <v>#REF!</v>
      </c>
      <c r="V27" s="29" t="e">
        <f t="shared" ca="1" si="1"/>
        <v>#REF!</v>
      </c>
      <c r="W27" s="29" t="e">
        <f t="shared" ca="1" si="1"/>
        <v>#REF!</v>
      </c>
      <c r="X27" s="29" t="e">
        <f t="shared" ca="1" si="2"/>
        <v>#REF!</v>
      </c>
      <c r="Y27" s="29" t="e">
        <f t="shared" ca="1" si="2"/>
        <v>#REF!</v>
      </c>
      <c r="Z27" s="29" t="e">
        <f t="shared" ca="1" si="2"/>
        <v>#REF!</v>
      </c>
      <c r="AA27" s="29" t="e">
        <f t="shared" ca="1" si="2"/>
        <v>#REF!</v>
      </c>
    </row>
    <row r="28" spans="1:27" ht="24.75" customHeight="1" x14ac:dyDescent="0.25">
      <c r="A28" s="10" t="s">
        <v>67</v>
      </c>
      <c r="B28" s="16" t="s">
        <v>39</v>
      </c>
      <c r="C28" s="11" t="s">
        <v>68</v>
      </c>
      <c r="D28" s="12" t="s">
        <v>28</v>
      </c>
      <c r="E28" s="13">
        <v>1600</v>
      </c>
      <c r="F28" s="14">
        <v>6.8</v>
      </c>
      <c r="G28" s="15">
        <v>10880</v>
      </c>
      <c r="H28" t="e">
        <f t="shared" ca="1" si="1"/>
        <v>#REF!</v>
      </c>
      <c r="I28" t="e">
        <f t="shared" ca="1" si="1"/>
        <v>#REF!</v>
      </c>
      <c r="J28" t="e">
        <f t="shared" ca="1" si="1"/>
        <v>#REF!</v>
      </c>
      <c r="K28" t="e">
        <f t="shared" ca="1" si="1"/>
        <v>#REF!</v>
      </c>
      <c r="L28" t="e">
        <f t="shared" ca="1" si="1"/>
        <v>#REF!</v>
      </c>
      <c r="M28" t="e">
        <f t="shared" ca="1" si="1"/>
        <v>#REF!</v>
      </c>
      <c r="N28" t="e">
        <f t="shared" ca="1" si="1"/>
        <v>#REF!</v>
      </c>
      <c r="O28" t="e">
        <f t="shared" ca="1" si="1"/>
        <v>#REF!</v>
      </c>
      <c r="P28" t="e">
        <f t="shared" ca="1" si="1"/>
        <v>#REF!</v>
      </c>
      <c r="Q28" t="e">
        <f t="shared" ca="1" si="1"/>
        <v>#REF!</v>
      </c>
      <c r="R28" t="e">
        <f t="shared" ca="1" si="1"/>
        <v>#REF!</v>
      </c>
      <c r="S28" t="e">
        <f t="shared" ca="1" si="1"/>
        <v>#REF!</v>
      </c>
      <c r="T28" t="e">
        <f t="shared" ca="1" si="1"/>
        <v>#REF!</v>
      </c>
      <c r="U28" t="e">
        <f t="shared" ca="1" si="1"/>
        <v>#REF!</v>
      </c>
      <c r="V28" t="e">
        <f t="shared" ca="1" si="1"/>
        <v>#REF!</v>
      </c>
      <c r="W28" t="e">
        <f t="shared" ca="1" si="1"/>
        <v>#REF!</v>
      </c>
      <c r="X28" t="e">
        <f t="shared" ca="1" si="2"/>
        <v>#REF!</v>
      </c>
      <c r="Y28" t="e">
        <f t="shared" ca="1" si="2"/>
        <v>#REF!</v>
      </c>
      <c r="Z28" t="e">
        <f t="shared" ca="1" si="2"/>
        <v>#REF!</v>
      </c>
      <c r="AA28" t="e">
        <f t="shared" ca="1" si="2"/>
        <v>#REF!</v>
      </c>
    </row>
    <row r="29" spans="1:27" ht="20.100000000000001" customHeight="1" x14ac:dyDescent="0.25">
      <c r="A29" s="22" t="s">
        <v>69</v>
      </c>
      <c r="B29" s="23" t="s">
        <v>39</v>
      </c>
      <c r="C29" s="24" t="s">
        <v>70</v>
      </c>
      <c r="D29" s="25" t="s">
        <v>28</v>
      </c>
      <c r="E29" s="26">
        <v>700</v>
      </c>
      <c r="F29" s="27">
        <v>9</v>
      </c>
      <c r="G29" s="28">
        <v>6300</v>
      </c>
      <c r="H29" s="29" t="e">
        <f t="shared" ca="1" si="1"/>
        <v>#REF!</v>
      </c>
      <c r="I29" s="29" t="e">
        <f t="shared" ca="1" si="1"/>
        <v>#REF!</v>
      </c>
      <c r="J29" s="29" t="e">
        <f t="shared" ca="1" si="1"/>
        <v>#REF!</v>
      </c>
      <c r="K29" s="29" t="e">
        <f t="shared" ref="K29:Z29" ca="1" si="3">INDEX(INDIRECT(K$1&amp;"!Y61:AO85"),MATCH($A29,INDIRECT(K$1&amp;"!Y61:Y85"),0),14)</f>
        <v>#REF!</v>
      </c>
      <c r="L29" s="29" t="e">
        <f t="shared" ca="1" si="3"/>
        <v>#REF!</v>
      </c>
      <c r="M29" s="29" t="e">
        <f t="shared" ca="1" si="3"/>
        <v>#REF!</v>
      </c>
      <c r="N29" s="29" t="e">
        <f t="shared" ca="1" si="3"/>
        <v>#REF!</v>
      </c>
      <c r="O29" s="29" t="e">
        <f t="shared" ca="1" si="3"/>
        <v>#REF!</v>
      </c>
      <c r="P29" s="29" t="e">
        <f t="shared" ca="1" si="3"/>
        <v>#REF!</v>
      </c>
      <c r="Q29" s="29" t="e">
        <f t="shared" ca="1" si="3"/>
        <v>#REF!</v>
      </c>
      <c r="R29" s="29" t="e">
        <f t="shared" ca="1" si="3"/>
        <v>#REF!</v>
      </c>
      <c r="S29" s="29" t="e">
        <f t="shared" ca="1" si="3"/>
        <v>#REF!</v>
      </c>
      <c r="T29" s="29" t="e">
        <f t="shared" ca="1" si="3"/>
        <v>#REF!</v>
      </c>
      <c r="U29" s="29" t="e">
        <f t="shared" ca="1" si="3"/>
        <v>#REF!</v>
      </c>
      <c r="V29" s="29" t="e">
        <f t="shared" ca="1" si="3"/>
        <v>#REF!</v>
      </c>
      <c r="W29" s="29" t="e">
        <f t="shared" ca="1" si="3"/>
        <v>#REF!</v>
      </c>
      <c r="X29" s="29" t="e">
        <f t="shared" ca="1" si="3"/>
        <v>#REF!</v>
      </c>
      <c r="Y29" s="29" t="e">
        <f t="shared" ca="1" si="3"/>
        <v>#REF!</v>
      </c>
      <c r="Z29" s="29" t="e">
        <f t="shared" ca="1" si="3"/>
        <v>#REF!</v>
      </c>
      <c r="AA29" s="29" t="e">
        <f t="shared" ca="1" si="2"/>
        <v>#REF!</v>
      </c>
    </row>
    <row r="30" spans="1:27" ht="20.100000000000001" customHeight="1" x14ac:dyDescent="0.25">
      <c r="A30" s="10" t="s">
        <v>71</v>
      </c>
      <c r="B30" s="16" t="s">
        <v>39</v>
      </c>
      <c r="C30" s="11" t="s">
        <v>72</v>
      </c>
      <c r="D30" s="12" t="s">
        <v>66</v>
      </c>
      <c r="E30" s="13">
        <v>1500</v>
      </c>
      <c r="F30" s="14">
        <v>4.3</v>
      </c>
      <c r="G30" s="15">
        <v>6450</v>
      </c>
      <c r="H30" t="e">
        <f t="shared" ref="H30:W45" ca="1" si="4">INDEX(INDIRECT(H$1&amp;"!Y61:AO85"),MATCH($A30,INDIRECT(H$1&amp;"!Y61:Y85"),0),14)</f>
        <v>#REF!</v>
      </c>
      <c r="I30" t="e">
        <f t="shared" ca="1" si="4"/>
        <v>#REF!</v>
      </c>
      <c r="J30" t="e">
        <f t="shared" ca="1" si="4"/>
        <v>#REF!</v>
      </c>
      <c r="K30" t="e">
        <f t="shared" ca="1" si="4"/>
        <v>#REF!</v>
      </c>
      <c r="L30" t="e">
        <f t="shared" ca="1" si="4"/>
        <v>#REF!</v>
      </c>
      <c r="M30" t="e">
        <f t="shared" ca="1" si="4"/>
        <v>#REF!</v>
      </c>
      <c r="N30" t="e">
        <f t="shared" ca="1" si="4"/>
        <v>#REF!</v>
      </c>
      <c r="O30" t="e">
        <f t="shared" ca="1" si="4"/>
        <v>#REF!</v>
      </c>
      <c r="P30" t="e">
        <f t="shared" ca="1" si="4"/>
        <v>#REF!</v>
      </c>
      <c r="Q30" t="e">
        <f t="shared" ca="1" si="4"/>
        <v>#REF!</v>
      </c>
      <c r="R30" t="e">
        <f t="shared" ca="1" si="4"/>
        <v>#REF!</v>
      </c>
      <c r="S30" t="e">
        <f t="shared" ca="1" si="4"/>
        <v>#REF!</v>
      </c>
      <c r="T30" t="e">
        <f t="shared" ca="1" si="4"/>
        <v>#REF!</v>
      </c>
      <c r="U30" t="e">
        <f t="shared" ca="1" si="4"/>
        <v>#REF!</v>
      </c>
      <c r="V30" t="e">
        <f t="shared" ca="1" si="4"/>
        <v>#REF!</v>
      </c>
      <c r="W30" t="e">
        <f t="shared" ca="1" si="4"/>
        <v>#REF!</v>
      </c>
      <c r="X30" t="e">
        <f t="shared" ref="X30:Z44" ca="1" si="5">INDEX(INDIRECT(X$1&amp;"!Y61:AO85"),MATCH($A30,INDIRECT(X$1&amp;"!Y61:Y85"),0),14)</f>
        <v>#REF!</v>
      </c>
      <c r="Y30" t="e">
        <f t="shared" ca="1" si="5"/>
        <v>#REF!</v>
      </c>
      <c r="Z30" t="e">
        <f t="shared" ca="1" si="5"/>
        <v>#REF!</v>
      </c>
      <c r="AA30" t="e">
        <f t="shared" ca="1" si="2"/>
        <v>#REF!</v>
      </c>
    </row>
    <row r="31" spans="1:27" ht="20.100000000000001" customHeight="1" x14ac:dyDescent="0.25">
      <c r="A31" s="22" t="s">
        <v>73</v>
      </c>
      <c r="B31" s="23" t="s">
        <v>39</v>
      </c>
      <c r="C31" s="24" t="s">
        <v>74</v>
      </c>
      <c r="D31" s="25" t="s">
        <v>66</v>
      </c>
      <c r="E31" s="26">
        <v>2400</v>
      </c>
      <c r="F31" s="27">
        <v>4.5</v>
      </c>
      <c r="G31" s="28">
        <v>10800</v>
      </c>
      <c r="H31" s="29" t="e">
        <f t="shared" ca="1" si="4"/>
        <v>#REF!</v>
      </c>
      <c r="I31" s="29" t="e">
        <f t="shared" ca="1" si="4"/>
        <v>#REF!</v>
      </c>
      <c r="J31" s="29" t="e">
        <f t="shared" ca="1" si="4"/>
        <v>#REF!</v>
      </c>
      <c r="K31" s="29" t="e">
        <f t="shared" ca="1" si="4"/>
        <v>#REF!</v>
      </c>
      <c r="L31" s="29" t="e">
        <f t="shared" ca="1" si="4"/>
        <v>#REF!</v>
      </c>
      <c r="M31" s="29" t="e">
        <f t="shared" ca="1" si="4"/>
        <v>#REF!</v>
      </c>
      <c r="N31" s="29" t="e">
        <f t="shared" ca="1" si="4"/>
        <v>#REF!</v>
      </c>
      <c r="O31" s="29" t="e">
        <f t="shared" ca="1" si="4"/>
        <v>#REF!</v>
      </c>
      <c r="P31" s="29" t="e">
        <f t="shared" ca="1" si="4"/>
        <v>#REF!</v>
      </c>
      <c r="Q31" s="29" t="e">
        <f t="shared" ca="1" si="4"/>
        <v>#REF!</v>
      </c>
      <c r="R31" s="29" t="e">
        <f t="shared" ca="1" si="4"/>
        <v>#REF!</v>
      </c>
      <c r="S31" s="29" t="e">
        <f t="shared" ca="1" si="4"/>
        <v>#REF!</v>
      </c>
      <c r="T31" s="29" t="e">
        <f t="shared" ca="1" si="4"/>
        <v>#REF!</v>
      </c>
      <c r="U31" s="29" t="e">
        <f t="shared" ca="1" si="4"/>
        <v>#REF!</v>
      </c>
      <c r="V31" s="29" t="e">
        <f t="shared" ca="1" si="4"/>
        <v>#REF!</v>
      </c>
      <c r="W31" s="29" t="e">
        <f t="shared" ca="1" si="4"/>
        <v>#REF!</v>
      </c>
      <c r="X31" s="29" t="e">
        <f t="shared" ca="1" si="5"/>
        <v>#REF!</v>
      </c>
      <c r="Y31" s="29" t="e">
        <f t="shared" ca="1" si="5"/>
        <v>#REF!</v>
      </c>
      <c r="Z31" s="29" t="e">
        <f t="shared" ca="1" si="5"/>
        <v>#REF!</v>
      </c>
      <c r="AA31" s="29" t="e">
        <f t="shared" ca="1" si="2"/>
        <v>#REF!</v>
      </c>
    </row>
    <row r="32" spans="1:27" ht="20.100000000000001" customHeight="1" x14ac:dyDescent="0.25">
      <c r="A32" s="10" t="s">
        <v>75</v>
      </c>
      <c r="B32" s="16" t="s">
        <v>39</v>
      </c>
      <c r="C32" s="11" t="s">
        <v>76</v>
      </c>
      <c r="D32" s="12" t="s">
        <v>28</v>
      </c>
      <c r="E32" s="13">
        <v>5</v>
      </c>
      <c r="F32" s="14">
        <v>295</v>
      </c>
      <c r="G32" s="15">
        <v>1475</v>
      </c>
      <c r="H32" t="e">
        <f t="shared" ca="1" si="4"/>
        <v>#REF!</v>
      </c>
      <c r="I32" t="e">
        <f t="shared" ca="1" si="4"/>
        <v>#REF!</v>
      </c>
      <c r="J32" t="e">
        <f t="shared" ca="1" si="4"/>
        <v>#REF!</v>
      </c>
      <c r="K32" t="e">
        <f t="shared" ca="1" si="4"/>
        <v>#REF!</v>
      </c>
      <c r="L32" t="e">
        <f t="shared" ca="1" si="4"/>
        <v>#REF!</v>
      </c>
      <c r="M32" t="e">
        <f t="shared" ca="1" si="4"/>
        <v>#REF!</v>
      </c>
      <c r="N32" t="e">
        <f t="shared" ca="1" si="4"/>
        <v>#REF!</v>
      </c>
      <c r="O32" t="e">
        <f t="shared" ca="1" si="4"/>
        <v>#REF!</v>
      </c>
      <c r="P32" t="e">
        <f t="shared" ca="1" si="4"/>
        <v>#REF!</v>
      </c>
      <c r="Q32" t="e">
        <f t="shared" ca="1" si="4"/>
        <v>#REF!</v>
      </c>
      <c r="R32" t="e">
        <f t="shared" ca="1" si="4"/>
        <v>#REF!</v>
      </c>
      <c r="S32" t="e">
        <f t="shared" ca="1" si="4"/>
        <v>#REF!</v>
      </c>
      <c r="T32" t="e">
        <f t="shared" ca="1" si="4"/>
        <v>#REF!</v>
      </c>
      <c r="U32" t="e">
        <f t="shared" ca="1" si="4"/>
        <v>#REF!</v>
      </c>
      <c r="V32" t="e">
        <f t="shared" ca="1" si="4"/>
        <v>#REF!</v>
      </c>
      <c r="W32" t="e">
        <f t="shared" ca="1" si="4"/>
        <v>#REF!</v>
      </c>
      <c r="X32" t="e">
        <f t="shared" ca="1" si="5"/>
        <v>#REF!</v>
      </c>
      <c r="Y32" t="e">
        <f t="shared" ca="1" si="5"/>
        <v>#REF!</v>
      </c>
      <c r="Z32" t="e">
        <f t="shared" ca="1" si="5"/>
        <v>#REF!</v>
      </c>
      <c r="AA32" t="e">
        <f t="shared" ca="1" si="2"/>
        <v>#REF!</v>
      </c>
    </row>
    <row r="33" spans="1:27" ht="20.100000000000001" customHeight="1" x14ac:dyDescent="0.25">
      <c r="A33" s="22" t="s">
        <v>77</v>
      </c>
      <c r="B33" s="23"/>
      <c r="C33" s="24" t="s">
        <v>78</v>
      </c>
      <c r="D33" s="25"/>
      <c r="E33" s="26"/>
      <c r="F33" s="27"/>
      <c r="G33" s="28"/>
      <c r="H33" s="29" t="e">
        <f t="shared" ca="1" si="4"/>
        <v>#REF!</v>
      </c>
      <c r="I33" s="29" t="e">
        <f t="shared" ca="1" si="4"/>
        <v>#REF!</v>
      </c>
      <c r="J33" s="29" t="e">
        <f t="shared" ca="1" si="4"/>
        <v>#REF!</v>
      </c>
      <c r="K33" s="29" t="e">
        <f t="shared" ca="1" si="4"/>
        <v>#REF!</v>
      </c>
      <c r="L33" s="29" t="e">
        <f t="shared" ca="1" si="4"/>
        <v>#REF!</v>
      </c>
      <c r="M33" s="29" t="e">
        <f t="shared" ca="1" si="4"/>
        <v>#REF!</v>
      </c>
      <c r="N33" s="29" t="e">
        <f t="shared" ca="1" si="4"/>
        <v>#REF!</v>
      </c>
      <c r="O33" s="29" t="e">
        <f t="shared" ca="1" si="4"/>
        <v>#REF!</v>
      </c>
      <c r="P33" s="29" t="e">
        <f t="shared" ca="1" si="4"/>
        <v>#REF!</v>
      </c>
      <c r="Q33" s="29" t="e">
        <f t="shared" ca="1" si="4"/>
        <v>#REF!</v>
      </c>
      <c r="R33" s="29" t="e">
        <f t="shared" ca="1" si="4"/>
        <v>#REF!</v>
      </c>
      <c r="S33" s="29" t="e">
        <f t="shared" ca="1" si="4"/>
        <v>#REF!</v>
      </c>
      <c r="T33" s="29" t="e">
        <f t="shared" ca="1" si="4"/>
        <v>#REF!</v>
      </c>
      <c r="U33" s="29" t="e">
        <f t="shared" ca="1" si="4"/>
        <v>#REF!</v>
      </c>
      <c r="V33" s="29" t="e">
        <f t="shared" ca="1" si="4"/>
        <v>#REF!</v>
      </c>
      <c r="W33" s="29" t="e">
        <f t="shared" ca="1" si="4"/>
        <v>#REF!</v>
      </c>
      <c r="X33" s="29" t="e">
        <f t="shared" ca="1" si="5"/>
        <v>#REF!</v>
      </c>
      <c r="Y33" s="29" t="e">
        <f t="shared" ca="1" si="5"/>
        <v>#REF!</v>
      </c>
      <c r="Z33" s="29" t="e">
        <f t="shared" ca="1" si="5"/>
        <v>#REF!</v>
      </c>
      <c r="AA33" s="29" t="e">
        <f t="shared" ca="1" si="2"/>
        <v>#REF!</v>
      </c>
    </row>
    <row r="34" spans="1:27" ht="20.100000000000001" customHeight="1" x14ac:dyDescent="0.25">
      <c r="A34" s="10" t="s">
        <v>79</v>
      </c>
      <c r="B34" s="16" t="s">
        <v>39</v>
      </c>
      <c r="C34" s="11" t="s">
        <v>80</v>
      </c>
      <c r="D34" s="12" t="s">
        <v>28</v>
      </c>
      <c r="E34" s="13">
        <v>90</v>
      </c>
      <c r="F34" s="14">
        <v>164</v>
      </c>
      <c r="G34" s="15">
        <v>14760</v>
      </c>
      <c r="H34" t="e">
        <f t="shared" ca="1" si="4"/>
        <v>#REF!</v>
      </c>
      <c r="I34" t="e">
        <f t="shared" ca="1" si="4"/>
        <v>#REF!</v>
      </c>
      <c r="J34" t="e">
        <f t="shared" ca="1" si="4"/>
        <v>#REF!</v>
      </c>
      <c r="K34" t="e">
        <f t="shared" ca="1" si="4"/>
        <v>#REF!</v>
      </c>
      <c r="L34" t="e">
        <f t="shared" ca="1" si="4"/>
        <v>#REF!</v>
      </c>
      <c r="M34" t="e">
        <f t="shared" ca="1" si="4"/>
        <v>#REF!</v>
      </c>
      <c r="N34" t="e">
        <f t="shared" ca="1" si="4"/>
        <v>#REF!</v>
      </c>
      <c r="O34" t="e">
        <f t="shared" ca="1" si="4"/>
        <v>#REF!</v>
      </c>
      <c r="P34" t="e">
        <f t="shared" ca="1" si="4"/>
        <v>#REF!</v>
      </c>
      <c r="Q34" t="e">
        <f t="shared" ca="1" si="4"/>
        <v>#REF!</v>
      </c>
      <c r="R34" t="e">
        <f t="shared" ca="1" si="4"/>
        <v>#REF!</v>
      </c>
      <c r="S34" t="e">
        <f t="shared" ca="1" si="4"/>
        <v>#REF!</v>
      </c>
      <c r="T34" t="e">
        <f t="shared" ca="1" si="4"/>
        <v>#REF!</v>
      </c>
      <c r="U34" t="e">
        <f t="shared" ca="1" si="4"/>
        <v>#REF!</v>
      </c>
      <c r="V34" t="e">
        <f t="shared" ca="1" si="4"/>
        <v>#REF!</v>
      </c>
      <c r="W34" t="e">
        <f t="shared" ca="1" si="4"/>
        <v>#REF!</v>
      </c>
      <c r="X34" t="e">
        <f t="shared" ca="1" si="5"/>
        <v>#REF!</v>
      </c>
      <c r="Y34" t="e">
        <f t="shared" ca="1" si="5"/>
        <v>#REF!</v>
      </c>
      <c r="Z34" t="e">
        <f t="shared" ca="1" si="5"/>
        <v>#REF!</v>
      </c>
      <c r="AA34" t="e">
        <f t="shared" ca="1" si="2"/>
        <v>#REF!</v>
      </c>
    </row>
    <row r="35" spans="1:27" ht="20.100000000000001" customHeight="1" x14ac:dyDescent="0.25">
      <c r="A35" s="22" t="s">
        <v>81</v>
      </c>
      <c r="B35" s="23" t="s">
        <v>39</v>
      </c>
      <c r="C35" s="24" t="s">
        <v>82</v>
      </c>
      <c r="D35" s="25" t="s">
        <v>12</v>
      </c>
      <c r="E35" s="26">
        <v>10</v>
      </c>
      <c r="F35" s="27">
        <v>674</v>
      </c>
      <c r="G35" s="28">
        <v>6740</v>
      </c>
      <c r="H35" s="29" t="e">
        <f t="shared" ca="1" si="4"/>
        <v>#REF!</v>
      </c>
      <c r="I35" s="29" t="e">
        <f t="shared" ca="1" si="4"/>
        <v>#REF!</v>
      </c>
      <c r="J35" s="29" t="e">
        <f t="shared" ca="1" si="4"/>
        <v>#REF!</v>
      </c>
      <c r="K35" s="29" t="e">
        <f t="shared" ca="1" si="4"/>
        <v>#REF!</v>
      </c>
      <c r="L35" s="29" t="e">
        <f t="shared" ca="1" si="4"/>
        <v>#REF!</v>
      </c>
      <c r="M35" s="29" t="e">
        <f t="shared" ca="1" si="4"/>
        <v>#REF!</v>
      </c>
      <c r="N35" s="29" t="e">
        <f t="shared" ca="1" si="4"/>
        <v>#REF!</v>
      </c>
      <c r="O35" s="29" t="e">
        <f t="shared" ca="1" si="4"/>
        <v>#REF!</v>
      </c>
      <c r="P35" s="29" t="e">
        <f t="shared" ca="1" si="4"/>
        <v>#REF!</v>
      </c>
      <c r="Q35" s="29" t="e">
        <f t="shared" ca="1" si="4"/>
        <v>#REF!</v>
      </c>
      <c r="R35" s="29" t="e">
        <f t="shared" ca="1" si="4"/>
        <v>#REF!</v>
      </c>
      <c r="S35" s="29" t="e">
        <f t="shared" ca="1" si="4"/>
        <v>#REF!</v>
      </c>
      <c r="T35" s="29" t="e">
        <f t="shared" ca="1" si="4"/>
        <v>#REF!</v>
      </c>
      <c r="U35" s="29" t="e">
        <f t="shared" ca="1" si="4"/>
        <v>#REF!</v>
      </c>
      <c r="V35" s="29" t="e">
        <f t="shared" ca="1" si="4"/>
        <v>#REF!</v>
      </c>
      <c r="W35" s="29" t="e">
        <f t="shared" ca="1" si="4"/>
        <v>#REF!</v>
      </c>
      <c r="X35" s="29" t="e">
        <f t="shared" ca="1" si="5"/>
        <v>#REF!</v>
      </c>
      <c r="Y35" s="29" t="e">
        <f t="shared" ca="1" si="5"/>
        <v>#REF!</v>
      </c>
      <c r="Z35" s="29" t="e">
        <f t="shared" ca="1" si="5"/>
        <v>#REF!</v>
      </c>
      <c r="AA35" s="29" t="e">
        <f t="shared" ca="1" si="2"/>
        <v>#REF!</v>
      </c>
    </row>
    <row r="36" spans="1:27" ht="20.100000000000001" customHeight="1" x14ac:dyDescent="0.25">
      <c r="A36" s="10" t="s">
        <v>83</v>
      </c>
      <c r="B36" s="16" t="s">
        <v>39</v>
      </c>
      <c r="C36" s="11" t="s">
        <v>84</v>
      </c>
      <c r="D36" s="12" t="s">
        <v>28</v>
      </c>
      <c r="E36" s="13">
        <v>11</v>
      </c>
      <c r="F36" s="14">
        <v>182</v>
      </c>
      <c r="G36" s="15">
        <v>2002</v>
      </c>
      <c r="H36" t="e">
        <f t="shared" ca="1" si="4"/>
        <v>#REF!</v>
      </c>
      <c r="I36" t="e">
        <f t="shared" ca="1" si="4"/>
        <v>#REF!</v>
      </c>
      <c r="J36" t="e">
        <f t="shared" ca="1" si="4"/>
        <v>#REF!</v>
      </c>
      <c r="K36" t="e">
        <f t="shared" ca="1" si="4"/>
        <v>#REF!</v>
      </c>
      <c r="L36" t="e">
        <f t="shared" ca="1" si="4"/>
        <v>#REF!</v>
      </c>
      <c r="M36" t="e">
        <f t="shared" ca="1" si="4"/>
        <v>#REF!</v>
      </c>
      <c r="N36" t="e">
        <f t="shared" ca="1" si="4"/>
        <v>#REF!</v>
      </c>
      <c r="O36" t="e">
        <f t="shared" ca="1" si="4"/>
        <v>#REF!</v>
      </c>
      <c r="P36" t="e">
        <f t="shared" ca="1" si="4"/>
        <v>#REF!</v>
      </c>
      <c r="Q36" t="e">
        <f t="shared" ca="1" si="4"/>
        <v>#REF!</v>
      </c>
      <c r="R36" t="e">
        <f t="shared" ca="1" si="4"/>
        <v>#REF!</v>
      </c>
      <c r="S36" t="e">
        <f t="shared" ca="1" si="4"/>
        <v>#REF!</v>
      </c>
      <c r="T36" t="e">
        <f t="shared" ca="1" si="4"/>
        <v>#REF!</v>
      </c>
      <c r="U36" t="e">
        <f t="shared" ca="1" si="4"/>
        <v>#REF!</v>
      </c>
      <c r="V36" t="e">
        <f t="shared" ca="1" si="4"/>
        <v>#REF!</v>
      </c>
      <c r="W36" t="e">
        <f t="shared" ca="1" si="4"/>
        <v>#REF!</v>
      </c>
      <c r="X36" t="e">
        <f t="shared" ca="1" si="5"/>
        <v>#REF!</v>
      </c>
      <c r="Y36" t="e">
        <f t="shared" ca="1" si="5"/>
        <v>#REF!</v>
      </c>
      <c r="Z36" t="e">
        <f t="shared" ca="1" si="5"/>
        <v>#REF!</v>
      </c>
      <c r="AA36" t="e">
        <f t="shared" ca="1" si="2"/>
        <v>#REF!</v>
      </c>
    </row>
    <row r="37" spans="1:27" ht="20.100000000000001" customHeight="1" x14ac:dyDescent="0.25">
      <c r="A37" s="22" t="s">
        <v>85</v>
      </c>
      <c r="B37" s="23" t="s">
        <v>39</v>
      </c>
      <c r="C37" s="24" t="s">
        <v>86</v>
      </c>
      <c r="D37" s="25" t="s">
        <v>66</v>
      </c>
      <c r="E37" s="26">
        <v>6300</v>
      </c>
      <c r="F37" s="27">
        <v>2.4</v>
      </c>
      <c r="G37" s="28">
        <v>15120</v>
      </c>
      <c r="H37" s="29" t="e">
        <f t="shared" ca="1" si="4"/>
        <v>#REF!</v>
      </c>
      <c r="I37" s="29" t="e">
        <f t="shared" ca="1" si="4"/>
        <v>#REF!</v>
      </c>
      <c r="J37" s="29" t="e">
        <f t="shared" ca="1" si="4"/>
        <v>#REF!</v>
      </c>
      <c r="K37" s="29" t="e">
        <f t="shared" ca="1" si="4"/>
        <v>#REF!</v>
      </c>
      <c r="L37" s="29" t="e">
        <f t="shared" ca="1" si="4"/>
        <v>#REF!</v>
      </c>
      <c r="M37" s="29" t="e">
        <f t="shared" ca="1" si="4"/>
        <v>#REF!</v>
      </c>
      <c r="N37" s="29" t="e">
        <f t="shared" ca="1" si="4"/>
        <v>#REF!</v>
      </c>
      <c r="O37" s="29" t="e">
        <f t="shared" ca="1" si="4"/>
        <v>#REF!</v>
      </c>
      <c r="P37" s="29" t="e">
        <f t="shared" ca="1" si="4"/>
        <v>#REF!</v>
      </c>
      <c r="Q37" s="29" t="e">
        <f t="shared" ca="1" si="4"/>
        <v>#REF!</v>
      </c>
      <c r="R37" s="29" t="e">
        <f t="shared" ca="1" si="4"/>
        <v>#REF!</v>
      </c>
      <c r="S37" s="29" t="e">
        <f t="shared" ca="1" si="4"/>
        <v>#REF!</v>
      </c>
      <c r="T37" s="29" t="e">
        <f t="shared" ca="1" si="4"/>
        <v>#REF!</v>
      </c>
      <c r="U37" s="29" t="e">
        <f t="shared" ca="1" si="4"/>
        <v>#REF!</v>
      </c>
      <c r="V37" s="29" t="e">
        <f t="shared" ca="1" si="4"/>
        <v>#REF!</v>
      </c>
      <c r="W37" s="29" t="e">
        <f t="shared" ca="1" si="4"/>
        <v>#REF!</v>
      </c>
      <c r="X37" s="29" t="e">
        <f t="shared" ca="1" si="5"/>
        <v>#REF!</v>
      </c>
      <c r="Y37" s="29" t="e">
        <f t="shared" ca="1" si="5"/>
        <v>#REF!</v>
      </c>
      <c r="Z37" s="29" t="e">
        <f t="shared" ca="1" si="5"/>
        <v>#REF!</v>
      </c>
      <c r="AA37" s="29" t="e">
        <f t="shared" ca="1" si="2"/>
        <v>#REF!</v>
      </c>
    </row>
    <row r="38" spans="1:27" ht="20.100000000000001" customHeight="1" x14ac:dyDescent="0.25">
      <c r="A38" s="10" t="s">
        <v>87</v>
      </c>
      <c r="B38" s="16" t="s">
        <v>39</v>
      </c>
      <c r="C38" s="11" t="s">
        <v>88</v>
      </c>
      <c r="D38" s="12" t="s">
        <v>41</v>
      </c>
      <c r="E38" s="13">
        <v>15000</v>
      </c>
      <c r="F38" s="14">
        <v>4.0999999999999996</v>
      </c>
      <c r="G38" s="15">
        <v>61499.999999999993</v>
      </c>
      <c r="H38" t="e">
        <f t="shared" ca="1" si="4"/>
        <v>#REF!</v>
      </c>
      <c r="I38" t="e">
        <f t="shared" ca="1" si="4"/>
        <v>#REF!</v>
      </c>
      <c r="J38" t="e">
        <f t="shared" ca="1" si="4"/>
        <v>#REF!</v>
      </c>
      <c r="K38" t="e">
        <f t="shared" ca="1" si="4"/>
        <v>#REF!</v>
      </c>
      <c r="L38" t="e">
        <f t="shared" ca="1" si="4"/>
        <v>#REF!</v>
      </c>
      <c r="M38" t="e">
        <f t="shared" ca="1" si="4"/>
        <v>#REF!</v>
      </c>
      <c r="N38" t="e">
        <f t="shared" ca="1" si="4"/>
        <v>#REF!</v>
      </c>
      <c r="O38" t="e">
        <f t="shared" ca="1" si="4"/>
        <v>#REF!</v>
      </c>
      <c r="P38" t="e">
        <f t="shared" ca="1" si="4"/>
        <v>#REF!</v>
      </c>
      <c r="Q38" t="e">
        <f t="shared" ca="1" si="4"/>
        <v>#REF!</v>
      </c>
      <c r="R38" t="e">
        <f t="shared" ca="1" si="4"/>
        <v>#REF!</v>
      </c>
      <c r="S38" t="e">
        <f t="shared" ca="1" si="4"/>
        <v>#REF!</v>
      </c>
      <c r="T38" t="e">
        <f t="shared" ca="1" si="4"/>
        <v>#REF!</v>
      </c>
      <c r="U38" t="e">
        <f t="shared" ca="1" si="4"/>
        <v>#REF!</v>
      </c>
      <c r="V38" t="e">
        <f t="shared" ca="1" si="4"/>
        <v>#REF!</v>
      </c>
      <c r="W38" t="e">
        <f t="shared" ca="1" si="4"/>
        <v>#REF!</v>
      </c>
      <c r="X38" t="e">
        <f t="shared" ca="1" si="5"/>
        <v>#REF!</v>
      </c>
      <c r="Y38" t="e">
        <f t="shared" ca="1" si="5"/>
        <v>#REF!</v>
      </c>
      <c r="Z38" t="e">
        <f t="shared" ca="1" si="5"/>
        <v>#REF!</v>
      </c>
      <c r="AA38" t="e">
        <f t="shared" ca="1" si="2"/>
        <v>#REF!</v>
      </c>
    </row>
    <row r="39" spans="1:27" ht="20.100000000000001" customHeight="1" x14ac:dyDescent="0.25">
      <c r="A39" s="22" t="s">
        <v>89</v>
      </c>
      <c r="B39" s="23" t="s">
        <v>39</v>
      </c>
      <c r="C39" s="24" t="s">
        <v>90</v>
      </c>
      <c r="D39" s="25" t="s">
        <v>66</v>
      </c>
      <c r="E39" s="26">
        <v>6300</v>
      </c>
      <c r="F39" s="27">
        <v>4.5</v>
      </c>
      <c r="G39" s="28">
        <v>28350</v>
      </c>
      <c r="H39" s="29" t="e">
        <f t="shared" ca="1" si="4"/>
        <v>#REF!</v>
      </c>
      <c r="I39" s="29" t="e">
        <f t="shared" ca="1" si="4"/>
        <v>#REF!</v>
      </c>
      <c r="J39" s="29" t="e">
        <f t="shared" ca="1" si="4"/>
        <v>#REF!</v>
      </c>
      <c r="K39" s="29" t="e">
        <f t="shared" ca="1" si="4"/>
        <v>#REF!</v>
      </c>
      <c r="L39" s="29" t="e">
        <f t="shared" ca="1" si="4"/>
        <v>#REF!</v>
      </c>
      <c r="M39" s="29" t="e">
        <f t="shared" ca="1" si="4"/>
        <v>#REF!</v>
      </c>
      <c r="N39" s="29" t="e">
        <f t="shared" ca="1" si="4"/>
        <v>#REF!</v>
      </c>
      <c r="O39" s="29" t="e">
        <f t="shared" ca="1" si="4"/>
        <v>#REF!</v>
      </c>
      <c r="P39" s="29" t="e">
        <f t="shared" ca="1" si="4"/>
        <v>#REF!</v>
      </c>
      <c r="Q39" s="29" t="e">
        <f t="shared" ca="1" si="4"/>
        <v>#REF!</v>
      </c>
      <c r="R39" s="29" t="e">
        <f t="shared" ca="1" si="4"/>
        <v>#REF!</v>
      </c>
      <c r="S39" s="29" t="e">
        <f t="shared" ca="1" si="4"/>
        <v>#REF!</v>
      </c>
      <c r="T39" s="29" t="e">
        <f t="shared" ca="1" si="4"/>
        <v>#REF!</v>
      </c>
      <c r="U39" s="29" t="e">
        <f t="shared" ca="1" si="4"/>
        <v>#REF!</v>
      </c>
      <c r="V39" s="29" t="e">
        <f t="shared" ca="1" si="4"/>
        <v>#REF!</v>
      </c>
      <c r="W39" s="29" t="e">
        <f t="shared" ca="1" si="4"/>
        <v>#REF!</v>
      </c>
      <c r="X39" s="29" t="e">
        <f t="shared" ca="1" si="5"/>
        <v>#REF!</v>
      </c>
      <c r="Y39" s="29" t="e">
        <f t="shared" ca="1" si="5"/>
        <v>#REF!</v>
      </c>
      <c r="Z39" s="29" t="e">
        <f t="shared" ca="1" si="5"/>
        <v>#REF!</v>
      </c>
      <c r="AA39" s="29" t="e">
        <f t="shared" ca="1" si="2"/>
        <v>#REF!</v>
      </c>
    </row>
    <row r="40" spans="1:27" ht="20.100000000000001" customHeight="1" x14ac:dyDescent="0.25">
      <c r="A40" s="10" t="s">
        <v>91</v>
      </c>
      <c r="B40" s="16" t="s">
        <v>92</v>
      </c>
      <c r="C40" s="11" t="s">
        <v>93</v>
      </c>
      <c r="D40" s="12" t="s">
        <v>94</v>
      </c>
      <c r="E40" s="13">
        <v>300000</v>
      </c>
      <c r="F40" s="14">
        <v>0.57999999999999996</v>
      </c>
      <c r="G40" s="15">
        <v>174000</v>
      </c>
      <c r="H40" t="e">
        <f t="shared" ca="1" si="4"/>
        <v>#REF!</v>
      </c>
      <c r="I40" t="e">
        <f t="shared" ca="1" si="4"/>
        <v>#REF!</v>
      </c>
      <c r="J40" t="e">
        <f t="shared" ca="1" si="4"/>
        <v>#REF!</v>
      </c>
      <c r="K40" t="e">
        <f t="shared" ca="1" si="4"/>
        <v>#REF!</v>
      </c>
      <c r="L40" t="e">
        <f t="shared" ca="1" si="4"/>
        <v>#REF!</v>
      </c>
      <c r="M40" t="e">
        <f t="shared" ca="1" si="4"/>
        <v>#REF!</v>
      </c>
      <c r="N40" t="e">
        <f t="shared" ca="1" si="4"/>
        <v>#REF!</v>
      </c>
      <c r="O40" t="e">
        <f t="shared" ca="1" si="4"/>
        <v>#REF!</v>
      </c>
      <c r="P40" t="e">
        <f t="shared" ca="1" si="4"/>
        <v>#REF!</v>
      </c>
      <c r="Q40" t="e">
        <f t="shared" ca="1" si="4"/>
        <v>#REF!</v>
      </c>
      <c r="R40" t="e">
        <f t="shared" ca="1" si="4"/>
        <v>#REF!</v>
      </c>
      <c r="S40" t="e">
        <f t="shared" ca="1" si="4"/>
        <v>#REF!</v>
      </c>
      <c r="T40" t="e">
        <f t="shared" ca="1" si="4"/>
        <v>#REF!</v>
      </c>
      <c r="U40" t="e">
        <f t="shared" ca="1" si="4"/>
        <v>#REF!</v>
      </c>
      <c r="V40" t="e">
        <f t="shared" ca="1" si="4"/>
        <v>#REF!</v>
      </c>
      <c r="W40" t="e">
        <f t="shared" ca="1" si="4"/>
        <v>#REF!</v>
      </c>
      <c r="X40" t="e">
        <f t="shared" ca="1" si="5"/>
        <v>#REF!</v>
      </c>
      <c r="Y40" t="e">
        <f t="shared" ca="1" si="5"/>
        <v>#REF!</v>
      </c>
      <c r="Z40" t="e">
        <f t="shared" ca="1" si="5"/>
        <v>#REF!</v>
      </c>
      <c r="AA40" t="e">
        <f t="shared" ca="1" si="2"/>
        <v>#REF!</v>
      </c>
    </row>
    <row r="41" spans="1:27" ht="20.100000000000001" customHeight="1" x14ac:dyDescent="0.25">
      <c r="A41" s="22" t="s">
        <v>95</v>
      </c>
      <c r="B41" s="23" t="s">
        <v>39</v>
      </c>
      <c r="C41" s="24" t="s">
        <v>96</v>
      </c>
      <c r="D41" s="25" t="s">
        <v>41</v>
      </c>
      <c r="E41" s="26">
        <v>4800</v>
      </c>
      <c r="F41" s="27">
        <v>0.4</v>
      </c>
      <c r="G41" s="28">
        <v>1920</v>
      </c>
      <c r="H41" s="29" t="e">
        <f t="shared" ca="1" si="4"/>
        <v>#REF!</v>
      </c>
      <c r="I41" s="29" t="e">
        <f t="shared" ca="1" si="4"/>
        <v>#REF!</v>
      </c>
      <c r="J41" s="29" t="e">
        <f t="shared" ca="1" si="4"/>
        <v>#REF!</v>
      </c>
      <c r="K41" s="29" t="e">
        <f t="shared" ca="1" si="4"/>
        <v>#REF!</v>
      </c>
      <c r="L41" s="29" t="e">
        <f t="shared" ca="1" si="4"/>
        <v>#REF!</v>
      </c>
      <c r="M41" s="29" t="e">
        <f t="shared" ca="1" si="4"/>
        <v>#REF!</v>
      </c>
      <c r="N41" s="29" t="e">
        <f t="shared" ca="1" si="4"/>
        <v>#REF!</v>
      </c>
      <c r="O41" s="29" t="e">
        <f t="shared" ca="1" si="4"/>
        <v>#REF!</v>
      </c>
      <c r="P41" s="29" t="e">
        <f t="shared" ca="1" si="4"/>
        <v>#REF!</v>
      </c>
      <c r="Q41" s="29" t="e">
        <f t="shared" ca="1" si="4"/>
        <v>#REF!</v>
      </c>
      <c r="R41" s="29" t="e">
        <f t="shared" ca="1" si="4"/>
        <v>#REF!</v>
      </c>
      <c r="S41" s="29" t="e">
        <f t="shared" ca="1" si="4"/>
        <v>#REF!</v>
      </c>
      <c r="T41" s="29" t="e">
        <f t="shared" ca="1" si="4"/>
        <v>#REF!</v>
      </c>
      <c r="U41" s="29" t="e">
        <f t="shared" ca="1" si="4"/>
        <v>#REF!</v>
      </c>
      <c r="V41" s="29" t="e">
        <f t="shared" ca="1" si="4"/>
        <v>#REF!</v>
      </c>
      <c r="W41" s="29" t="e">
        <f t="shared" ca="1" si="4"/>
        <v>#REF!</v>
      </c>
      <c r="X41" s="29" t="e">
        <f t="shared" ca="1" si="5"/>
        <v>#REF!</v>
      </c>
      <c r="Y41" s="29" t="e">
        <f t="shared" ca="1" si="5"/>
        <v>#REF!</v>
      </c>
      <c r="Z41" s="29" t="e">
        <f t="shared" ca="1" si="5"/>
        <v>#REF!</v>
      </c>
      <c r="AA41" s="29" t="e">
        <f t="shared" ca="1" si="2"/>
        <v>#REF!</v>
      </c>
    </row>
    <row r="42" spans="1:27" ht="20.100000000000001" customHeight="1" x14ac:dyDescent="0.25">
      <c r="A42" s="10" t="s">
        <v>97</v>
      </c>
      <c r="B42" s="16" t="s">
        <v>39</v>
      </c>
      <c r="C42" s="11" t="s">
        <v>98</v>
      </c>
      <c r="D42" s="12" t="s">
        <v>99</v>
      </c>
      <c r="E42" s="13">
        <v>50</v>
      </c>
      <c r="F42" s="14">
        <v>53</v>
      </c>
      <c r="G42" s="15">
        <v>2650</v>
      </c>
      <c r="H42" t="e">
        <f t="shared" ca="1" si="4"/>
        <v>#REF!</v>
      </c>
      <c r="I42" t="e">
        <f t="shared" ca="1" si="4"/>
        <v>#REF!</v>
      </c>
      <c r="J42" t="e">
        <f t="shared" ca="1" si="4"/>
        <v>#REF!</v>
      </c>
      <c r="K42" t="e">
        <f t="shared" ca="1" si="4"/>
        <v>#REF!</v>
      </c>
      <c r="L42" t="e">
        <f t="shared" ca="1" si="4"/>
        <v>#REF!</v>
      </c>
      <c r="M42" t="e">
        <f t="shared" ca="1" si="4"/>
        <v>#REF!</v>
      </c>
      <c r="N42" t="e">
        <f t="shared" ca="1" si="4"/>
        <v>#REF!</v>
      </c>
      <c r="O42" t="e">
        <f t="shared" ca="1" si="4"/>
        <v>#REF!</v>
      </c>
      <c r="P42" t="e">
        <f t="shared" ca="1" si="4"/>
        <v>#REF!</v>
      </c>
      <c r="Q42" t="e">
        <f t="shared" ca="1" si="4"/>
        <v>#REF!</v>
      </c>
      <c r="R42" t="e">
        <f t="shared" ca="1" si="4"/>
        <v>#REF!</v>
      </c>
      <c r="S42" t="e">
        <f t="shared" ca="1" si="4"/>
        <v>#REF!</v>
      </c>
      <c r="T42" t="e">
        <f t="shared" ca="1" si="4"/>
        <v>#REF!</v>
      </c>
      <c r="U42" t="e">
        <f t="shared" ca="1" si="4"/>
        <v>#REF!</v>
      </c>
      <c r="V42" t="e">
        <f t="shared" ca="1" si="4"/>
        <v>#REF!</v>
      </c>
      <c r="W42" t="e">
        <f t="shared" ca="1" si="4"/>
        <v>#REF!</v>
      </c>
      <c r="X42" t="e">
        <f t="shared" ca="1" si="5"/>
        <v>#REF!</v>
      </c>
      <c r="Y42" t="e">
        <f t="shared" ca="1" si="5"/>
        <v>#REF!</v>
      </c>
      <c r="Z42" t="e">
        <f t="shared" ca="1" si="5"/>
        <v>#REF!</v>
      </c>
      <c r="AA42" t="e">
        <f t="shared" ca="1" si="2"/>
        <v>#REF!</v>
      </c>
    </row>
    <row r="43" spans="1:27" ht="20.100000000000001" customHeight="1" x14ac:dyDescent="0.25">
      <c r="A43" s="22" t="s">
        <v>100</v>
      </c>
      <c r="B43" s="23" t="s">
        <v>39</v>
      </c>
      <c r="C43" s="24" t="s">
        <v>101</v>
      </c>
      <c r="D43" s="25" t="s">
        <v>99</v>
      </c>
      <c r="E43" s="26">
        <v>40</v>
      </c>
      <c r="F43" s="27">
        <v>53</v>
      </c>
      <c r="G43" s="28">
        <v>2120</v>
      </c>
      <c r="H43" s="29" t="e">
        <f t="shared" ca="1" si="4"/>
        <v>#REF!</v>
      </c>
      <c r="I43" s="29" t="e">
        <f t="shared" ca="1" si="4"/>
        <v>#REF!</v>
      </c>
      <c r="J43" s="29" t="e">
        <f t="shared" ca="1" si="4"/>
        <v>#REF!</v>
      </c>
      <c r="K43" s="29" t="e">
        <f t="shared" ca="1" si="4"/>
        <v>#REF!</v>
      </c>
      <c r="L43" s="29" t="e">
        <f t="shared" ca="1" si="4"/>
        <v>#REF!</v>
      </c>
      <c r="M43" s="29" t="e">
        <f t="shared" ca="1" si="4"/>
        <v>#REF!</v>
      </c>
      <c r="N43" s="29" t="e">
        <f t="shared" ca="1" si="4"/>
        <v>#REF!</v>
      </c>
      <c r="O43" s="29" t="e">
        <f t="shared" ca="1" si="4"/>
        <v>#REF!</v>
      </c>
      <c r="P43" s="29" t="e">
        <f t="shared" ca="1" si="4"/>
        <v>#REF!</v>
      </c>
      <c r="Q43" s="29" t="e">
        <f t="shared" ca="1" si="4"/>
        <v>#REF!</v>
      </c>
      <c r="R43" s="29" t="e">
        <f t="shared" ca="1" si="4"/>
        <v>#REF!</v>
      </c>
      <c r="S43" s="29" t="e">
        <f t="shared" ca="1" si="4"/>
        <v>#REF!</v>
      </c>
      <c r="T43" s="29" t="e">
        <f t="shared" ca="1" si="4"/>
        <v>#REF!</v>
      </c>
      <c r="U43" s="29" t="e">
        <f t="shared" ca="1" si="4"/>
        <v>#REF!</v>
      </c>
      <c r="V43" s="29" t="e">
        <f t="shared" ca="1" si="4"/>
        <v>#REF!</v>
      </c>
      <c r="W43" s="29" t="e">
        <f t="shared" ca="1" si="4"/>
        <v>#REF!</v>
      </c>
      <c r="X43" s="29" t="e">
        <f t="shared" ca="1" si="5"/>
        <v>#REF!</v>
      </c>
      <c r="Y43" s="29" t="e">
        <f t="shared" ca="1" si="5"/>
        <v>#REF!</v>
      </c>
      <c r="Z43" s="29" t="e">
        <f t="shared" ca="1" si="5"/>
        <v>#REF!</v>
      </c>
      <c r="AA43" s="29" t="e">
        <f t="shared" ca="1" si="2"/>
        <v>#REF!</v>
      </c>
    </row>
    <row r="44" spans="1:27" ht="20.100000000000001" customHeight="1" x14ac:dyDescent="0.25">
      <c r="A44" s="10" t="s">
        <v>102</v>
      </c>
      <c r="B44" s="16" t="s">
        <v>39</v>
      </c>
      <c r="C44" s="11" t="s">
        <v>103</v>
      </c>
      <c r="D44" s="12" t="s">
        <v>66</v>
      </c>
      <c r="E44" s="13">
        <v>750</v>
      </c>
      <c r="F44" s="14">
        <v>11.9</v>
      </c>
      <c r="G44" s="15">
        <v>8925</v>
      </c>
      <c r="H44" t="e">
        <f t="shared" ca="1" si="4"/>
        <v>#REF!</v>
      </c>
      <c r="I44" t="e">
        <f t="shared" ca="1" si="4"/>
        <v>#REF!</v>
      </c>
      <c r="J44" t="e">
        <f t="shared" ca="1" si="4"/>
        <v>#REF!</v>
      </c>
      <c r="K44" t="e">
        <f t="shared" ca="1" si="4"/>
        <v>#REF!</v>
      </c>
      <c r="L44" t="e">
        <f t="shared" ca="1" si="4"/>
        <v>#REF!</v>
      </c>
      <c r="M44" t="e">
        <f t="shared" ca="1" si="4"/>
        <v>#REF!</v>
      </c>
      <c r="N44" t="e">
        <f t="shared" ca="1" si="4"/>
        <v>#REF!</v>
      </c>
      <c r="O44" t="e">
        <f t="shared" ca="1" si="4"/>
        <v>#REF!</v>
      </c>
      <c r="P44" t="e">
        <f t="shared" ca="1" si="4"/>
        <v>#REF!</v>
      </c>
      <c r="Q44" t="e">
        <f t="shared" ca="1" si="4"/>
        <v>#REF!</v>
      </c>
      <c r="R44" t="e">
        <f t="shared" ca="1" si="4"/>
        <v>#REF!</v>
      </c>
      <c r="S44" t="e">
        <f t="shared" ca="1" si="4"/>
        <v>#REF!</v>
      </c>
      <c r="T44" t="e">
        <f t="shared" ca="1" si="4"/>
        <v>#REF!</v>
      </c>
      <c r="U44" t="e">
        <f t="shared" ca="1" si="4"/>
        <v>#REF!</v>
      </c>
      <c r="V44" t="e">
        <f t="shared" ca="1" si="4"/>
        <v>#REF!</v>
      </c>
      <c r="W44" t="e">
        <f t="shared" ca="1" si="4"/>
        <v>#REF!</v>
      </c>
      <c r="X44" t="e">
        <f t="shared" ca="1" si="5"/>
        <v>#REF!</v>
      </c>
      <c r="Y44" t="e">
        <f t="shared" ca="1" si="5"/>
        <v>#REF!</v>
      </c>
      <c r="Z44" t="e">
        <f t="shared" ca="1" si="5"/>
        <v>#REF!</v>
      </c>
      <c r="AA44" t="e">
        <f t="shared" ca="1" si="2"/>
        <v>#REF!</v>
      </c>
    </row>
    <row r="45" spans="1:27" ht="20.100000000000001" customHeight="1" x14ac:dyDescent="0.25">
      <c r="A45" s="22" t="s">
        <v>104</v>
      </c>
      <c r="B45" s="23" t="s">
        <v>39</v>
      </c>
      <c r="C45" s="24" t="s">
        <v>105</v>
      </c>
      <c r="D45" s="25" t="s">
        <v>66</v>
      </c>
      <c r="E45" s="26">
        <v>50</v>
      </c>
      <c r="F45" s="27">
        <v>7.8</v>
      </c>
      <c r="G45" s="28">
        <v>390</v>
      </c>
      <c r="H45" s="29" t="e">
        <f t="shared" ca="1" si="4"/>
        <v>#REF!</v>
      </c>
      <c r="I45" s="29" t="e">
        <f t="shared" ca="1" si="4"/>
        <v>#REF!</v>
      </c>
      <c r="J45" s="29" t="e">
        <f t="shared" ca="1" si="4"/>
        <v>#REF!</v>
      </c>
      <c r="K45" s="29" t="e">
        <f t="shared" ca="1" si="4"/>
        <v>#REF!</v>
      </c>
      <c r="L45" s="29" t="e">
        <f t="shared" ca="1" si="4"/>
        <v>#REF!</v>
      </c>
      <c r="M45" s="29" t="e">
        <f t="shared" ca="1" si="4"/>
        <v>#REF!</v>
      </c>
      <c r="N45" s="29" t="e">
        <f t="shared" ca="1" si="4"/>
        <v>#REF!</v>
      </c>
      <c r="O45" s="29" t="e">
        <f t="shared" ca="1" si="4"/>
        <v>#REF!</v>
      </c>
      <c r="P45" s="29" t="e">
        <f t="shared" ca="1" si="4"/>
        <v>#REF!</v>
      </c>
      <c r="Q45" s="29" t="e">
        <f t="shared" ca="1" si="4"/>
        <v>#REF!</v>
      </c>
      <c r="R45" s="29" t="e">
        <f t="shared" ca="1" si="4"/>
        <v>#REF!</v>
      </c>
      <c r="S45" s="29" t="e">
        <f t="shared" ca="1" si="4"/>
        <v>#REF!</v>
      </c>
      <c r="T45" s="29" t="e">
        <f t="shared" ca="1" si="4"/>
        <v>#REF!</v>
      </c>
      <c r="U45" s="29" t="e">
        <f t="shared" ca="1" si="4"/>
        <v>#REF!</v>
      </c>
      <c r="V45" s="29" t="e">
        <f t="shared" ca="1" si="4"/>
        <v>#REF!</v>
      </c>
      <c r="W45" s="29" t="e">
        <f t="shared" ref="W45:AA58" ca="1" si="6">INDEX(INDIRECT(W$1&amp;"!Y61:AO85"),MATCH($A45,INDIRECT(W$1&amp;"!Y61:Y85"),0),14)</f>
        <v>#REF!</v>
      </c>
      <c r="X45" s="29" t="e">
        <f t="shared" ca="1" si="6"/>
        <v>#REF!</v>
      </c>
      <c r="Y45" s="29" t="e">
        <f t="shared" ca="1" si="6"/>
        <v>#REF!</v>
      </c>
      <c r="Z45" s="29" t="e">
        <f t="shared" ca="1" si="6"/>
        <v>#REF!</v>
      </c>
      <c r="AA45" s="29" t="e">
        <f t="shared" ca="1" si="6"/>
        <v>#REF!</v>
      </c>
    </row>
    <row r="46" spans="1:27" ht="20.100000000000001" customHeight="1" x14ac:dyDescent="0.25">
      <c r="A46" s="10" t="s">
        <v>106</v>
      </c>
      <c r="B46" s="16" t="s">
        <v>39</v>
      </c>
      <c r="C46" s="11" t="s">
        <v>107</v>
      </c>
      <c r="D46" s="12" t="s">
        <v>66</v>
      </c>
      <c r="E46" s="13">
        <v>210</v>
      </c>
      <c r="F46" s="14">
        <v>15</v>
      </c>
      <c r="G46" s="15">
        <v>3150</v>
      </c>
      <c r="H46" t="e">
        <f t="shared" ref="H46:W59" ca="1" si="7">INDEX(INDIRECT(H$1&amp;"!Y61:AO85"),MATCH($A46,INDIRECT(H$1&amp;"!Y61:Y85"),0),14)</f>
        <v>#REF!</v>
      </c>
      <c r="I46" t="e">
        <f t="shared" ca="1" si="7"/>
        <v>#REF!</v>
      </c>
      <c r="J46" t="e">
        <f t="shared" ca="1" si="7"/>
        <v>#REF!</v>
      </c>
      <c r="K46" t="e">
        <f t="shared" ca="1" si="7"/>
        <v>#REF!</v>
      </c>
      <c r="L46" t="e">
        <f t="shared" ca="1" si="7"/>
        <v>#REF!</v>
      </c>
      <c r="M46" t="e">
        <f t="shared" ca="1" si="7"/>
        <v>#REF!</v>
      </c>
      <c r="N46" t="e">
        <f t="shared" ca="1" si="7"/>
        <v>#REF!</v>
      </c>
      <c r="O46" t="e">
        <f t="shared" ca="1" si="7"/>
        <v>#REF!</v>
      </c>
      <c r="P46" t="e">
        <f t="shared" ca="1" si="7"/>
        <v>#REF!</v>
      </c>
      <c r="Q46" t="e">
        <f t="shared" ca="1" si="7"/>
        <v>#REF!</v>
      </c>
      <c r="R46" t="e">
        <f t="shared" ca="1" si="7"/>
        <v>#REF!</v>
      </c>
      <c r="S46" t="e">
        <f t="shared" ca="1" si="7"/>
        <v>#REF!</v>
      </c>
      <c r="T46" t="e">
        <f t="shared" ca="1" si="7"/>
        <v>#REF!</v>
      </c>
      <c r="U46" t="e">
        <f t="shared" ca="1" si="7"/>
        <v>#REF!</v>
      </c>
      <c r="V46" t="e">
        <f t="shared" ca="1" si="7"/>
        <v>#REF!</v>
      </c>
      <c r="W46" t="e">
        <f t="shared" ca="1" si="7"/>
        <v>#REF!</v>
      </c>
      <c r="X46" t="e">
        <f t="shared" ca="1" si="6"/>
        <v>#REF!</v>
      </c>
      <c r="Y46" t="e">
        <f t="shared" ca="1" si="6"/>
        <v>#REF!</v>
      </c>
      <c r="Z46" t="e">
        <f t="shared" ca="1" si="6"/>
        <v>#REF!</v>
      </c>
      <c r="AA46" t="e">
        <f t="shared" ca="1" si="6"/>
        <v>#REF!</v>
      </c>
    </row>
    <row r="47" spans="1:27" ht="20.100000000000001" customHeight="1" x14ac:dyDescent="0.25">
      <c r="A47" s="22" t="s">
        <v>108</v>
      </c>
      <c r="B47" s="23" t="s">
        <v>39</v>
      </c>
      <c r="C47" s="24" t="s">
        <v>109</v>
      </c>
      <c r="D47" s="25" t="s">
        <v>41</v>
      </c>
      <c r="E47" s="26">
        <v>100</v>
      </c>
      <c r="F47" s="27">
        <v>3.9</v>
      </c>
      <c r="G47" s="28">
        <v>390</v>
      </c>
      <c r="H47" s="29" t="e">
        <f t="shared" ca="1" si="7"/>
        <v>#REF!</v>
      </c>
      <c r="I47" s="29" t="e">
        <f t="shared" ca="1" si="7"/>
        <v>#REF!</v>
      </c>
      <c r="J47" s="29" t="e">
        <f t="shared" ca="1" si="7"/>
        <v>#REF!</v>
      </c>
      <c r="K47" s="29" t="e">
        <f t="shared" ca="1" si="7"/>
        <v>#REF!</v>
      </c>
      <c r="L47" s="29" t="e">
        <f t="shared" ca="1" si="7"/>
        <v>#REF!</v>
      </c>
      <c r="M47" s="29" t="e">
        <f t="shared" ca="1" si="7"/>
        <v>#REF!</v>
      </c>
      <c r="N47" s="29" t="e">
        <f t="shared" ca="1" si="7"/>
        <v>#REF!</v>
      </c>
      <c r="O47" s="29" t="e">
        <f t="shared" ca="1" si="7"/>
        <v>#REF!</v>
      </c>
      <c r="P47" s="29" t="e">
        <f t="shared" ca="1" si="7"/>
        <v>#REF!</v>
      </c>
      <c r="Q47" s="29" t="e">
        <f t="shared" ca="1" si="7"/>
        <v>#REF!</v>
      </c>
      <c r="R47" s="29" t="e">
        <f t="shared" ca="1" si="7"/>
        <v>#REF!</v>
      </c>
      <c r="S47" s="29" t="e">
        <f t="shared" ca="1" si="7"/>
        <v>#REF!</v>
      </c>
      <c r="T47" s="29" t="e">
        <f t="shared" ca="1" si="7"/>
        <v>#REF!</v>
      </c>
      <c r="U47" s="29" t="e">
        <f t="shared" ca="1" si="7"/>
        <v>#REF!</v>
      </c>
      <c r="V47" s="29" t="e">
        <f t="shared" ca="1" si="7"/>
        <v>#REF!</v>
      </c>
      <c r="W47" s="29" t="e">
        <f t="shared" ca="1" si="7"/>
        <v>#REF!</v>
      </c>
      <c r="X47" s="29" t="e">
        <f t="shared" ca="1" si="6"/>
        <v>#REF!</v>
      </c>
      <c r="Y47" s="29" t="e">
        <f t="shared" ca="1" si="6"/>
        <v>#REF!</v>
      </c>
      <c r="Z47" s="29" t="e">
        <f t="shared" ca="1" si="6"/>
        <v>#REF!</v>
      </c>
      <c r="AA47" s="29" t="e">
        <f t="shared" ca="1" si="6"/>
        <v>#REF!</v>
      </c>
    </row>
    <row r="48" spans="1:27" ht="20.100000000000001" customHeight="1" x14ac:dyDescent="0.25">
      <c r="A48" s="10" t="s">
        <v>110</v>
      </c>
      <c r="B48" s="16" t="s">
        <v>39</v>
      </c>
      <c r="C48" s="11" t="s">
        <v>111</v>
      </c>
      <c r="D48" s="12" t="s">
        <v>28</v>
      </c>
      <c r="E48" s="13">
        <v>9</v>
      </c>
      <c r="F48" s="14">
        <v>221</v>
      </c>
      <c r="G48" s="15">
        <v>1989</v>
      </c>
      <c r="H48" t="e">
        <f t="shared" ca="1" si="7"/>
        <v>#REF!</v>
      </c>
      <c r="I48" t="e">
        <f t="shared" ca="1" si="7"/>
        <v>#REF!</v>
      </c>
      <c r="J48" t="e">
        <f t="shared" ca="1" si="7"/>
        <v>#REF!</v>
      </c>
      <c r="K48" t="e">
        <f t="shared" ca="1" si="7"/>
        <v>#REF!</v>
      </c>
      <c r="L48" t="e">
        <f t="shared" ca="1" si="7"/>
        <v>#REF!</v>
      </c>
      <c r="M48" t="e">
        <f t="shared" ca="1" si="7"/>
        <v>#REF!</v>
      </c>
      <c r="N48" t="e">
        <f t="shared" ca="1" si="7"/>
        <v>#REF!</v>
      </c>
      <c r="O48" t="e">
        <f t="shared" ca="1" si="7"/>
        <v>#REF!</v>
      </c>
      <c r="P48" t="e">
        <f t="shared" ca="1" si="7"/>
        <v>#REF!</v>
      </c>
      <c r="Q48" t="e">
        <f t="shared" ca="1" si="7"/>
        <v>#REF!</v>
      </c>
      <c r="R48" t="e">
        <f t="shared" ca="1" si="7"/>
        <v>#REF!</v>
      </c>
      <c r="S48" t="e">
        <f t="shared" ca="1" si="7"/>
        <v>#REF!</v>
      </c>
      <c r="T48" t="e">
        <f t="shared" ca="1" si="7"/>
        <v>#REF!</v>
      </c>
      <c r="U48" t="e">
        <f t="shared" ca="1" si="7"/>
        <v>#REF!</v>
      </c>
      <c r="V48" t="e">
        <f t="shared" ca="1" si="7"/>
        <v>#REF!</v>
      </c>
      <c r="W48" t="e">
        <f t="shared" ca="1" si="7"/>
        <v>#REF!</v>
      </c>
      <c r="X48" t="e">
        <f t="shared" ca="1" si="6"/>
        <v>#REF!</v>
      </c>
      <c r="Y48" t="e">
        <f t="shared" ca="1" si="6"/>
        <v>#REF!</v>
      </c>
      <c r="Z48" t="e">
        <f t="shared" ca="1" si="6"/>
        <v>#REF!</v>
      </c>
      <c r="AA48" t="e">
        <f t="shared" ca="1" si="6"/>
        <v>#REF!</v>
      </c>
    </row>
    <row r="49" spans="1:27" ht="20.100000000000001" customHeight="1" x14ac:dyDescent="0.25">
      <c r="A49" s="22" t="s">
        <v>112</v>
      </c>
      <c r="B49" s="23" t="s">
        <v>39</v>
      </c>
      <c r="C49" s="24" t="s">
        <v>113</v>
      </c>
      <c r="D49" s="25" t="s">
        <v>41</v>
      </c>
      <c r="E49" s="26">
        <v>200</v>
      </c>
      <c r="F49" s="27">
        <v>52.1</v>
      </c>
      <c r="G49" s="28">
        <v>10420</v>
      </c>
      <c r="H49" s="29" t="e">
        <f t="shared" ca="1" si="7"/>
        <v>#REF!</v>
      </c>
      <c r="I49" s="29" t="e">
        <f t="shared" ca="1" si="7"/>
        <v>#REF!</v>
      </c>
      <c r="J49" s="29" t="e">
        <f t="shared" ca="1" si="7"/>
        <v>#REF!</v>
      </c>
      <c r="K49" s="29" t="e">
        <f t="shared" ca="1" si="7"/>
        <v>#REF!</v>
      </c>
      <c r="L49" s="29" t="e">
        <f t="shared" ca="1" si="7"/>
        <v>#REF!</v>
      </c>
      <c r="M49" s="29" t="e">
        <f t="shared" ca="1" si="7"/>
        <v>#REF!</v>
      </c>
      <c r="N49" s="29" t="e">
        <f t="shared" ca="1" si="7"/>
        <v>#REF!</v>
      </c>
      <c r="O49" s="29" t="e">
        <f t="shared" ca="1" si="7"/>
        <v>#REF!</v>
      </c>
      <c r="P49" s="29" t="e">
        <f t="shared" ca="1" si="7"/>
        <v>#REF!</v>
      </c>
      <c r="Q49" s="29" t="e">
        <f t="shared" ca="1" si="7"/>
        <v>#REF!</v>
      </c>
      <c r="R49" s="29" t="e">
        <f t="shared" ca="1" si="7"/>
        <v>#REF!</v>
      </c>
      <c r="S49" s="29" t="e">
        <f t="shared" ca="1" si="7"/>
        <v>#REF!</v>
      </c>
      <c r="T49" s="29" t="e">
        <f t="shared" ca="1" si="7"/>
        <v>#REF!</v>
      </c>
      <c r="U49" s="29" t="e">
        <f t="shared" ca="1" si="7"/>
        <v>#REF!</v>
      </c>
      <c r="V49" s="29" t="e">
        <f t="shared" ca="1" si="7"/>
        <v>#REF!</v>
      </c>
      <c r="W49" s="29" t="e">
        <f t="shared" ca="1" si="7"/>
        <v>#REF!</v>
      </c>
      <c r="X49" s="29" t="e">
        <f t="shared" ca="1" si="6"/>
        <v>#REF!</v>
      </c>
      <c r="Y49" s="29" t="e">
        <f t="shared" ca="1" si="6"/>
        <v>#REF!</v>
      </c>
      <c r="Z49" s="29" t="e">
        <f t="shared" ca="1" si="6"/>
        <v>#REF!</v>
      </c>
      <c r="AA49" s="29" t="e">
        <f t="shared" ca="1" si="6"/>
        <v>#REF!</v>
      </c>
    </row>
    <row r="50" spans="1:27" ht="20.100000000000001" customHeight="1" x14ac:dyDescent="0.25">
      <c r="A50" s="10" t="s">
        <v>114</v>
      </c>
      <c r="B50" s="16" t="s">
        <v>39</v>
      </c>
      <c r="C50" s="11" t="s">
        <v>115</v>
      </c>
      <c r="D50" s="12" t="s">
        <v>41</v>
      </c>
      <c r="E50" s="13">
        <v>500</v>
      </c>
      <c r="F50" s="14">
        <v>21</v>
      </c>
      <c r="G50" s="15">
        <v>10500</v>
      </c>
      <c r="H50" t="e">
        <f t="shared" ca="1" si="7"/>
        <v>#REF!</v>
      </c>
      <c r="I50" t="e">
        <f t="shared" ca="1" si="7"/>
        <v>#REF!</v>
      </c>
      <c r="J50" t="e">
        <f t="shared" ca="1" si="7"/>
        <v>#REF!</v>
      </c>
      <c r="K50" t="e">
        <f t="shared" ca="1" si="7"/>
        <v>#REF!</v>
      </c>
      <c r="L50" t="e">
        <f t="shared" ca="1" si="7"/>
        <v>#REF!</v>
      </c>
      <c r="M50" t="e">
        <f t="shared" ca="1" si="7"/>
        <v>#REF!</v>
      </c>
      <c r="N50" t="e">
        <f t="shared" ca="1" si="7"/>
        <v>#REF!</v>
      </c>
      <c r="O50" t="e">
        <f t="shared" ca="1" si="7"/>
        <v>#REF!</v>
      </c>
      <c r="P50" t="e">
        <f t="shared" ca="1" si="7"/>
        <v>#REF!</v>
      </c>
      <c r="Q50" t="e">
        <f t="shared" ca="1" si="7"/>
        <v>#REF!</v>
      </c>
      <c r="R50" t="e">
        <f t="shared" ca="1" si="7"/>
        <v>#REF!</v>
      </c>
      <c r="S50" t="e">
        <f t="shared" ca="1" si="7"/>
        <v>#REF!</v>
      </c>
      <c r="T50" t="e">
        <f t="shared" ca="1" si="7"/>
        <v>#REF!</v>
      </c>
      <c r="U50" t="e">
        <f t="shared" ca="1" si="7"/>
        <v>#REF!</v>
      </c>
      <c r="V50" t="e">
        <f t="shared" ca="1" si="7"/>
        <v>#REF!</v>
      </c>
      <c r="W50" t="e">
        <f t="shared" ca="1" si="7"/>
        <v>#REF!</v>
      </c>
      <c r="X50" t="e">
        <f t="shared" ca="1" si="6"/>
        <v>#REF!</v>
      </c>
      <c r="Y50" t="e">
        <f t="shared" ca="1" si="6"/>
        <v>#REF!</v>
      </c>
      <c r="Z50" t="e">
        <f t="shared" ca="1" si="6"/>
        <v>#REF!</v>
      </c>
      <c r="AA50" t="e">
        <f t="shared" ca="1" si="6"/>
        <v>#REF!</v>
      </c>
    </row>
    <row r="51" spans="1:27" ht="20.100000000000001" customHeight="1" x14ac:dyDescent="0.25">
      <c r="A51" s="22" t="s">
        <v>116</v>
      </c>
      <c r="B51" s="23" t="s">
        <v>39</v>
      </c>
      <c r="C51" s="24" t="s">
        <v>117</v>
      </c>
      <c r="D51" s="25" t="s">
        <v>41</v>
      </c>
      <c r="E51" s="26">
        <v>12000</v>
      </c>
      <c r="F51" s="27">
        <v>8.9</v>
      </c>
      <c r="G51" s="28">
        <v>106800</v>
      </c>
      <c r="H51" s="29" t="e">
        <f t="shared" ca="1" si="7"/>
        <v>#REF!</v>
      </c>
      <c r="I51" s="29" t="e">
        <f t="shared" ca="1" si="7"/>
        <v>#REF!</v>
      </c>
      <c r="J51" s="29" t="e">
        <f t="shared" ca="1" si="7"/>
        <v>#REF!</v>
      </c>
      <c r="K51" s="29" t="e">
        <f t="shared" ca="1" si="7"/>
        <v>#REF!</v>
      </c>
      <c r="L51" s="29" t="e">
        <f t="shared" ca="1" si="7"/>
        <v>#REF!</v>
      </c>
      <c r="M51" s="29" t="e">
        <f t="shared" ca="1" si="7"/>
        <v>#REF!</v>
      </c>
      <c r="N51" s="29" t="e">
        <f t="shared" ca="1" si="7"/>
        <v>#REF!</v>
      </c>
      <c r="O51" s="29" t="e">
        <f t="shared" ca="1" si="7"/>
        <v>#REF!</v>
      </c>
      <c r="P51" s="29" t="e">
        <f t="shared" ca="1" si="7"/>
        <v>#REF!</v>
      </c>
      <c r="Q51" s="29" t="e">
        <f t="shared" ca="1" si="7"/>
        <v>#REF!</v>
      </c>
      <c r="R51" s="29" t="e">
        <f t="shared" ca="1" si="7"/>
        <v>#REF!</v>
      </c>
      <c r="S51" s="29" t="e">
        <f t="shared" ca="1" si="7"/>
        <v>#REF!</v>
      </c>
      <c r="T51" s="29" t="e">
        <f t="shared" ca="1" si="7"/>
        <v>#REF!</v>
      </c>
      <c r="U51" s="29" t="e">
        <f t="shared" ca="1" si="7"/>
        <v>#REF!</v>
      </c>
      <c r="V51" s="29" t="e">
        <f t="shared" ca="1" si="7"/>
        <v>#REF!</v>
      </c>
      <c r="W51" s="29" t="e">
        <f t="shared" ca="1" si="7"/>
        <v>#REF!</v>
      </c>
      <c r="X51" s="29" t="e">
        <f t="shared" ca="1" si="6"/>
        <v>#REF!</v>
      </c>
      <c r="Y51" s="29" t="e">
        <f t="shared" ca="1" si="6"/>
        <v>#REF!</v>
      </c>
      <c r="Z51" s="29" t="e">
        <f t="shared" ca="1" si="6"/>
        <v>#REF!</v>
      </c>
      <c r="AA51" s="29" t="e">
        <f t="shared" ca="1" si="6"/>
        <v>#REF!</v>
      </c>
    </row>
    <row r="52" spans="1:27" ht="20.100000000000001" customHeight="1" x14ac:dyDescent="0.25">
      <c r="A52" s="10" t="s">
        <v>118</v>
      </c>
      <c r="B52" s="16" t="s">
        <v>39</v>
      </c>
      <c r="C52" s="11" t="s">
        <v>119</v>
      </c>
      <c r="D52" s="12" t="s">
        <v>41</v>
      </c>
      <c r="E52" s="13">
        <v>12000</v>
      </c>
      <c r="F52" s="14">
        <v>0.9</v>
      </c>
      <c r="G52" s="15">
        <v>10800</v>
      </c>
      <c r="H52" t="e">
        <f t="shared" ca="1" si="7"/>
        <v>#REF!</v>
      </c>
      <c r="I52" t="e">
        <f t="shared" ca="1" si="7"/>
        <v>#REF!</v>
      </c>
      <c r="J52" t="e">
        <f t="shared" ca="1" si="7"/>
        <v>#REF!</v>
      </c>
      <c r="K52" t="e">
        <f t="shared" ca="1" si="7"/>
        <v>#REF!</v>
      </c>
      <c r="L52" t="e">
        <f t="shared" ca="1" si="7"/>
        <v>#REF!</v>
      </c>
      <c r="M52" t="e">
        <f t="shared" ca="1" si="7"/>
        <v>#REF!</v>
      </c>
      <c r="N52" t="e">
        <f t="shared" ca="1" si="7"/>
        <v>#REF!</v>
      </c>
      <c r="O52" t="e">
        <f t="shared" ca="1" si="7"/>
        <v>#REF!</v>
      </c>
      <c r="P52" t="e">
        <f t="shared" ca="1" si="7"/>
        <v>#REF!</v>
      </c>
      <c r="Q52" t="e">
        <f t="shared" ca="1" si="7"/>
        <v>#REF!</v>
      </c>
      <c r="R52" t="e">
        <f t="shared" ca="1" si="7"/>
        <v>#REF!</v>
      </c>
      <c r="S52" t="e">
        <f t="shared" ca="1" si="7"/>
        <v>#REF!</v>
      </c>
      <c r="T52" t="e">
        <f t="shared" ca="1" si="7"/>
        <v>#REF!</v>
      </c>
      <c r="U52" t="e">
        <f t="shared" ca="1" si="7"/>
        <v>#REF!</v>
      </c>
      <c r="V52" t="e">
        <f t="shared" ca="1" si="7"/>
        <v>#REF!</v>
      </c>
      <c r="W52" t="e">
        <f t="shared" ca="1" si="7"/>
        <v>#REF!</v>
      </c>
      <c r="X52" t="e">
        <f t="shared" ca="1" si="6"/>
        <v>#REF!</v>
      </c>
      <c r="Y52" t="e">
        <f t="shared" ca="1" si="6"/>
        <v>#REF!</v>
      </c>
      <c r="Z52" t="e">
        <f t="shared" ca="1" si="6"/>
        <v>#REF!</v>
      </c>
      <c r="AA52" t="e">
        <f t="shared" ca="1" si="6"/>
        <v>#REF!</v>
      </c>
    </row>
    <row r="53" spans="1:27" ht="20.100000000000001" customHeight="1" x14ac:dyDescent="0.25">
      <c r="A53" s="22" t="s">
        <v>120</v>
      </c>
      <c r="B53" s="23" t="s">
        <v>10</v>
      </c>
      <c r="C53" s="24" t="s">
        <v>121</v>
      </c>
      <c r="D53" s="25" t="s">
        <v>122</v>
      </c>
      <c r="E53" s="26">
        <v>2</v>
      </c>
      <c r="F53" s="27">
        <v>215</v>
      </c>
      <c r="G53" s="28">
        <v>430</v>
      </c>
      <c r="H53" s="29" t="e">
        <f t="shared" ca="1" si="7"/>
        <v>#REF!</v>
      </c>
      <c r="I53" s="29" t="e">
        <f t="shared" ca="1" si="7"/>
        <v>#REF!</v>
      </c>
      <c r="J53" s="29" t="e">
        <f t="shared" ca="1" si="7"/>
        <v>#REF!</v>
      </c>
      <c r="K53" s="29" t="e">
        <f t="shared" ca="1" si="7"/>
        <v>#REF!</v>
      </c>
      <c r="L53" s="29" t="e">
        <f t="shared" ca="1" si="7"/>
        <v>#REF!</v>
      </c>
      <c r="M53" s="29" t="e">
        <f t="shared" ca="1" si="7"/>
        <v>#REF!</v>
      </c>
      <c r="N53" s="29" t="e">
        <f t="shared" ca="1" si="7"/>
        <v>#REF!</v>
      </c>
      <c r="O53" s="29" t="e">
        <f t="shared" ca="1" si="7"/>
        <v>#REF!</v>
      </c>
      <c r="P53" s="29" t="e">
        <f t="shared" ca="1" si="7"/>
        <v>#REF!</v>
      </c>
      <c r="Q53" s="29" t="e">
        <f t="shared" ca="1" si="7"/>
        <v>#REF!</v>
      </c>
      <c r="R53" s="29" t="e">
        <f t="shared" ca="1" si="7"/>
        <v>#REF!</v>
      </c>
      <c r="S53" s="29" t="e">
        <f t="shared" ca="1" si="7"/>
        <v>#REF!</v>
      </c>
      <c r="T53" s="29" t="e">
        <f t="shared" ca="1" si="7"/>
        <v>#REF!</v>
      </c>
      <c r="U53" s="29" t="e">
        <f t="shared" ca="1" si="7"/>
        <v>#REF!</v>
      </c>
      <c r="V53" s="29" t="e">
        <f t="shared" ca="1" si="7"/>
        <v>#REF!</v>
      </c>
      <c r="W53" s="29" t="e">
        <f t="shared" ca="1" si="7"/>
        <v>#REF!</v>
      </c>
      <c r="X53" s="29" t="e">
        <f t="shared" ca="1" si="6"/>
        <v>#REF!</v>
      </c>
      <c r="Y53" s="29" t="e">
        <f t="shared" ca="1" si="6"/>
        <v>#REF!</v>
      </c>
      <c r="Z53" s="29" t="e">
        <f t="shared" ca="1" si="6"/>
        <v>#REF!</v>
      </c>
      <c r="AA53" s="29" t="e">
        <f t="shared" ca="1" si="6"/>
        <v>#REF!</v>
      </c>
    </row>
    <row r="54" spans="1:27" ht="20.100000000000001" customHeight="1" x14ac:dyDescent="0.25">
      <c r="A54" s="10" t="s">
        <v>123</v>
      </c>
      <c r="B54" s="16" t="s">
        <v>124</v>
      </c>
      <c r="C54" s="11" t="s">
        <v>125</v>
      </c>
      <c r="D54" s="12" t="s">
        <v>12</v>
      </c>
      <c r="E54" s="13">
        <v>1</v>
      </c>
      <c r="F54" s="14">
        <v>75000</v>
      </c>
      <c r="G54" s="15">
        <v>75000</v>
      </c>
      <c r="H54" t="e">
        <f t="shared" ca="1" si="7"/>
        <v>#REF!</v>
      </c>
      <c r="I54" t="e">
        <f t="shared" ca="1" si="7"/>
        <v>#REF!</v>
      </c>
      <c r="J54" t="e">
        <f t="shared" ca="1" si="7"/>
        <v>#REF!</v>
      </c>
      <c r="K54" t="e">
        <f t="shared" ca="1" si="7"/>
        <v>#REF!</v>
      </c>
      <c r="L54" t="e">
        <f t="shared" ca="1" si="7"/>
        <v>#REF!</v>
      </c>
      <c r="M54" t="e">
        <f t="shared" ca="1" si="7"/>
        <v>#REF!</v>
      </c>
      <c r="N54" t="e">
        <f t="shared" ca="1" si="7"/>
        <v>#REF!</v>
      </c>
      <c r="O54" t="e">
        <f t="shared" ca="1" si="7"/>
        <v>#REF!</v>
      </c>
      <c r="P54" t="e">
        <f t="shared" ca="1" si="7"/>
        <v>#REF!</v>
      </c>
      <c r="Q54" t="e">
        <f t="shared" ca="1" si="7"/>
        <v>#REF!</v>
      </c>
      <c r="R54" t="e">
        <f t="shared" ca="1" si="7"/>
        <v>#REF!</v>
      </c>
      <c r="S54" t="e">
        <f t="shared" ca="1" si="7"/>
        <v>#REF!</v>
      </c>
      <c r="T54" t="e">
        <f t="shared" ca="1" si="7"/>
        <v>#REF!</v>
      </c>
      <c r="U54" t="e">
        <f t="shared" ca="1" si="7"/>
        <v>#REF!</v>
      </c>
      <c r="V54" t="e">
        <f t="shared" ca="1" si="7"/>
        <v>#REF!</v>
      </c>
      <c r="W54" t="e">
        <f t="shared" ca="1" si="7"/>
        <v>#REF!</v>
      </c>
      <c r="X54" t="e">
        <f t="shared" ca="1" si="6"/>
        <v>#REF!</v>
      </c>
      <c r="Y54" t="e">
        <f t="shared" ca="1" si="6"/>
        <v>#REF!</v>
      </c>
      <c r="Z54" t="e">
        <f t="shared" ca="1" si="6"/>
        <v>#REF!</v>
      </c>
      <c r="AA54" t="e">
        <f t="shared" ca="1" si="6"/>
        <v>#REF!</v>
      </c>
    </row>
    <row r="55" spans="1:27" ht="20.100000000000001" customHeight="1" x14ac:dyDescent="0.25">
      <c r="A55" s="22" t="s">
        <v>126</v>
      </c>
      <c r="B55" s="23" t="s">
        <v>127</v>
      </c>
      <c r="C55" s="24" t="s">
        <v>128</v>
      </c>
      <c r="D55" s="25" t="s">
        <v>12</v>
      </c>
      <c r="E55" s="26">
        <v>1</v>
      </c>
      <c r="F55" s="27">
        <v>25800</v>
      </c>
      <c r="G55" s="28">
        <v>25800</v>
      </c>
      <c r="H55" s="29" t="e">
        <f t="shared" ca="1" si="7"/>
        <v>#REF!</v>
      </c>
      <c r="I55" s="29" t="e">
        <f t="shared" ca="1" si="7"/>
        <v>#REF!</v>
      </c>
      <c r="J55" s="29" t="e">
        <f t="shared" ca="1" si="7"/>
        <v>#REF!</v>
      </c>
      <c r="K55" s="29" t="e">
        <f t="shared" ca="1" si="7"/>
        <v>#REF!</v>
      </c>
      <c r="L55" s="29" t="e">
        <f t="shared" ca="1" si="7"/>
        <v>#REF!</v>
      </c>
      <c r="M55" s="29" t="e">
        <f t="shared" ca="1" si="7"/>
        <v>#REF!</v>
      </c>
      <c r="N55" s="29" t="e">
        <f t="shared" ca="1" si="7"/>
        <v>#REF!</v>
      </c>
      <c r="O55" s="29" t="e">
        <f t="shared" ca="1" si="7"/>
        <v>#REF!</v>
      </c>
      <c r="P55" s="29" t="e">
        <f t="shared" ca="1" si="7"/>
        <v>#REF!</v>
      </c>
      <c r="Q55" s="29" t="e">
        <f t="shared" ca="1" si="7"/>
        <v>#REF!</v>
      </c>
      <c r="R55" s="29" t="e">
        <f t="shared" ca="1" si="7"/>
        <v>#REF!</v>
      </c>
      <c r="S55" s="29" t="e">
        <f t="shared" ca="1" si="7"/>
        <v>#REF!</v>
      </c>
      <c r="T55" s="29" t="e">
        <f t="shared" ca="1" si="7"/>
        <v>#REF!</v>
      </c>
      <c r="U55" s="29" t="e">
        <f t="shared" ca="1" si="7"/>
        <v>#REF!</v>
      </c>
      <c r="V55" s="29" t="e">
        <f t="shared" ca="1" si="7"/>
        <v>#REF!</v>
      </c>
      <c r="W55" s="29" t="e">
        <f t="shared" ca="1" si="7"/>
        <v>#REF!</v>
      </c>
      <c r="X55" s="29" t="e">
        <f t="shared" ca="1" si="6"/>
        <v>#REF!</v>
      </c>
      <c r="Y55" s="29" t="e">
        <f t="shared" ca="1" si="6"/>
        <v>#REF!</v>
      </c>
      <c r="Z55" s="29" t="e">
        <f t="shared" ca="1" si="6"/>
        <v>#REF!</v>
      </c>
      <c r="AA55" s="29" t="e">
        <f t="shared" ca="1" si="6"/>
        <v>#REF!</v>
      </c>
    </row>
    <row r="56" spans="1:27" ht="20.100000000000001" customHeight="1" x14ac:dyDescent="0.25">
      <c r="A56" s="10" t="s">
        <v>129</v>
      </c>
      <c r="B56" s="16" t="s">
        <v>130</v>
      </c>
      <c r="C56" s="11" t="s">
        <v>131</v>
      </c>
      <c r="D56" s="12" t="s">
        <v>12</v>
      </c>
      <c r="E56" s="13">
        <v>3</v>
      </c>
      <c r="F56" s="14">
        <v>3100</v>
      </c>
      <c r="G56" s="15">
        <v>9300</v>
      </c>
      <c r="H56" t="e">
        <f t="shared" ca="1" si="7"/>
        <v>#REF!</v>
      </c>
      <c r="I56" t="e">
        <f t="shared" ca="1" si="7"/>
        <v>#REF!</v>
      </c>
      <c r="J56" t="e">
        <f t="shared" ca="1" si="7"/>
        <v>#REF!</v>
      </c>
      <c r="K56" t="e">
        <f t="shared" ca="1" si="7"/>
        <v>#REF!</v>
      </c>
      <c r="L56" t="e">
        <f t="shared" ca="1" si="7"/>
        <v>#REF!</v>
      </c>
      <c r="M56" t="e">
        <f t="shared" ca="1" si="7"/>
        <v>#REF!</v>
      </c>
      <c r="N56" t="e">
        <f t="shared" ca="1" si="7"/>
        <v>#REF!</v>
      </c>
      <c r="O56" t="e">
        <f t="shared" ca="1" si="7"/>
        <v>#REF!</v>
      </c>
      <c r="P56" t="e">
        <f t="shared" ca="1" si="7"/>
        <v>#REF!</v>
      </c>
      <c r="Q56" t="e">
        <f t="shared" ca="1" si="7"/>
        <v>#REF!</v>
      </c>
      <c r="R56" t="e">
        <f t="shared" ca="1" si="7"/>
        <v>#REF!</v>
      </c>
      <c r="S56" t="e">
        <f t="shared" ca="1" si="7"/>
        <v>#REF!</v>
      </c>
      <c r="T56" t="e">
        <f t="shared" ca="1" si="7"/>
        <v>#REF!</v>
      </c>
      <c r="U56" t="e">
        <f t="shared" ca="1" si="7"/>
        <v>#REF!</v>
      </c>
      <c r="V56" t="e">
        <f t="shared" ca="1" si="7"/>
        <v>#REF!</v>
      </c>
      <c r="W56" t="e">
        <f t="shared" ca="1" si="7"/>
        <v>#REF!</v>
      </c>
      <c r="X56" t="e">
        <f t="shared" ca="1" si="6"/>
        <v>#REF!</v>
      </c>
      <c r="Y56" t="e">
        <f t="shared" ca="1" si="6"/>
        <v>#REF!</v>
      </c>
      <c r="Z56" t="e">
        <f t="shared" ca="1" si="6"/>
        <v>#REF!</v>
      </c>
      <c r="AA56" t="e">
        <f t="shared" ca="1" si="6"/>
        <v>#REF!</v>
      </c>
    </row>
    <row r="57" spans="1:27" ht="20.100000000000001" customHeight="1" x14ac:dyDescent="0.25">
      <c r="A57" s="22"/>
      <c r="B57" s="23"/>
      <c r="C57" s="24" t="s">
        <v>132</v>
      </c>
      <c r="D57" s="25"/>
      <c r="E57" s="26"/>
      <c r="F57" s="27"/>
      <c r="G57" s="28"/>
      <c r="H57" s="29" t="e">
        <f t="shared" ca="1" si="7"/>
        <v>#REF!</v>
      </c>
      <c r="I57" s="29" t="e">
        <f t="shared" ca="1" si="7"/>
        <v>#REF!</v>
      </c>
      <c r="J57" s="29" t="e">
        <f t="shared" ca="1" si="7"/>
        <v>#REF!</v>
      </c>
      <c r="K57" s="29" t="e">
        <f t="shared" ca="1" si="7"/>
        <v>#REF!</v>
      </c>
      <c r="L57" s="29" t="e">
        <f t="shared" ca="1" si="7"/>
        <v>#REF!</v>
      </c>
      <c r="M57" s="29" t="e">
        <f t="shared" ca="1" si="7"/>
        <v>#REF!</v>
      </c>
      <c r="N57" s="29" t="e">
        <f t="shared" ca="1" si="7"/>
        <v>#REF!</v>
      </c>
      <c r="O57" s="29" t="e">
        <f t="shared" ca="1" si="7"/>
        <v>#REF!</v>
      </c>
      <c r="P57" s="29" t="e">
        <f t="shared" ca="1" si="7"/>
        <v>#REF!</v>
      </c>
      <c r="Q57" s="29" t="e">
        <f t="shared" ca="1" si="7"/>
        <v>#REF!</v>
      </c>
      <c r="R57" s="29" t="e">
        <f t="shared" ca="1" si="7"/>
        <v>#REF!</v>
      </c>
      <c r="S57" s="29" t="e">
        <f t="shared" ca="1" si="7"/>
        <v>#REF!</v>
      </c>
      <c r="T57" s="29" t="e">
        <f t="shared" ca="1" si="7"/>
        <v>#REF!</v>
      </c>
      <c r="U57" s="29" t="e">
        <f t="shared" ca="1" si="7"/>
        <v>#REF!</v>
      </c>
      <c r="V57" s="29" t="e">
        <f t="shared" ca="1" si="7"/>
        <v>#REF!</v>
      </c>
      <c r="W57" s="29" t="e">
        <f t="shared" ca="1" si="7"/>
        <v>#REF!</v>
      </c>
      <c r="X57" s="29" t="e">
        <f t="shared" ca="1" si="6"/>
        <v>#REF!</v>
      </c>
      <c r="Y57" s="29" t="e">
        <f t="shared" ca="1" si="6"/>
        <v>#REF!</v>
      </c>
      <c r="Z57" s="29" t="e">
        <f t="shared" ca="1" si="6"/>
        <v>#REF!</v>
      </c>
      <c r="AA57" s="29" t="e">
        <f t="shared" ca="1" si="6"/>
        <v>#REF!</v>
      </c>
    </row>
    <row r="58" spans="1:27" ht="20.100000000000001" customHeight="1" x14ac:dyDescent="0.25">
      <c r="A58" s="10" t="s">
        <v>133</v>
      </c>
      <c r="B58" s="16"/>
      <c r="C58" s="11" t="s">
        <v>134</v>
      </c>
      <c r="D58" s="12"/>
      <c r="E58" s="13"/>
      <c r="F58" s="14"/>
      <c r="G58" s="15"/>
      <c r="H58" t="e">
        <f t="shared" ca="1" si="7"/>
        <v>#REF!</v>
      </c>
      <c r="I58" t="e">
        <f t="shared" ca="1" si="7"/>
        <v>#REF!</v>
      </c>
      <c r="J58" t="e">
        <f t="shared" ca="1" si="7"/>
        <v>#REF!</v>
      </c>
      <c r="K58" t="e">
        <f t="shared" ca="1" si="7"/>
        <v>#REF!</v>
      </c>
      <c r="L58" t="e">
        <f t="shared" ca="1" si="7"/>
        <v>#REF!</v>
      </c>
      <c r="M58" t="e">
        <f t="shared" ca="1" si="7"/>
        <v>#REF!</v>
      </c>
      <c r="N58" t="e">
        <f t="shared" ca="1" si="7"/>
        <v>#REF!</v>
      </c>
      <c r="O58" t="e">
        <f t="shared" ca="1" si="7"/>
        <v>#REF!</v>
      </c>
      <c r="P58" t="e">
        <f t="shared" ca="1" si="7"/>
        <v>#REF!</v>
      </c>
      <c r="Q58" t="e">
        <f t="shared" ca="1" si="7"/>
        <v>#REF!</v>
      </c>
      <c r="R58" t="e">
        <f t="shared" ca="1" si="7"/>
        <v>#REF!</v>
      </c>
      <c r="S58" t="e">
        <f t="shared" ca="1" si="7"/>
        <v>#REF!</v>
      </c>
      <c r="T58" t="e">
        <f t="shared" ca="1" si="7"/>
        <v>#REF!</v>
      </c>
      <c r="U58" t="e">
        <f t="shared" ca="1" si="7"/>
        <v>#REF!</v>
      </c>
      <c r="V58" t="e">
        <f t="shared" ca="1" si="7"/>
        <v>#REF!</v>
      </c>
      <c r="W58" t="e">
        <f t="shared" ca="1" si="7"/>
        <v>#REF!</v>
      </c>
      <c r="X58" t="e">
        <f t="shared" ca="1" si="6"/>
        <v>#REF!</v>
      </c>
      <c r="Y58" t="e">
        <f t="shared" ca="1" si="6"/>
        <v>#REF!</v>
      </c>
      <c r="Z58" t="e">
        <f t="shared" ca="1" si="6"/>
        <v>#REF!</v>
      </c>
      <c r="AA58" t="e">
        <f t="shared" ca="1" si="6"/>
        <v>#REF!</v>
      </c>
    </row>
    <row r="59" spans="1:27" ht="20.100000000000001" customHeight="1" x14ac:dyDescent="0.25">
      <c r="A59" s="22" t="s">
        <v>135</v>
      </c>
      <c r="B59" s="23" t="s">
        <v>136</v>
      </c>
      <c r="C59" s="24" t="s">
        <v>137</v>
      </c>
      <c r="D59" s="25" t="s">
        <v>41</v>
      </c>
      <c r="E59" s="26">
        <v>114000</v>
      </c>
      <c r="F59" s="27">
        <v>0.75</v>
      </c>
      <c r="G59" s="28">
        <v>85500</v>
      </c>
      <c r="H59" s="29" t="e">
        <f t="shared" ca="1" si="7"/>
        <v>#REF!</v>
      </c>
      <c r="I59" s="29" t="e">
        <f t="shared" ca="1" si="7"/>
        <v>#REF!</v>
      </c>
      <c r="J59" s="29" t="e">
        <f t="shared" ca="1" si="7"/>
        <v>#REF!</v>
      </c>
      <c r="K59" s="29" t="e">
        <f t="shared" ca="1" si="7"/>
        <v>#REF!</v>
      </c>
      <c r="L59" s="29" t="e">
        <f t="shared" ca="1" si="7"/>
        <v>#REF!</v>
      </c>
      <c r="M59" s="29" t="e">
        <f t="shared" ca="1" si="7"/>
        <v>#REF!</v>
      </c>
      <c r="N59" s="29" t="e">
        <f t="shared" ca="1" si="7"/>
        <v>#REF!</v>
      </c>
      <c r="O59" s="29" t="e">
        <f t="shared" ca="1" si="7"/>
        <v>#REF!</v>
      </c>
      <c r="P59" s="29" t="e">
        <f t="shared" ca="1" si="7"/>
        <v>#REF!</v>
      </c>
      <c r="Q59" s="29" t="e">
        <f t="shared" ca="1" si="7"/>
        <v>#REF!</v>
      </c>
      <c r="R59" s="29" t="e">
        <f t="shared" ca="1" si="7"/>
        <v>#REF!</v>
      </c>
      <c r="S59" s="29" t="e">
        <f t="shared" ca="1" si="7"/>
        <v>#REF!</v>
      </c>
      <c r="T59" s="29" t="e">
        <f t="shared" ca="1" si="7"/>
        <v>#REF!</v>
      </c>
      <c r="U59" s="29" t="e">
        <f t="shared" ca="1" si="7"/>
        <v>#REF!</v>
      </c>
      <c r="V59" s="29" t="e">
        <f t="shared" ca="1" si="7"/>
        <v>#REF!</v>
      </c>
      <c r="W59" s="29" t="e">
        <f t="shared" ref="W59:AA74" ca="1" si="8">INDEX(INDIRECT(W$1&amp;"!Y61:AO85"),MATCH($A59,INDIRECT(W$1&amp;"!Y61:Y85"),0),14)</f>
        <v>#REF!</v>
      </c>
      <c r="X59" s="29" t="e">
        <f t="shared" ca="1" si="8"/>
        <v>#REF!</v>
      </c>
      <c r="Y59" s="29" t="e">
        <f t="shared" ca="1" si="8"/>
        <v>#REF!</v>
      </c>
      <c r="Z59" s="29" t="e">
        <f t="shared" ca="1" si="8"/>
        <v>#REF!</v>
      </c>
      <c r="AA59" s="29" t="e">
        <f t="shared" ca="1" si="8"/>
        <v>#REF!</v>
      </c>
    </row>
    <row r="60" spans="1:27" ht="20.100000000000001" customHeight="1" x14ac:dyDescent="0.25">
      <c r="A60" s="10" t="s">
        <v>138</v>
      </c>
      <c r="B60" s="16" t="s">
        <v>136</v>
      </c>
      <c r="C60" s="11" t="s">
        <v>139</v>
      </c>
      <c r="D60" s="12" t="s">
        <v>41</v>
      </c>
      <c r="E60" s="13">
        <v>36000</v>
      </c>
      <c r="F60" s="14">
        <v>0.15</v>
      </c>
      <c r="G60" s="15">
        <v>5400</v>
      </c>
      <c r="H60" t="e">
        <f t="shared" ref="H60:W75" ca="1" si="9">INDEX(INDIRECT(H$1&amp;"!Y61:AO85"),MATCH($A60,INDIRECT(H$1&amp;"!Y61:Y85"),0),14)</f>
        <v>#REF!</v>
      </c>
      <c r="I60" t="e">
        <f t="shared" ca="1" si="9"/>
        <v>#REF!</v>
      </c>
      <c r="J60" t="e">
        <f t="shared" ca="1" si="9"/>
        <v>#REF!</v>
      </c>
      <c r="K60" t="e">
        <f t="shared" ca="1" si="9"/>
        <v>#REF!</v>
      </c>
      <c r="L60" t="e">
        <f t="shared" ca="1" si="9"/>
        <v>#REF!</v>
      </c>
      <c r="M60" t="e">
        <f t="shared" ca="1" si="9"/>
        <v>#REF!</v>
      </c>
      <c r="N60" t="e">
        <f t="shared" ca="1" si="9"/>
        <v>#REF!</v>
      </c>
      <c r="O60" t="e">
        <f t="shared" ca="1" si="9"/>
        <v>#REF!</v>
      </c>
      <c r="P60" t="e">
        <f t="shared" ca="1" si="9"/>
        <v>#REF!</v>
      </c>
      <c r="Q60" t="e">
        <f t="shared" ca="1" si="9"/>
        <v>#REF!</v>
      </c>
      <c r="R60" t="e">
        <f t="shared" ca="1" si="9"/>
        <v>#REF!</v>
      </c>
      <c r="S60" t="e">
        <f t="shared" ca="1" si="9"/>
        <v>#REF!</v>
      </c>
      <c r="T60" t="e">
        <f t="shared" ca="1" si="9"/>
        <v>#REF!</v>
      </c>
      <c r="U60" t="e">
        <f t="shared" ca="1" si="9"/>
        <v>#REF!</v>
      </c>
      <c r="V60" t="e">
        <f t="shared" ca="1" si="9"/>
        <v>#REF!</v>
      </c>
      <c r="W60" t="e">
        <f t="shared" ca="1" si="9"/>
        <v>#REF!</v>
      </c>
      <c r="X60" t="e">
        <f t="shared" ca="1" si="8"/>
        <v>#REF!</v>
      </c>
      <c r="Y60" t="e">
        <f t="shared" ca="1" si="8"/>
        <v>#REF!</v>
      </c>
      <c r="Z60" t="e">
        <f t="shared" ca="1" si="8"/>
        <v>#REF!</v>
      </c>
      <c r="AA60" t="e">
        <f t="shared" ca="1" si="8"/>
        <v>#REF!</v>
      </c>
    </row>
    <row r="61" spans="1:27" ht="20.100000000000001" customHeight="1" x14ac:dyDescent="0.25">
      <c r="A61" s="22" t="s">
        <v>140</v>
      </c>
      <c r="B61" s="23" t="s">
        <v>136</v>
      </c>
      <c r="C61" s="24" t="s">
        <v>141</v>
      </c>
      <c r="D61" s="25" t="s">
        <v>41</v>
      </c>
      <c r="E61" s="26">
        <v>44000</v>
      </c>
      <c r="F61" s="27">
        <v>0.2</v>
      </c>
      <c r="G61" s="28">
        <v>8800</v>
      </c>
      <c r="H61" s="29" t="e">
        <f t="shared" ca="1" si="9"/>
        <v>#REF!</v>
      </c>
      <c r="I61" s="29" t="e">
        <f t="shared" ca="1" si="9"/>
        <v>#REF!</v>
      </c>
      <c r="J61" s="29" t="e">
        <f t="shared" ca="1" si="9"/>
        <v>#REF!</v>
      </c>
      <c r="K61" s="29" t="e">
        <f t="shared" ca="1" si="9"/>
        <v>#REF!</v>
      </c>
      <c r="L61" s="29" t="e">
        <f t="shared" ca="1" si="9"/>
        <v>#REF!</v>
      </c>
      <c r="M61" s="29" t="e">
        <f t="shared" ca="1" si="9"/>
        <v>#REF!</v>
      </c>
      <c r="N61" s="29" t="e">
        <f t="shared" ca="1" si="9"/>
        <v>#REF!</v>
      </c>
      <c r="O61" s="29" t="e">
        <f t="shared" ca="1" si="9"/>
        <v>#REF!</v>
      </c>
      <c r="P61" s="29" t="e">
        <f t="shared" ca="1" si="9"/>
        <v>#REF!</v>
      </c>
      <c r="Q61" s="29" t="e">
        <f t="shared" ca="1" si="9"/>
        <v>#REF!</v>
      </c>
      <c r="R61" s="29" t="e">
        <f t="shared" ca="1" si="9"/>
        <v>#REF!</v>
      </c>
      <c r="S61" s="29" t="e">
        <f t="shared" ca="1" si="9"/>
        <v>#REF!</v>
      </c>
      <c r="T61" s="29" t="e">
        <f t="shared" ca="1" si="9"/>
        <v>#REF!</v>
      </c>
      <c r="U61" s="29" t="e">
        <f t="shared" ca="1" si="9"/>
        <v>#REF!</v>
      </c>
      <c r="V61" s="29" t="e">
        <f t="shared" ca="1" si="9"/>
        <v>#REF!</v>
      </c>
      <c r="W61" s="29" t="e">
        <f t="shared" ca="1" si="9"/>
        <v>#REF!</v>
      </c>
      <c r="X61" s="29" t="e">
        <f t="shared" ca="1" si="8"/>
        <v>#REF!</v>
      </c>
      <c r="Y61" s="29" t="e">
        <f t="shared" ca="1" si="8"/>
        <v>#REF!</v>
      </c>
      <c r="Z61" s="29" t="e">
        <f t="shared" ca="1" si="8"/>
        <v>#REF!</v>
      </c>
      <c r="AA61" s="29" t="e">
        <f t="shared" ca="1" si="8"/>
        <v>#REF!</v>
      </c>
    </row>
    <row r="62" spans="1:27" ht="20.100000000000001" customHeight="1" x14ac:dyDescent="0.25">
      <c r="A62" s="10"/>
      <c r="B62" s="16"/>
      <c r="C62" s="11" t="s">
        <v>142</v>
      </c>
      <c r="D62" s="12"/>
      <c r="E62" s="13"/>
      <c r="F62" s="14"/>
      <c r="G62" s="15"/>
      <c r="H62" t="e">
        <f t="shared" ca="1" si="9"/>
        <v>#REF!</v>
      </c>
      <c r="I62" t="e">
        <f t="shared" ca="1" si="9"/>
        <v>#REF!</v>
      </c>
      <c r="J62" t="e">
        <f t="shared" ca="1" si="9"/>
        <v>#REF!</v>
      </c>
      <c r="K62" t="e">
        <f t="shared" ca="1" si="9"/>
        <v>#REF!</v>
      </c>
      <c r="L62" t="e">
        <f t="shared" ca="1" si="9"/>
        <v>#REF!</v>
      </c>
      <c r="M62" t="e">
        <f t="shared" ca="1" si="9"/>
        <v>#REF!</v>
      </c>
      <c r="N62" t="e">
        <f t="shared" ca="1" si="9"/>
        <v>#REF!</v>
      </c>
      <c r="O62" t="e">
        <f t="shared" ca="1" si="9"/>
        <v>#REF!</v>
      </c>
      <c r="P62" t="e">
        <f t="shared" ca="1" si="9"/>
        <v>#REF!</v>
      </c>
      <c r="Q62" t="e">
        <f t="shared" ca="1" si="9"/>
        <v>#REF!</v>
      </c>
      <c r="R62" t="e">
        <f t="shared" ca="1" si="9"/>
        <v>#REF!</v>
      </c>
      <c r="S62" t="e">
        <f t="shared" ca="1" si="9"/>
        <v>#REF!</v>
      </c>
      <c r="T62" t="e">
        <f t="shared" ca="1" si="9"/>
        <v>#REF!</v>
      </c>
      <c r="U62" t="e">
        <f t="shared" ca="1" si="9"/>
        <v>#REF!</v>
      </c>
      <c r="V62" t="e">
        <f t="shared" ca="1" si="9"/>
        <v>#REF!</v>
      </c>
      <c r="W62" t="e">
        <f t="shared" ca="1" si="9"/>
        <v>#REF!</v>
      </c>
      <c r="X62" t="e">
        <f t="shared" ca="1" si="8"/>
        <v>#REF!</v>
      </c>
      <c r="Y62" t="e">
        <f t="shared" ca="1" si="8"/>
        <v>#REF!</v>
      </c>
      <c r="Z62" t="e">
        <f t="shared" ca="1" si="8"/>
        <v>#REF!</v>
      </c>
      <c r="AA62" t="e">
        <f t="shared" ca="1" si="8"/>
        <v>#REF!</v>
      </c>
    </row>
    <row r="63" spans="1:27" ht="20.100000000000001" customHeight="1" x14ac:dyDescent="0.25">
      <c r="A63" s="22" t="s">
        <v>143</v>
      </c>
      <c r="B63" s="23" t="s">
        <v>136</v>
      </c>
      <c r="C63" s="24" t="s">
        <v>142</v>
      </c>
      <c r="D63" s="25" t="s">
        <v>99</v>
      </c>
      <c r="E63" s="26">
        <v>50000</v>
      </c>
      <c r="F63" s="27">
        <v>0.95</v>
      </c>
      <c r="G63" s="28">
        <v>47500</v>
      </c>
      <c r="H63" s="29" t="e">
        <f t="shared" ca="1" si="9"/>
        <v>#REF!</v>
      </c>
      <c r="I63" s="29" t="e">
        <f t="shared" ca="1" si="9"/>
        <v>#REF!</v>
      </c>
      <c r="J63" s="29" t="e">
        <f t="shared" ca="1" si="9"/>
        <v>#REF!</v>
      </c>
      <c r="K63" s="29" t="e">
        <f t="shared" ca="1" si="9"/>
        <v>#REF!</v>
      </c>
      <c r="L63" s="29" t="e">
        <f t="shared" ca="1" si="9"/>
        <v>#REF!</v>
      </c>
      <c r="M63" s="29" t="e">
        <f t="shared" ca="1" si="9"/>
        <v>#REF!</v>
      </c>
      <c r="N63" s="29" t="e">
        <f t="shared" ca="1" si="9"/>
        <v>#REF!</v>
      </c>
      <c r="O63" s="29" t="e">
        <f t="shared" ca="1" si="9"/>
        <v>#REF!</v>
      </c>
      <c r="P63" s="29" t="e">
        <f t="shared" ca="1" si="9"/>
        <v>#REF!</v>
      </c>
      <c r="Q63" s="29" t="e">
        <f t="shared" ca="1" si="9"/>
        <v>#REF!</v>
      </c>
      <c r="R63" s="29" t="e">
        <f t="shared" ca="1" si="9"/>
        <v>#REF!</v>
      </c>
      <c r="S63" s="29" t="e">
        <f t="shared" ca="1" si="9"/>
        <v>#REF!</v>
      </c>
      <c r="T63" s="29" t="e">
        <f t="shared" ca="1" si="9"/>
        <v>#REF!</v>
      </c>
      <c r="U63" s="29" t="e">
        <f t="shared" ca="1" si="9"/>
        <v>#REF!</v>
      </c>
      <c r="V63" s="29" t="e">
        <f t="shared" ca="1" si="9"/>
        <v>#REF!</v>
      </c>
      <c r="W63" s="29" t="e">
        <f t="shared" ca="1" si="9"/>
        <v>#REF!</v>
      </c>
      <c r="X63" s="29" t="e">
        <f t="shared" ca="1" si="8"/>
        <v>#REF!</v>
      </c>
      <c r="Y63" s="29" t="e">
        <f t="shared" ca="1" si="8"/>
        <v>#REF!</v>
      </c>
      <c r="Z63" s="29" t="e">
        <f t="shared" ca="1" si="8"/>
        <v>#REF!</v>
      </c>
      <c r="AA63" s="29" t="e">
        <f t="shared" ca="1" si="8"/>
        <v>#REF!</v>
      </c>
    </row>
    <row r="64" spans="1:27" ht="20.100000000000001" customHeight="1" x14ac:dyDescent="0.25">
      <c r="A64" s="10" t="s">
        <v>144</v>
      </c>
      <c r="B64" s="16" t="s">
        <v>136</v>
      </c>
      <c r="C64" s="11" t="s">
        <v>145</v>
      </c>
      <c r="D64" s="12" t="s">
        <v>99</v>
      </c>
      <c r="E64" s="13">
        <v>20000</v>
      </c>
      <c r="F64" s="14">
        <v>5</v>
      </c>
      <c r="G64" s="15">
        <v>100000</v>
      </c>
      <c r="H64" t="e">
        <f t="shared" ca="1" si="9"/>
        <v>#REF!</v>
      </c>
      <c r="I64" t="e">
        <f t="shared" ca="1" si="9"/>
        <v>#REF!</v>
      </c>
      <c r="J64" t="e">
        <f t="shared" ca="1" si="9"/>
        <v>#REF!</v>
      </c>
      <c r="K64" t="e">
        <f t="shared" ca="1" si="9"/>
        <v>#REF!</v>
      </c>
      <c r="L64" t="e">
        <f t="shared" ca="1" si="9"/>
        <v>#REF!</v>
      </c>
      <c r="M64" t="e">
        <f t="shared" ca="1" si="9"/>
        <v>#REF!</v>
      </c>
      <c r="N64" t="e">
        <f t="shared" ca="1" si="9"/>
        <v>#REF!</v>
      </c>
      <c r="O64" t="e">
        <f t="shared" ca="1" si="9"/>
        <v>#REF!</v>
      </c>
      <c r="P64" t="e">
        <f t="shared" ca="1" si="9"/>
        <v>#REF!</v>
      </c>
      <c r="Q64" t="e">
        <f t="shared" ca="1" si="9"/>
        <v>#REF!</v>
      </c>
      <c r="R64" t="e">
        <f t="shared" ca="1" si="9"/>
        <v>#REF!</v>
      </c>
      <c r="S64" t="e">
        <f t="shared" ca="1" si="9"/>
        <v>#REF!</v>
      </c>
      <c r="T64" t="e">
        <f t="shared" ca="1" si="9"/>
        <v>#REF!</v>
      </c>
      <c r="U64" t="e">
        <f t="shared" ca="1" si="9"/>
        <v>#REF!</v>
      </c>
      <c r="V64" t="e">
        <f t="shared" ca="1" si="9"/>
        <v>#REF!</v>
      </c>
      <c r="W64" t="e">
        <f t="shared" ca="1" si="9"/>
        <v>#REF!</v>
      </c>
      <c r="X64" t="e">
        <f t="shared" ca="1" si="8"/>
        <v>#REF!</v>
      </c>
      <c r="Y64" t="e">
        <f t="shared" ca="1" si="8"/>
        <v>#REF!</v>
      </c>
      <c r="Z64" t="e">
        <f t="shared" ca="1" si="8"/>
        <v>#REF!</v>
      </c>
      <c r="AA64" t="e">
        <f t="shared" ca="1" si="8"/>
        <v>#REF!</v>
      </c>
    </row>
    <row r="65" spans="1:27" ht="20.100000000000001" customHeight="1" x14ac:dyDescent="0.25">
      <c r="A65" s="22" t="s">
        <v>146</v>
      </c>
      <c r="B65" s="23" t="s">
        <v>136</v>
      </c>
      <c r="C65" s="24" t="s">
        <v>147</v>
      </c>
      <c r="D65" s="25" t="s">
        <v>99</v>
      </c>
      <c r="E65" s="26">
        <v>7000</v>
      </c>
      <c r="F65" s="27">
        <v>1.7</v>
      </c>
      <c r="G65" s="28">
        <v>11900</v>
      </c>
      <c r="H65" s="29" t="e">
        <f t="shared" ca="1" si="9"/>
        <v>#REF!</v>
      </c>
      <c r="I65" s="29" t="e">
        <f t="shared" ca="1" si="9"/>
        <v>#REF!</v>
      </c>
      <c r="J65" s="29" t="e">
        <f t="shared" ca="1" si="9"/>
        <v>#REF!</v>
      </c>
      <c r="K65" s="29" t="e">
        <f t="shared" ca="1" si="9"/>
        <v>#REF!</v>
      </c>
      <c r="L65" s="29" t="e">
        <f t="shared" ca="1" si="9"/>
        <v>#REF!</v>
      </c>
      <c r="M65" s="29" t="e">
        <f t="shared" ca="1" si="9"/>
        <v>#REF!</v>
      </c>
      <c r="N65" s="29" t="e">
        <f t="shared" ca="1" si="9"/>
        <v>#REF!</v>
      </c>
      <c r="O65" s="29" t="e">
        <f t="shared" ca="1" si="9"/>
        <v>#REF!</v>
      </c>
      <c r="P65" s="29" t="e">
        <f t="shared" ca="1" si="9"/>
        <v>#REF!</v>
      </c>
      <c r="Q65" s="29" t="e">
        <f t="shared" ca="1" si="9"/>
        <v>#REF!</v>
      </c>
      <c r="R65" s="29" t="e">
        <f t="shared" ca="1" si="9"/>
        <v>#REF!</v>
      </c>
      <c r="S65" s="29" t="e">
        <f t="shared" ca="1" si="9"/>
        <v>#REF!</v>
      </c>
      <c r="T65" s="29" t="e">
        <f t="shared" ca="1" si="9"/>
        <v>#REF!</v>
      </c>
      <c r="U65" s="29" t="e">
        <f t="shared" ca="1" si="9"/>
        <v>#REF!</v>
      </c>
      <c r="V65" s="29" t="e">
        <f t="shared" ca="1" si="9"/>
        <v>#REF!</v>
      </c>
      <c r="W65" s="29" t="e">
        <f t="shared" ca="1" si="9"/>
        <v>#REF!</v>
      </c>
      <c r="X65" s="29" t="e">
        <f t="shared" ca="1" si="8"/>
        <v>#REF!</v>
      </c>
      <c r="Y65" s="29" t="e">
        <f t="shared" ca="1" si="8"/>
        <v>#REF!</v>
      </c>
      <c r="Z65" s="29" t="e">
        <f t="shared" ca="1" si="8"/>
        <v>#REF!</v>
      </c>
      <c r="AA65" s="29" t="e">
        <f t="shared" ca="1" si="8"/>
        <v>#REF!</v>
      </c>
    </row>
    <row r="66" spans="1:27" ht="20.100000000000001" customHeight="1" x14ac:dyDescent="0.25">
      <c r="A66" s="10" t="s">
        <v>148</v>
      </c>
      <c r="B66" s="16" t="s">
        <v>136</v>
      </c>
      <c r="C66" s="11" t="s">
        <v>149</v>
      </c>
      <c r="D66" s="12" t="s">
        <v>99</v>
      </c>
      <c r="E66" s="13">
        <v>31000</v>
      </c>
      <c r="F66" s="14">
        <v>2.2999999999999998</v>
      </c>
      <c r="G66" s="15">
        <v>71300</v>
      </c>
      <c r="H66" t="e">
        <f t="shared" ca="1" si="9"/>
        <v>#REF!</v>
      </c>
      <c r="I66" t="e">
        <f t="shared" ca="1" si="9"/>
        <v>#REF!</v>
      </c>
      <c r="J66" t="e">
        <f t="shared" ca="1" si="9"/>
        <v>#REF!</v>
      </c>
      <c r="K66" t="e">
        <f t="shared" ca="1" si="9"/>
        <v>#REF!</v>
      </c>
      <c r="L66" t="e">
        <f t="shared" ca="1" si="9"/>
        <v>#REF!</v>
      </c>
      <c r="M66" t="e">
        <f t="shared" ca="1" si="9"/>
        <v>#REF!</v>
      </c>
      <c r="N66" t="e">
        <f t="shared" ca="1" si="9"/>
        <v>#REF!</v>
      </c>
      <c r="O66" t="e">
        <f t="shared" ca="1" si="9"/>
        <v>#REF!</v>
      </c>
      <c r="P66" t="e">
        <f t="shared" ca="1" si="9"/>
        <v>#REF!</v>
      </c>
      <c r="Q66" t="e">
        <f t="shared" ca="1" si="9"/>
        <v>#REF!</v>
      </c>
      <c r="R66" t="e">
        <f t="shared" ca="1" si="9"/>
        <v>#REF!</v>
      </c>
      <c r="S66" t="e">
        <f t="shared" ca="1" si="9"/>
        <v>#REF!</v>
      </c>
      <c r="T66" t="e">
        <f t="shared" ca="1" si="9"/>
        <v>#REF!</v>
      </c>
      <c r="U66" t="e">
        <f t="shared" ca="1" si="9"/>
        <v>#REF!</v>
      </c>
      <c r="V66" t="e">
        <f t="shared" ca="1" si="9"/>
        <v>#REF!</v>
      </c>
      <c r="W66" t="e">
        <f t="shared" ca="1" si="9"/>
        <v>#REF!</v>
      </c>
      <c r="X66" t="e">
        <f t="shared" ca="1" si="8"/>
        <v>#REF!</v>
      </c>
      <c r="Y66" t="e">
        <f t="shared" ca="1" si="8"/>
        <v>#REF!</v>
      </c>
      <c r="Z66" t="e">
        <f t="shared" ca="1" si="8"/>
        <v>#REF!</v>
      </c>
      <c r="AA66" t="e">
        <f t="shared" ca="1" si="8"/>
        <v>#REF!</v>
      </c>
    </row>
    <row r="67" spans="1:27" ht="20.100000000000001" customHeight="1" x14ac:dyDescent="0.25">
      <c r="A67" s="22" t="s">
        <v>150</v>
      </c>
      <c r="B67" s="23" t="s">
        <v>136</v>
      </c>
      <c r="C67" s="24" t="s">
        <v>151</v>
      </c>
      <c r="D67" s="25" t="s">
        <v>99</v>
      </c>
      <c r="E67" s="26">
        <v>15500</v>
      </c>
      <c r="F67" s="27">
        <v>2.1</v>
      </c>
      <c r="G67" s="28">
        <v>32550</v>
      </c>
      <c r="H67" s="29" t="e">
        <f t="shared" ca="1" si="9"/>
        <v>#REF!</v>
      </c>
      <c r="I67" s="29" t="e">
        <f t="shared" ca="1" si="9"/>
        <v>#REF!</v>
      </c>
      <c r="J67" s="29" t="e">
        <f t="shared" ca="1" si="9"/>
        <v>#REF!</v>
      </c>
      <c r="K67" s="29" t="e">
        <f t="shared" ca="1" si="9"/>
        <v>#REF!</v>
      </c>
      <c r="L67" s="29" t="e">
        <f t="shared" ca="1" si="9"/>
        <v>#REF!</v>
      </c>
      <c r="M67" s="29" t="e">
        <f t="shared" ca="1" si="9"/>
        <v>#REF!</v>
      </c>
      <c r="N67" s="29" t="e">
        <f t="shared" ca="1" si="9"/>
        <v>#REF!</v>
      </c>
      <c r="O67" s="29" t="e">
        <f t="shared" ca="1" si="9"/>
        <v>#REF!</v>
      </c>
      <c r="P67" s="29" t="e">
        <f t="shared" ca="1" si="9"/>
        <v>#REF!</v>
      </c>
      <c r="Q67" s="29" t="e">
        <f t="shared" ca="1" si="9"/>
        <v>#REF!</v>
      </c>
      <c r="R67" s="29" t="e">
        <f t="shared" ca="1" si="9"/>
        <v>#REF!</v>
      </c>
      <c r="S67" s="29" t="e">
        <f t="shared" ca="1" si="9"/>
        <v>#REF!</v>
      </c>
      <c r="T67" s="29" t="e">
        <f t="shared" ca="1" si="9"/>
        <v>#REF!</v>
      </c>
      <c r="U67" s="29" t="e">
        <f t="shared" ca="1" si="9"/>
        <v>#REF!</v>
      </c>
      <c r="V67" s="29" t="e">
        <f t="shared" ca="1" si="9"/>
        <v>#REF!</v>
      </c>
      <c r="W67" s="29" t="e">
        <f t="shared" ca="1" si="9"/>
        <v>#REF!</v>
      </c>
      <c r="X67" s="29" t="e">
        <f t="shared" ca="1" si="8"/>
        <v>#REF!</v>
      </c>
      <c r="Y67" s="29" t="e">
        <f t="shared" ca="1" si="8"/>
        <v>#REF!</v>
      </c>
      <c r="Z67" s="29" t="e">
        <f t="shared" ca="1" si="8"/>
        <v>#REF!</v>
      </c>
      <c r="AA67" s="29" t="e">
        <f t="shared" ca="1" si="8"/>
        <v>#REF!</v>
      </c>
    </row>
    <row r="68" spans="1:27" ht="20.100000000000001" customHeight="1" x14ac:dyDescent="0.25">
      <c r="A68" s="10" t="s">
        <v>152</v>
      </c>
      <c r="B68" s="16" t="s">
        <v>136</v>
      </c>
      <c r="C68" s="11" t="s">
        <v>153</v>
      </c>
      <c r="D68" s="12" t="s">
        <v>99</v>
      </c>
      <c r="E68" s="13">
        <v>8000</v>
      </c>
      <c r="F68" s="14">
        <v>7.5</v>
      </c>
      <c r="G68" s="15">
        <v>60000</v>
      </c>
      <c r="H68" t="e">
        <f t="shared" ca="1" si="9"/>
        <v>#REF!</v>
      </c>
      <c r="I68" t="e">
        <f t="shared" ca="1" si="9"/>
        <v>#REF!</v>
      </c>
      <c r="J68" t="e">
        <f t="shared" ca="1" si="9"/>
        <v>#REF!</v>
      </c>
      <c r="K68" t="e">
        <f t="shared" ca="1" si="9"/>
        <v>#REF!</v>
      </c>
      <c r="L68" t="e">
        <f t="shared" ca="1" si="9"/>
        <v>#REF!</v>
      </c>
      <c r="M68" t="e">
        <f t="shared" ca="1" si="9"/>
        <v>#REF!</v>
      </c>
      <c r="N68" t="e">
        <f t="shared" ca="1" si="9"/>
        <v>#REF!</v>
      </c>
      <c r="O68" t="e">
        <f t="shared" ca="1" si="9"/>
        <v>#REF!</v>
      </c>
      <c r="P68" t="e">
        <f t="shared" ca="1" si="9"/>
        <v>#REF!</v>
      </c>
      <c r="Q68" t="e">
        <f t="shared" ca="1" si="9"/>
        <v>#REF!</v>
      </c>
      <c r="R68" t="e">
        <f t="shared" ca="1" si="9"/>
        <v>#REF!</v>
      </c>
      <c r="S68" t="e">
        <f t="shared" ca="1" si="9"/>
        <v>#REF!</v>
      </c>
      <c r="T68" t="e">
        <f t="shared" ca="1" si="9"/>
        <v>#REF!</v>
      </c>
      <c r="U68" t="e">
        <f t="shared" ca="1" si="9"/>
        <v>#REF!</v>
      </c>
      <c r="V68" t="e">
        <f t="shared" ca="1" si="9"/>
        <v>#REF!</v>
      </c>
      <c r="W68" t="e">
        <f t="shared" ca="1" si="9"/>
        <v>#REF!</v>
      </c>
      <c r="X68" t="e">
        <f t="shared" ca="1" si="8"/>
        <v>#REF!</v>
      </c>
      <c r="Y68" t="e">
        <f t="shared" ca="1" si="8"/>
        <v>#REF!</v>
      </c>
      <c r="Z68" t="e">
        <f t="shared" ca="1" si="8"/>
        <v>#REF!</v>
      </c>
      <c r="AA68" t="e">
        <f t="shared" ca="1" si="8"/>
        <v>#REF!</v>
      </c>
    </row>
    <row r="69" spans="1:27" ht="20.100000000000001" customHeight="1" x14ac:dyDescent="0.25">
      <c r="A69" s="22" t="s">
        <v>154</v>
      </c>
      <c r="B69" s="23"/>
      <c r="C69" s="24" t="s">
        <v>155</v>
      </c>
      <c r="D69" s="25"/>
      <c r="E69" s="26"/>
      <c r="F69" s="27"/>
      <c r="G69" s="28"/>
      <c r="H69" s="29" t="e">
        <f t="shared" ca="1" si="9"/>
        <v>#REF!</v>
      </c>
      <c r="I69" s="29" t="e">
        <f t="shared" ca="1" si="9"/>
        <v>#REF!</v>
      </c>
      <c r="J69" s="29" t="e">
        <f t="shared" ca="1" si="9"/>
        <v>#REF!</v>
      </c>
      <c r="K69" s="29" t="e">
        <f t="shared" ca="1" si="9"/>
        <v>#REF!</v>
      </c>
      <c r="L69" s="29" t="e">
        <f t="shared" ca="1" si="9"/>
        <v>#REF!</v>
      </c>
      <c r="M69" s="29" t="e">
        <f t="shared" ca="1" si="9"/>
        <v>#REF!</v>
      </c>
      <c r="N69" s="29" t="e">
        <f t="shared" ca="1" si="9"/>
        <v>#REF!</v>
      </c>
      <c r="O69" s="29" t="e">
        <f t="shared" ca="1" si="9"/>
        <v>#REF!</v>
      </c>
      <c r="P69" s="29" t="e">
        <f t="shared" ca="1" si="9"/>
        <v>#REF!</v>
      </c>
      <c r="Q69" s="29" t="e">
        <f t="shared" ca="1" si="9"/>
        <v>#REF!</v>
      </c>
      <c r="R69" s="29" t="e">
        <f t="shared" ca="1" si="9"/>
        <v>#REF!</v>
      </c>
      <c r="S69" s="29" t="e">
        <f t="shared" ca="1" si="9"/>
        <v>#REF!</v>
      </c>
      <c r="T69" s="29" t="e">
        <f t="shared" ca="1" si="9"/>
        <v>#REF!</v>
      </c>
      <c r="U69" s="29" t="e">
        <f t="shared" ca="1" si="9"/>
        <v>#REF!</v>
      </c>
      <c r="V69" s="29" t="e">
        <f t="shared" ca="1" si="9"/>
        <v>#REF!</v>
      </c>
      <c r="W69" s="29" t="e">
        <f t="shared" ca="1" si="9"/>
        <v>#REF!</v>
      </c>
      <c r="X69" s="29" t="e">
        <f t="shared" ca="1" si="8"/>
        <v>#REF!</v>
      </c>
      <c r="Y69" s="29" t="e">
        <f t="shared" ca="1" si="8"/>
        <v>#REF!</v>
      </c>
      <c r="Z69" s="29" t="e">
        <f t="shared" ca="1" si="8"/>
        <v>#REF!</v>
      </c>
      <c r="AA69" s="29" t="e">
        <f t="shared" ca="1" si="8"/>
        <v>#REF!</v>
      </c>
    </row>
    <row r="70" spans="1:27" ht="20.100000000000001" customHeight="1" x14ac:dyDescent="0.25">
      <c r="A70" s="10" t="s">
        <v>156</v>
      </c>
      <c r="B70" s="16" t="s">
        <v>136</v>
      </c>
      <c r="C70" s="11" t="s">
        <v>157</v>
      </c>
      <c r="D70" s="12" t="s">
        <v>99</v>
      </c>
      <c r="E70" s="13">
        <v>5000</v>
      </c>
      <c r="F70" s="14">
        <v>8.4</v>
      </c>
      <c r="G70" s="15">
        <v>42000</v>
      </c>
      <c r="H70" t="e">
        <f t="shared" ca="1" si="9"/>
        <v>#REF!</v>
      </c>
      <c r="I70" t="e">
        <f t="shared" ca="1" si="9"/>
        <v>#REF!</v>
      </c>
      <c r="J70" t="e">
        <f t="shared" ca="1" si="9"/>
        <v>#REF!</v>
      </c>
      <c r="K70" t="e">
        <f t="shared" ca="1" si="9"/>
        <v>#REF!</v>
      </c>
      <c r="L70" t="e">
        <f t="shared" ca="1" si="9"/>
        <v>#REF!</v>
      </c>
      <c r="M70" t="e">
        <f t="shared" ca="1" si="9"/>
        <v>#REF!</v>
      </c>
      <c r="N70" t="e">
        <f t="shared" ca="1" si="9"/>
        <v>#REF!</v>
      </c>
      <c r="O70" t="e">
        <f t="shared" ca="1" si="9"/>
        <v>#REF!</v>
      </c>
      <c r="P70" t="e">
        <f t="shared" ca="1" si="9"/>
        <v>#REF!</v>
      </c>
      <c r="Q70" t="e">
        <f t="shared" ca="1" si="9"/>
        <v>#REF!</v>
      </c>
      <c r="R70" t="e">
        <f t="shared" ca="1" si="9"/>
        <v>#REF!</v>
      </c>
      <c r="S70" t="e">
        <f t="shared" ca="1" si="9"/>
        <v>#REF!</v>
      </c>
      <c r="T70" t="e">
        <f t="shared" ca="1" si="9"/>
        <v>#REF!</v>
      </c>
      <c r="U70" t="e">
        <f t="shared" ca="1" si="9"/>
        <v>#REF!</v>
      </c>
      <c r="V70" t="e">
        <f t="shared" ca="1" si="9"/>
        <v>#REF!</v>
      </c>
      <c r="W70" t="e">
        <f t="shared" ca="1" si="9"/>
        <v>#REF!</v>
      </c>
      <c r="X70" t="e">
        <f t="shared" ca="1" si="8"/>
        <v>#REF!</v>
      </c>
      <c r="Y70" t="e">
        <f t="shared" ca="1" si="8"/>
        <v>#REF!</v>
      </c>
      <c r="Z70" t="e">
        <f t="shared" ca="1" si="8"/>
        <v>#REF!</v>
      </c>
      <c r="AA70" t="e">
        <f t="shared" ca="1" si="8"/>
        <v>#REF!</v>
      </c>
    </row>
    <row r="71" spans="1:27" ht="20.100000000000001" customHeight="1" x14ac:dyDescent="0.25">
      <c r="A71" s="22" t="s">
        <v>158</v>
      </c>
      <c r="B71" s="23" t="s">
        <v>136</v>
      </c>
      <c r="C71" s="24" t="s">
        <v>159</v>
      </c>
      <c r="D71" s="25" t="s">
        <v>99</v>
      </c>
      <c r="E71" s="26">
        <v>2400</v>
      </c>
      <c r="F71" s="27">
        <v>8.6</v>
      </c>
      <c r="G71" s="28">
        <v>20640</v>
      </c>
      <c r="H71" s="29" t="e">
        <f t="shared" ca="1" si="9"/>
        <v>#REF!</v>
      </c>
      <c r="I71" s="29" t="e">
        <f t="shared" ca="1" si="9"/>
        <v>#REF!</v>
      </c>
      <c r="J71" s="29" t="e">
        <f t="shared" ca="1" si="9"/>
        <v>#REF!</v>
      </c>
      <c r="K71" s="29" t="e">
        <f t="shared" ca="1" si="9"/>
        <v>#REF!</v>
      </c>
      <c r="L71" s="29" t="e">
        <f t="shared" ca="1" si="9"/>
        <v>#REF!</v>
      </c>
      <c r="M71" s="29" t="e">
        <f t="shared" ca="1" si="9"/>
        <v>#REF!</v>
      </c>
      <c r="N71" s="29" t="e">
        <f t="shared" ca="1" si="9"/>
        <v>#REF!</v>
      </c>
      <c r="O71" s="29" t="e">
        <f t="shared" ca="1" si="9"/>
        <v>#REF!</v>
      </c>
      <c r="P71" s="29" t="e">
        <f t="shared" ca="1" si="9"/>
        <v>#REF!</v>
      </c>
      <c r="Q71" s="29" t="e">
        <f t="shared" ca="1" si="9"/>
        <v>#REF!</v>
      </c>
      <c r="R71" s="29" t="e">
        <f t="shared" ca="1" si="9"/>
        <v>#REF!</v>
      </c>
      <c r="S71" s="29" t="e">
        <f t="shared" ca="1" si="9"/>
        <v>#REF!</v>
      </c>
      <c r="T71" s="29" t="e">
        <f t="shared" ca="1" si="9"/>
        <v>#REF!</v>
      </c>
      <c r="U71" s="29" t="e">
        <f t="shared" ca="1" si="9"/>
        <v>#REF!</v>
      </c>
      <c r="V71" s="29" t="e">
        <f t="shared" ca="1" si="9"/>
        <v>#REF!</v>
      </c>
      <c r="W71" s="29" t="e">
        <f t="shared" ca="1" si="9"/>
        <v>#REF!</v>
      </c>
      <c r="X71" s="29" t="e">
        <f t="shared" ca="1" si="8"/>
        <v>#REF!</v>
      </c>
      <c r="Y71" s="29" t="e">
        <f t="shared" ca="1" si="8"/>
        <v>#REF!</v>
      </c>
      <c r="Z71" s="29" t="e">
        <f t="shared" ca="1" si="8"/>
        <v>#REF!</v>
      </c>
      <c r="AA71" s="29" t="e">
        <f t="shared" ca="1" si="8"/>
        <v>#REF!</v>
      </c>
    </row>
    <row r="72" spans="1:27" ht="20.100000000000001" customHeight="1" x14ac:dyDescent="0.25">
      <c r="A72" s="10" t="s">
        <v>160</v>
      </c>
      <c r="B72" s="16" t="s">
        <v>136</v>
      </c>
      <c r="C72" s="11" t="s">
        <v>161</v>
      </c>
      <c r="D72" s="12" t="s">
        <v>99</v>
      </c>
      <c r="E72" s="13">
        <v>6600</v>
      </c>
      <c r="F72" s="14">
        <v>9.6</v>
      </c>
      <c r="G72" s="15">
        <v>63360</v>
      </c>
      <c r="H72" t="e">
        <f t="shared" ca="1" si="9"/>
        <v>#REF!</v>
      </c>
      <c r="I72" t="e">
        <f t="shared" ca="1" si="9"/>
        <v>#REF!</v>
      </c>
      <c r="J72" t="e">
        <f t="shared" ca="1" si="9"/>
        <v>#REF!</v>
      </c>
      <c r="K72" t="e">
        <f t="shared" ca="1" si="9"/>
        <v>#REF!</v>
      </c>
      <c r="L72" t="e">
        <f t="shared" ca="1" si="9"/>
        <v>#REF!</v>
      </c>
      <c r="M72" t="e">
        <f t="shared" ca="1" si="9"/>
        <v>#REF!</v>
      </c>
      <c r="N72" t="e">
        <f t="shared" ca="1" si="9"/>
        <v>#REF!</v>
      </c>
      <c r="O72" t="e">
        <f t="shared" ca="1" si="9"/>
        <v>#REF!</v>
      </c>
      <c r="P72" t="e">
        <f t="shared" ca="1" si="9"/>
        <v>#REF!</v>
      </c>
      <c r="Q72" t="e">
        <f t="shared" ca="1" si="9"/>
        <v>#REF!</v>
      </c>
      <c r="R72" t="e">
        <f t="shared" ca="1" si="9"/>
        <v>#REF!</v>
      </c>
      <c r="S72" t="e">
        <f t="shared" ca="1" si="9"/>
        <v>#REF!</v>
      </c>
      <c r="T72" t="e">
        <f t="shared" ca="1" si="9"/>
        <v>#REF!</v>
      </c>
      <c r="U72" t="e">
        <f t="shared" ca="1" si="9"/>
        <v>#REF!</v>
      </c>
      <c r="V72" t="e">
        <f t="shared" ca="1" si="9"/>
        <v>#REF!</v>
      </c>
      <c r="W72" t="e">
        <f t="shared" ca="1" si="9"/>
        <v>#REF!</v>
      </c>
      <c r="X72" t="e">
        <f t="shared" ca="1" si="8"/>
        <v>#REF!</v>
      </c>
      <c r="Y72" t="e">
        <f t="shared" ca="1" si="8"/>
        <v>#REF!</v>
      </c>
      <c r="Z72" t="e">
        <f t="shared" ca="1" si="8"/>
        <v>#REF!</v>
      </c>
      <c r="AA72" t="e">
        <f t="shared" ca="1" si="8"/>
        <v>#REF!</v>
      </c>
    </row>
    <row r="73" spans="1:27" ht="20.100000000000001" customHeight="1" x14ac:dyDescent="0.25">
      <c r="A73" s="22" t="s">
        <v>162</v>
      </c>
      <c r="B73" s="23" t="s">
        <v>136</v>
      </c>
      <c r="C73" s="24" t="s">
        <v>163</v>
      </c>
      <c r="D73" s="25" t="s">
        <v>99</v>
      </c>
      <c r="E73" s="26">
        <v>1650</v>
      </c>
      <c r="F73" s="27">
        <v>11.5</v>
      </c>
      <c r="G73" s="28">
        <v>18975</v>
      </c>
      <c r="H73" s="29" t="e">
        <f t="shared" ca="1" si="9"/>
        <v>#REF!</v>
      </c>
      <c r="I73" s="29" t="e">
        <f t="shared" ca="1" si="9"/>
        <v>#REF!</v>
      </c>
      <c r="J73" s="29" t="e">
        <f t="shared" ca="1" si="9"/>
        <v>#REF!</v>
      </c>
      <c r="K73" s="29" t="e">
        <f t="shared" ca="1" si="9"/>
        <v>#REF!</v>
      </c>
      <c r="L73" s="29" t="e">
        <f t="shared" ca="1" si="9"/>
        <v>#REF!</v>
      </c>
      <c r="M73" s="29" t="e">
        <f t="shared" ca="1" si="9"/>
        <v>#REF!</v>
      </c>
      <c r="N73" s="29" t="e">
        <f t="shared" ca="1" si="9"/>
        <v>#REF!</v>
      </c>
      <c r="O73" s="29" t="e">
        <f t="shared" ca="1" si="9"/>
        <v>#REF!</v>
      </c>
      <c r="P73" s="29" t="e">
        <f t="shared" ca="1" si="9"/>
        <v>#REF!</v>
      </c>
      <c r="Q73" s="29" t="e">
        <f t="shared" ca="1" si="9"/>
        <v>#REF!</v>
      </c>
      <c r="R73" s="29" t="e">
        <f t="shared" ca="1" si="9"/>
        <v>#REF!</v>
      </c>
      <c r="S73" s="29" t="e">
        <f t="shared" ca="1" si="9"/>
        <v>#REF!</v>
      </c>
      <c r="T73" s="29" t="e">
        <f t="shared" ca="1" si="9"/>
        <v>#REF!</v>
      </c>
      <c r="U73" s="29" t="e">
        <f t="shared" ca="1" si="9"/>
        <v>#REF!</v>
      </c>
      <c r="V73" s="29" t="e">
        <f t="shared" ca="1" si="9"/>
        <v>#REF!</v>
      </c>
      <c r="W73" s="29" t="e">
        <f t="shared" ca="1" si="9"/>
        <v>#REF!</v>
      </c>
      <c r="X73" s="29" t="e">
        <f t="shared" ca="1" si="8"/>
        <v>#REF!</v>
      </c>
      <c r="Y73" s="29" t="e">
        <f t="shared" ca="1" si="8"/>
        <v>#REF!</v>
      </c>
      <c r="Z73" s="29" t="e">
        <f t="shared" ca="1" si="8"/>
        <v>#REF!</v>
      </c>
      <c r="AA73" s="29" t="e">
        <f t="shared" ca="1" si="8"/>
        <v>#REF!</v>
      </c>
    </row>
    <row r="74" spans="1:27" ht="20.100000000000001" customHeight="1" x14ac:dyDescent="0.25">
      <c r="A74" s="10" t="s">
        <v>164</v>
      </c>
      <c r="B74" s="16" t="s">
        <v>136</v>
      </c>
      <c r="C74" s="11" t="s">
        <v>165</v>
      </c>
      <c r="D74" s="12" t="s">
        <v>99</v>
      </c>
      <c r="E74" s="13">
        <v>3500</v>
      </c>
      <c r="F74" s="14">
        <v>6.4</v>
      </c>
      <c r="G74" s="15">
        <v>22400</v>
      </c>
      <c r="H74" t="e">
        <f t="shared" ca="1" si="9"/>
        <v>#REF!</v>
      </c>
      <c r="I74" t="e">
        <f t="shared" ca="1" si="9"/>
        <v>#REF!</v>
      </c>
      <c r="J74" t="e">
        <f t="shared" ca="1" si="9"/>
        <v>#REF!</v>
      </c>
      <c r="K74" t="e">
        <f t="shared" ca="1" si="9"/>
        <v>#REF!</v>
      </c>
      <c r="L74" t="e">
        <f t="shared" ca="1" si="9"/>
        <v>#REF!</v>
      </c>
      <c r="M74" t="e">
        <f t="shared" ca="1" si="9"/>
        <v>#REF!</v>
      </c>
      <c r="N74" t="e">
        <f t="shared" ca="1" si="9"/>
        <v>#REF!</v>
      </c>
      <c r="O74" t="e">
        <f t="shared" ca="1" si="9"/>
        <v>#REF!</v>
      </c>
      <c r="P74" t="e">
        <f t="shared" ca="1" si="9"/>
        <v>#REF!</v>
      </c>
      <c r="Q74" t="e">
        <f t="shared" ca="1" si="9"/>
        <v>#REF!</v>
      </c>
      <c r="R74" t="e">
        <f t="shared" ca="1" si="9"/>
        <v>#REF!</v>
      </c>
      <c r="S74" t="e">
        <f t="shared" ca="1" si="9"/>
        <v>#REF!</v>
      </c>
      <c r="T74" t="e">
        <f t="shared" ca="1" si="9"/>
        <v>#REF!</v>
      </c>
      <c r="U74" t="e">
        <f t="shared" ca="1" si="9"/>
        <v>#REF!</v>
      </c>
      <c r="V74" t="e">
        <f t="shared" ca="1" si="9"/>
        <v>#REF!</v>
      </c>
      <c r="W74" t="e">
        <f t="shared" ca="1" si="9"/>
        <v>#REF!</v>
      </c>
      <c r="X74" t="e">
        <f t="shared" ca="1" si="8"/>
        <v>#REF!</v>
      </c>
      <c r="Y74" t="e">
        <f t="shared" ca="1" si="8"/>
        <v>#REF!</v>
      </c>
      <c r="Z74" t="e">
        <f t="shared" ca="1" si="8"/>
        <v>#REF!</v>
      </c>
      <c r="AA74" t="e">
        <f t="shared" ca="1" si="8"/>
        <v>#REF!</v>
      </c>
    </row>
    <row r="75" spans="1:27" ht="20.100000000000001" customHeight="1" x14ac:dyDescent="0.25">
      <c r="A75" s="22" t="s">
        <v>166</v>
      </c>
      <c r="B75" s="23" t="s">
        <v>136</v>
      </c>
      <c r="C75" s="24" t="s">
        <v>167</v>
      </c>
      <c r="D75" s="25" t="s">
        <v>99</v>
      </c>
      <c r="E75" s="26">
        <v>3500</v>
      </c>
      <c r="F75" s="27">
        <v>4.3</v>
      </c>
      <c r="G75" s="28">
        <v>15050</v>
      </c>
      <c r="H75" s="29" t="e">
        <f t="shared" ca="1" si="9"/>
        <v>#REF!</v>
      </c>
      <c r="I75" s="29" t="e">
        <f t="shared" ca="1" si="9"/>
        <v>#REF!</v>
      </c>
      <c r="J75" s="29" t="e">
        <f t="shared" ca="1" si="9"/>
        <v>#REF!</v>
      </c>
      <c r="K75" s="29" t="e">
        <f t="shared" ca="1" si="9"/>
        <v>#REF!</v>
      </c>
      <c r="L75" s="29" t="e">
        <f t="shared" ca="1" si="9"/>
        <v>#REF!</v>
      </c>
      <c r="M75" s="29" t="e">
        <f t="shared" ca="1" si="9"/>
        <v>#REF!</v>
      </c>
      <c r="N75" s="29" t="e">
        <f t="shared" ca="1" si="9"/>
        <v>#REF!</v>
      </c>
      <c r="O75" s="29" t="e">
        <f t="shared" ca="1" si="9"/>
        <v>#REF!</v>
      </c>
      <c r="P75" s="29" t="e">
        <f t="shared" ca="1" si="9"/>
        <v>#REF!</v>
      </c>
      <c r="Q75" s="29" t="e">
        <f t="shared" ca="1" si="9"/>
        <v>#REF!</v>
      </c>
      <c r="R75" s="29" t="e">
        <f t="shared" ca="1" si="9"/>
        <v>#REF!</v>
      </c>
      <c r="S75" s="29" t="e">
        <f t="shared" ca="1" si="9"/>
        <v>#REF!</v>
      </c>
      <c r="T75" s="29" t="e">
        <f t="shared" ca="1" si="9"/>
        <v>#REF!</v>
      </c>
      <c r="U75" s="29" t="e">
        <f t="shared" ca="1" si="9"/>
        <v>#REF!</v>
      </c>
      <c r="V75" s="29" t="e">
        <f t="shared" ca="1" si="9"/>
        <v>#REF!</v>
      </c>
      <c r="W75" s="29" t="e">
        <f t="shared" ref="W75:AA90" ca="1" si="10">INDEX(INDIRECT(W$1&amp;"!Y61:AO85"),MATCH($A75,INDIRECT(W$1&amp;"!Y61:Y85"),0),14)</f>
        <v>#REF!</v>
      </c>
      <c r="X75" s="29" t="e">
        <f t="shared" ca="1" si="10"/>
        <v>#REF!</v>
      </c>
      <c r="Y75" s="29" t="e">
        <f t="shared" ca="1" si="10"/>
        <v>#REF!</v>
      </c>
      <c r="Z75" s="29" t="e">
        <f t="shared" ca="1" si="10"/>
        <v>#REF!</v>
      </c>
      <c r="AA75" s="29" t="e">
        <f t="shared" ca="1" si="10"/>
        <v>#REF!</v>
      </c>
    </row>
    <row r="76" spans="1:27" ht="20.100000000000001" customHeight="1" x14ac:dyDescent="0.25">
      <c r="A76" s="10" t="s">
        <v>168</v>
      </c>
      <c r="B76" s="16"/>
      <c r="C76" s="11" t="s">
        <v>169</v>
      </c>
      <c r="D76" s="12"/>
      <c r="E76" s="13"/>
      <c r="F76" s="14"/>
      <c r="G76" s="15"/>
      <c r="H76" t="e">
        <f t="shared" ref="H76:W91" ca="1" si="11">INDEX(INDIRECT(H$1&amp;"!Y61:AO85"),MATCH($A76,INDIRECT(H$1&amp;"!Y61:Y85"),0),14)</f>
        <v>#REF!</v>
      </c>
      <c r="I76" t="e">
        <f t="shared" ca="1" si="11"/>
        <v>#REF!</v>
      </c>
      <c r="J76" t="e">
        <f t="shared" ca="1" si="11"/>
        <v>#REF!</v>
      </c>
      <c r="K76" t="e">
        <f t="shared" ca="1" si="11"/>
        <v>#REF!</v>
      </c>
      <c r="L76" t="e">
        <f t="shared" ca="1" si="11"/>
        <v>#REF!</v>
      </c>
      <c r="M76" t="e">
        <f t="shared" ca="1" si="11"/>
        <v>#REF!</v>
      </c>
      <c r="N76" t="e">
        <f t="shared" ca="1" si="11"/>
        <v>#REF!</v>
      </c>
      <c r="O76" t="e">
        <f t="shared" ca="1" si="11"/>
        <v>#REF!</v>
      </c>
      <c r="P76" t="e">
        <f t="shared" ca="1" si="11"/>
        <v>#REF!</v>
      </c>
      <c r="Q76" t="e">
        <f t="shared" ca="1" si="11"/>
        <v>#REF!</v>
      </c>
      <c r="R76" t="e">
        <f t="shared" ca="1" si="11"/>
        <v>#REF!</v>
      </c>
      <c r="S76" t="e">
        <f t="shared" ca="1" si="11"/>
        <v>#REF!</v>
      </c>
      <c r="T76" t="e">
        <f t="shared" ca="1" si="11"/>
        <v>#REF!</v>
      </c>
      <c r="U76" t="e">
        <f t="shared" ca="1" si="11"/>
        <v>#REF!</v>
      </c>
      <c r="V76" t="e">
        <f t="shared" ca="1" si="11"/>
        <v>#REF!</v>
      </c>
      <c r="W76" t="e">
        <f t="shared" ca="1" si="11"/>
        <v>#REF!</v>
      </c>
      <c r="X76" t="e">
        <f t="shared" ca="1" si="10"/>
        <v>#REF!</v>
      </c>
      <c r="Y76" t="e">
        <f t="shared" ca="1" si="10"/>
        <v>#REF!</v>
      </c>
      <c r="Z76" t="e">
        <f t="shared" ca="1" si="10"/>
        <v>#REF!</v>
      </c>
      <c r="AA76" t="e">
        <f t="shared" ca="1" si="10"/>
        <v>#REF!</v>
      </c>
    </row>
    <row r="77" spans="1:27" ht="20.100000000000001" customHeight="1" x14ac:dyDescent="0.25">
      <c r="A77" s="22" t="s">
        <v>170</v>
      </c>
      <c r="B77" s="23" t="s">
        <v>136</v>
      </c>
      <c r="C77" s="24" t="s">
        <v>171</v>
      </c>
      <c r="D77" s="25" t="s">
        <v>99</v>
      </c>
      <c r="E77" s="26">
        <v>65000</v>
      </c>
      <c r="F77" s="27">
        <v>2.1</v>
      </c>
      <c r="G77" s="28">
        <v>136500</v>
      </c>
      <c r="H77" s="29" t="e">
        <f t="shared" ca="1" si="11"/>
        <v>#REF!</v>
      </c>
      <c r="I77" s="29" t="e">
        <f t="shared" ca="1" si="11"/>
        <v>#REF!</v>
      </c>
      <c r="J77" s="29" t="e">
        <f t="shared" ca="1" si="11"/>
        <v>#REF!</v>
      </c>
      <c r="K77" s="29" t="e">
        <f t="shared" ca="1" si="11"/>
        <v>#REF!</v>
      </c>
      <c r="L77" s="29" t="e">
        <f t="shared" ca="1" si="11"/>
        <v>#REF!</v>
      </c>
      <c r="M77" s="29" t="e">
        <f t="shared" ca="1" si="11"/>
        <v>#REF!</v>
      </c>
      <c r="N77" s="29" t="e">
        <f t="shared" ca="1" si="11"/>
        <v>#REF!</v>
      </c>
      <c r="O77" s="29" t="e">
        <f t="shared" ca="1" si="11"/>
        <v>#REF!</v>
      </c>
      <c r="P77" s="29" t="e">
        <f t="shared" ca="1" si="11"/>
        <v>#REF!</v>
      </c>
      <c r="Q77" s="29" t="e">
        <f t="shared" ca="1" si="11"/>
        <v>#REF!</v>
      </c>
      <c r="R77" s="29" t="e">
        <f t="shared" ca="1" si="11"/>
        <v>#REF!</v>
      </c>
      <c r="S77" s="29" t="e">
        <f t="shared" ca="1" si="11"/>
        <v>#REF!</v>
      </c>
      <c r="T77" s="29" t="e">
        <f t="shared" ca="1" si="11"/>
        <v>#REF!</v>
      </c>
      <c r="U77" s="29" t="e">
        <f t="shared" ca="1" si="11"/>
        <v>#REF!</v>
      </c>
      <c r="V77" s="29" t="e">
        <f t="shared" ca="1" si="11"/>
        <v>#REF!</v>
      </c>
      <c r="W77" s="29" t="e">
        <f t="shared" ca="1" si="11"/>
        <v>#REF!</v>
      </c>
      <c r="X77" s="29" t="e">
        <f t="shared" ca="1" si="10"/>
        <v>#REF!</v>
      </c>
      <c r="Y77" s="29" t="e">
        <f t="shared" ca="1" si="10"/>
        <v>#REF!</v>
      </c>
      <c r="Z77" s="29" t="e">
        <f t="shared" ca="1" si="10"/>
        <v>#REF!</v>
      </c>
      <c r="AA77" s="29" t="e">
        <f t="shared" ca="1" si="10"/>
        <v>#REF!</v>
      </c>
    </row>
    <row r="78" spans="1:27" ht="20.100000000000001" customHeight="1" x14ac:dyDescent="0.25">
      <c r="A78" s="10" t="s">
        <v>172</v>
      </c>
      <c r="B78" s="16" t="s">
        <v>136</v>
      </c>
      <c r="C78" s="11" t="s">
        <v>173</v>
      </c>
      <c r="D78" s="12" t="s">
        <v>99</v>
      </c>
      <c r="E78" s="13">
        <v>20000</v>
      </c>
      <c r="F78" s="14">
        <v>4.0999999999999996</v>
      </c>
      <c r="G78" s="15">
        <v>82000</v>
      </c>
      <c r="H78" t="e">
        <f t="shared" ca="1" si="11"/>
        <v>#REF!</v>
      </c>
      <c r="I78" t="e">
        <f t="shared" ca="1" si="11"/>
        <v>#REF!</v>
      </c>
      <c r="J78" t="e">
        <f t="shared" ca="1" si="11"/>
        <v>#REF!</v>
      </c>
      <c r="K78" t="e">
        <f t="shared" ca="1" si="11"/>
        <v>#REF!</v>
      </c>
      <c r="L78" t="e">
        <f t="shared" ca="1" si="11"/>
        <v>#REF!</v>
      </c>
      <c r="M78" t="e">
        <f t="shared" ca="1" si="11"/>
        <v>#REF!</v>
      </c>
      <c r="N78" t="e">
        <f t="shared" ca="1" si="11"/>
        <v>#REF!</v>
      </c>
      <c r="O78" t="e">
        <f t="shared" ca="1" si="11"/>
        <v>#REF!</v>
      </c>
      <c r="P78" t="e">
        <f t="shared" ca="1" si="11"/>
        <v>#REF!</v>
      </c>
      <c r="Q78" t="e">
        <f t="shared" ca="1" si="11"/>
        <v>#REF!</v>
      </c>
      <c r="R78" t="e">
        <f t="shared" ca="1" si="11"/>
        <v>#REF!</v>
      </c>
      <c r="S78" t="e">
        <f t="shared" ca="1" si="11"/>
        <v>#REF!</v>
      </c>
      <c r="T78" t="e">
        <f t="shared" ca="1" si="11"/>
        <v>#REF!</v>
      </c>
      <c r="U78" t="e">
        <f t="shared" ca="1" si="11"/>
        <v>#REF!</v>
      </c>
      <c r="V78" t="e">
        <f t="shared" ca="1" si="11"/>
        <v>#REF!</v>
      </c>
      <c r="W78" t="e">
        <f t="shared" ca="1" si="11"/>
        <v>#REF!</v>
      </c>
      <c r="X78" t="e">
        <f t="shared" ca="1" si="10"/>
        <v>#REF!</v>
      </c>
      <c r="Y78" t="e">
        <f t="shared" ca="1" si="10"/>
        <v>#REF!</v>
      </c>
      <c r="Z78" t="e">
        <f t="shared" ca="1" si="10"/>
        <v>#REF!</v>
      </c>
      <c r="AA78" t="e">
        <f t="shared" ca="1" si="10"/>
        <v>#REF!</v>
      </c>
    </row>
    <row r="79" spans="1:27" ht="20.100000000000001" customHeight="1" x14ac:dyDescent="0.25">
      <c r="A79" s="22" t="s">
        <v>174</v>
      </c>
      <c r="B79" s="23" t="s">
        <v>136</v>
      </c>
      <c r="C79" s="24" t="s">
        <v>175</v>
      </c>
      <c r="D79" s="25" t="s">
        <v>99</v>
      </c>
      <c r="E79" s="26">
        <v>4000</v>
      </c>
      <c r="F79" s="27">
        <v>2</v>
      </c>
      <c r="G79" s="28">
        <v>8000</v>
      </c>
      <c r="H79" s="29" t="e">
        <f t="shared" ca="1" si="11"/>
        <v>#REF!</v>
      </c>
      <c r="I79" s="29" t="e">
        <f t="shared" ca="1" si="11"/>
        <v>#REF!</v>
      </c>
      <c r="J79" s="29" t="e">
        <f t="shared" ca="1" si="11"/>
        <v>#REF!</v>
      </c>
      <c r="K79" s="29" t="e">
        <f t="shared" ca="1" si="11"/>
        <v>#REF!</v>
      </c>
      <c r="L79" s="29" t="e">
        <f t="shared" ca="1" si="11"/>
        <v>#REF!</v>
      </c>
      <c r="M79" s="29" t="e">
        <f t="shared" ca="1" si="11"/>
        <v>#REF!</v>
      </c>
      <c r="N79" s="29" t="e">
        <f t="shared" ca="1" si="11"/>
        <v>#REF!</v>
      </c>
      <c r="O79" s="29" t="e">
        <f t="shared" ca="1" si="11"/>
        <v>#REF!</v>
      </c>
      <c r="P79" s="29" t="e">
        <f t="shared" ca="1" si="11"/>
        <v>#REF!</v>
      </c>
      <c r="Q79" s="29" t="e">
        <f t="shared" ca="1" si="11"/>
        <v>#REF!</v>
      </c>
      <c r="R79" s="29" t="e">
        <f t="shared" ca="1" si="11"/>
        <v>#REF!</v>
      </c>
      <c r="S79" s="29" t="e">
        <f t="shared" ca="1" si="11"/>
        <v>#REF!</v>
      </c>
      <c r="T79" s="29" t="e">
        <f t="shared" ca="1" si="11"/>
        <v>#REF!</v>
      </c>
      <c r="U79" s="29" t="e">
        <f t="shared" ca="1" si="11"/>
        <v>#REF!</v>
      </c>
      <c r="V79" s="29" t="e">
        <f t="shared" ca="1" si="11"/>
        <v>#REF!</v>
      </c>
      <c r="W79" s="29" t="e">
        <f t="shared" ca="1" si="11"/>
        <v>#REF!</v>
      </c>
      <c r="X79" s="29" t="e">
        <f t="shared" ca="1" si="10"/>
        <v>#REF!</v>
      </c>
      <c r="Y79" s="29" t="e">
        <f t="shared" ca="1" si="10"/>
        <v>#REF!</v>
      </c>
      <c r="Z79" s="29" t="e">
        <f t="shared" ca="1" si="10"/>
        <v>#REF!</v>
      </c>
      <c r="AA79" s="29" t="e">
        <f t="shared" ca="1" si="10"/>
        <v>#REF!</v>
      </c>
    </row>
    <row r="80" spans="1:27" ht="20.100000000000001" customHeight="1" x14ac:dyDescent="0.25">
      <c r="A80" s="10" t="s">
        <v>176</v>
      </c>
      <c r="B80" s="16" t="s">
        <v>136</v>
      </c>
      <c r="C80" s="11" t="s">
        <v>177</v>
      </c>
      <c r="D80" s="12" t="s">
        <v>99</v>
      </c>
      <c r="E80" s="13">
        <v>250</v>
      </c>
      <c r="F80" s="14">
        <v>80.7</v>
      </c>
      <c r="G80" s="15">
        <v>20175</v>
      </c>
      <c r="H80" t="e">
        <f t="shared" ca="1" si="11"/>
        <v>#REF!</v>
      </c>
      <c r="I80" t="e">
        <f t="shared" ca="1" si="11"/>
        <v>#REF!</v>
      </c>
      <c r="J80" t="e">
        <f t="shared" ca="1" si="11"/>
        <v>#REF!</v>
      </c>
      <c r="K80" t="e">
        <f t="shared" ca="1" si="11"/>
        <v>#REF!</v>
      </c>
      <c r="L80" t="e">
        <f t="shared" ca="1" si="11"/>
        <v>#REF!</v>
      </c>
      <c r="M80" t="e">
        <f t="shared" ca="1" si="11"/>
        <v>#REF!</v>
      </c>
      <c r="N80" t="e">
        <f t="shared" ca="1" si="11"/>
        <v>#REF!</v>
      </c>
      <c r="O80" t="e">
        <f t="shared" ca="1" si="11"/>
        <v>#REF!</v>
      </c>
      <c r="P80" t="e">
        <f t="shared" ca="1" si="11"/>
        <v>#REF!</v>
      </c>
      <c r="Q80" t="e">
        <f t="shared" ca="1" si="11"/>
        <v>#REF!</v>
      </c>
      <c r="R80" t="e">
        <f t="shared" ca="1" si="11"/>
        <v>#REF!</v>
      </c>
      <c r="S80" t="e">
        <f t="shared" ca="1" si="11"/>
        <v>#REF!</v>
      </c>
      <c r="T80" t="e">
        <f t="shared" ca="1" si="11"/>
        <v>#REF!</v>
      </c>
      <c r="U80" t="e">
        <f t="shared" ca="1" si="11"/>
        <v>#REF!</v>
      </c>
      <c r="V80" t="e">
        <f t="shared" ca="1" si="11"/>
        <v>#REF!</v>
      </c>
      <c r="W80" t="e">
        <f t="shared" ca="1" si="11"/>
        <v>#REF!</v>
      </c>
      <c r="X80" t="e">
        <f t="shared" ca="1" si="10"/>
        <v>#REF!</v>
      </c>
      <c r="Y80" t="e">
        <f t="shared" ca="1" si="10"/>
        <v>#REF!</v>
      </c>
      <c r="Z80" t="e">
        <f t="shared" ca="1" si="10"/>
        <v>#REF!</v>
      </c>
      <c r="AA80" t="e">
        <f t="shared" ca="1" si="10"/>
        <v>#REF!</v>
      </c>
    </row>
    <row r="81" spans="1:27" ht="20.100000000000001" customHeight="1" x14ac:dyDescent="0.25">
      <c r="A81" s="22" t="s">
        <v>178</v>
      </c>
      <c r="B81" s="23" t="s">
        <v>136</v>
      </c>
      <c r="C81" s="24" t="s">
        <v>179</v>
      </c>
      <c r="D81" s="25" t="s">
        <v>99</v>
      </c>
      <c r="E81" s="26">
        <v>20000</v>
      </c>
      <c r="F81" s="27">
        <v>4.0999999999999996</v>
      </c>
      <c r="G81" s="28">
        <v>82000</v>
      </c>
      <c r="H81" s="29" t="e">
        <f t="shared" ca="1" si="11"/>
        <v>#REF!</v>
      </c>
      <c r="I81" s="29" t="e">
        <f t="shared" ca="1" si="11"/>
        <v>#REF!</v>
      </c>
      <c r="J81" s="29" t="e">
        <f t="shared" ca="1" si="11"/>
        <v>#REF!</v>
      </c>
      <c r="K81" s="29" t="e">
        <f t="shared" ca="1" si="11"/>
        <v>#REF!</v>
      </c>
      <c r="L81" s="29" t="e">
        <f t="shared" ca="1" si="11"/>
        <v>#REF!</v>
      </c>
      <c r="M81" s="29" t="e">
        <f t="shared" ca="1" si="11"/>
        <v>#REF!</v>
      </c>
      <c r="N81" s="29" t="e">
        <f t="shared" ca="1" si="11"/>
        <v>#REF!</v>
      </c>
      <c r="O81" s="29" t="e">
        <f t="shared" ca="1" si="11"/>
        <v>#REF!</v>
      </c>
      <c r="P81" s="29" t="e">
        <f t="shared" ca="1" si="11"/>
        <v>#REF!</v>
      </c>
      <c r="Q81" s="29" t="e">
        <f t="shared" ca="1" si="11"/>
        <v>#REF!</v>
      </c>
      <c r="R81" s="29" t="e">
        <f t="shared" ca="1" si="11"/>
        <v>#REF!</v>
      </c>
      <c r="S81" s="29" t="e">
        <f t="shared" ca="1" si="11"/>
        <v>#REF!</v>
      </c>
      <c r="T81" s="29" t="e">
        <f t="shared" ca="1" si="11"/>
        <v>#REF!</v>
      </c>
      <c r="U81" s="29" t="e">
        <f t="shared" ca="1" si="11"/>
        <v>#REF!</v>
      </c>
      <c r="V81" s="29" t="e">
        <f t="shared" ca="1" si="11"/>
        <v>#REF!</v>
      </c>
      <c r="W81" s="29" t="e">
        <f t="shared" ca="1" si="11"/>
        <v>#REF!</v>
      </c>
      <c r="X81" s="29" t="e">
        <f t="shared" ca="1" si="10"/>
        <v>#REF!</v>
      </c>
      <c r="Y81" s="29" t="e">
        <f t="shared" ca="1" si="10"/>
        <v>#REF!</v>
      </c>
      <c r="Z81" s="29" t="e">
        <f t="shared" ca="1" si="10"/>
        <v>#REF!</v>
      </c>
      <c r="AA81" s="29" t="e">
        <f t="shared" ca="1" si="10"/>
        <v>#REF!</v>
      </c>
    </row>
    <row r="82" spans="1:27" ht="20.100000000000001" customHeight="1" x14ac:dyDescent="0.25">
      <c r="A82" s="10" t="s">
        <v>180</v>
      </c>
      <c r="B82" s="16"/>
      <c r="C82" s="11" t="s">
        <v>181</v>
      </c>
      <c r="D82" s="12"/>
      <c r="E82" s="13"/>
      <c r="F82" s="14"/>
      <c r="G82" s="15"/>
      <c r="H82" t="e">
        <f t="shared" ca="1" si="11"/>
        <v>#REF!</v>
      </c>
      <c r="I82" t="e">
        <f t="shared" ca="1" si="11"/>
        <v>#REF!</v>
      </c>
      <c r="J82" t="e">
        <f t="shared" ca="1" si="11"/>
        <v>#REF!</v>
      </c>
      <c r="K82" t="e">
        <f t="shared" ca="1" si="11"/>
        <v>#REF!</v>
      </c>
      <c r="L82" t="e">
        <f t="shared" ca="1" si="11"/>
        <v>#REF!</v>
      </c>
      <c r="M82" t="e">
        <f t="shared" ca="1" si="11"/>
        <v>#REF!</v>
      </c>
      <c r="N82" t="e">
        <f t="shared" ca="1" si="11"/>
        <v>#REF!</v>
      </c>
      <c r="O82" t="e">
        <f t="shared" ca="1" si="11"/>
        <v>#REF!</v>
      </c>
      <c r="P82" t="e">
        <f t="shared" ca="1" si="11"/>
        <v>#REF!</v>
      </c>
      <c r="Q82" t="e">
        <f t="shared" ca="1" si="11"/>
        <v>#REF!</v>
      </c>
      <c r="R82" t="e">
        <f t="shared" ca="1" si="11"/>
        <v>#REF!</v>
      </c>
      <c r="S82" t="e">
        <f t="shared" ca="1" si="11"/>
        <v>#REF!</v>
      </c>
      <c r="T82" t="e">
        <f t="shared" ca="1" si="11"/>
        <v>#REF!</v>
      </c>
      <c r="U82" t="e">
        <f t="shared" ca="1" si="11"/>
        <v>#REF!</v>
      </c>
      <c r="V82" t="e">
        <f t="shared" ca="1" si="11"/>
        <v>#REF!</v>
      </c>
      <c r="W82" t="e">
        <f t="shared" ca="1" si="11"/>
        <v>#REF!</v>
      </c>
      <c r="X82" t="e">
        <f t="shared" ca="1" si="10"/>
        <v>#REF!</v>
      </c>
      <c r="Y82" t="e">
        <f t="shared" ca="1" si="10"/>
        <v>#REF!</v>
      </c>
      <c r="Z82" t="e">
        <f t="shared" ca="1" si="10"/>
        <v>#REF!</v>
      </c>
      <c r="AA82" t="e">
        <f t="shared" ca="1" si="10"/>
        <v>#REF!</v>
      </c>
    </row>
    <row r="83" spans="1:27" ht="20.100000000000001" customHeight="1" x14ac:dyDescent="0.25">
      <c r="A83" s="22" t="s">
        <v>182</v>
      </c>
      <c r="B83" s="23" t="s">
        <v>136</v>
      </c>
      <c r="C83" s="24" t="s">
        <v>183</v>
      </c>
      <c r="D83" s="25" t="s">
        <v>41</v>
      </c>
      <c r="E83" s="26">
        <v>195000</v>
      </c>
      <c r="F83" s="27">
        <v>0.65</v>
      </c>
      <c r="G83" s="28">
        <v>126750</v>
      </c>
      <c r="H83" s="29" t="e">
        <f t="shared" ca="1" si="11"/>
        <v>#REF!</v>
      </c>
      <c r="I83" s="29" t="e">
        <f t="shared" ca="1" si="11"/>
        <v>#REF!</v>
      </c>
      <c r="J83" s="29" t="e">
        <f t="shared" ca="1" si="11"/>
        <v>#REF!</v>
      </c>
      <c r="K83" s="29" t="e">
        <f t="shared" ca="1" si="11"/>
        <v>#REF!</v>
      </c>
      <c r="L83" s="29" t="e">
        <f t="shared" ca="1" si="11"/>
        <v>#REF!</v>
      </c>
      <c r="M83" s="29" t="e">
        <f t="shared" ca="1" si="11"/>
        <v>#REF!</v>
      </c>
      <c r="N83" s="29" t="e">
        <f t="shared" ca="1" si="11"/>
        <v>#REF!</v>
      </c>
      <c r="O83" s="29" t="e">
        <f t="shared" ca="1" si="11"/>
        <v>#REF!</v>
      </c>
      <c r="P83" s="29" t="e">
        <f t="shared" ca="1" si="11"/>
        <v>#REF!</v>
      </c>
      <c r="Q83" s="29" t="e">
        <f t="shared" ca="1" si="11"/>
        <v>#REF!</v>
      </c>
      <c r="R83" s="29" t="e">
        <f t="shared" ca="1" si="11"/>
        <v>#REF!</v>
      </c>
      <c r="S83" s="29" t="e">
        <f t="shared" ca="1" si="11"/>
        <v>#REF!</v>
      </c>
      <c r="T83" s="29" t="e">
        <f t="shared" ca="1" si="11"/>
        <v>#REF!</v>
      </c>
      <c r="U83" s="29" t="e">
        <f t="shared" ca="1" si="11"/>
        <v>#REF!</v>
      </c>
      <c r="V83" s="29" t="e">
        <f t="shared" ca="1" si="11"/>
        <v>#REF!</v>
      </c>
      <c r="W83" s="29" t="e">
        <f t="shared" ca="1" si="11"/>
        <v>#REF!</v>
      </c>
      <c r="X83" s="29" t="e">
        <f t="shared" ca="1" si="10"/>
        <v>#REF!</v>
      </c>
      <c r="Y83" s="29" t="e">
        <f t="shared" ca="1" si="10"/>
        <v>#REF!</v>
      </c>
      <c r="Z83" s="29" t="e">
        <f t="shared" ca="1" si="10"/>
        <v>#REF!</v>
      </c>
      <c r="AA83" s="29" t="e">
        <f t="shared" ca="1" si="10"/>
        <v>#REF!</v>
      </c>
    </row>
    <row r="84" spans="1:27" ht="20.100000000000001" customHeight="1" x14ac:dyDescent="0.25">
      <c r="A84" s="10" t="s">
        <v>184</v>
      </c>
      <c r="B84" s="16" t="s">
        <v>136</v>
      </c>
      <c r="C84" s="11" t="s">
        <v>185</v>
      </c>
      <c r="D84" s="12" t="s">
        <v>41</v>
      </c>
      <c r="E84" s="13">
        <v>195000</v>
      </c>
      <c r="F84" s="14">
        <v>1.3</v>
      </c>
      <c r="G84" s="15">
        <v>253500</v>
      </c>
      <c r="H84" t="e">
        <f t="shared" ca="1" si="11"/>
        <v>#REF!</v>
      </c>
      <c r="I84" t="e">
        <f t="shared" ca="1" si="11"/>
        <v>#REF!</v>
      </c>
      <c r="J84" t="e">
        <f t="shared" ca="1" si="11"/>
        <v>#REF!</v>
      </c>
      <c r="K84" t="e">
        <f t="shared" ca="1" si="11"/>
        <v>#REF!</v>
      </c>
      <c r="L84" t="e">
        <f t="shared" ca="1" si="11"/>
        <v>#REF!</v>
      </c>
      <c r="M84" t="e">
        <f t="shared" ca="1" si="11"/>
        <v>#REF!</v>
      </c>
      <c r="N84" t="e">
        <f t="shared" ca="1" si="11"/>
        <v>#REF!</v>
      </c>
      <c r="O84" t="e">
        <f t="shared" ca="1" si="11"/>
        <v>#REF!</v>
      </c>
      <c r="P84" t="e">
        <f t="shared" ca="1" si="11"/>
        <v>#REF!</v>
      </c>
      <c r="Q84" t="e">
        <f t="shared" ca="1" si="11"/>
        <v>#REF!</v>
      </c>
      <c r="R84" t="e">
        <f t="shared" ca="1" si="11"/>
        <v>#REF!</v>
      </c>
      <c r="S84" t="e">
        <f t="shared" ca="1" si="11"/>
        <v>#REF!</v>
      </c>
      <c r="T84" t="e">
        <f t="shared" ca="1" si="11"/>
        <v>#REF!</v>
      </c>
      <c r="U84" t="e">
        <f t="shared" ca="1" si="11"/>
        <v>#REF!</v>
      </c>
      <c r="V84" t="e">
        <f t="shared" ca="1" si="11"/>
        <v>#REF!</v>
      </c>
      <c r="W84" t="e">
        <f t="shared" ca="1" si="11"/>
        <v>#REF!</v>
      </c>
      <c r="X84" t="e">
        <f t="shared" ca="1" si="10"/>
        <v>#REF!</v>
      </c>
      <c r="Y84" t="e">
        <f t="shared" ca="1" si="10"/>
        <v>#REF!</v>
      </c>
      <c r="Z84" t="e">
        <f t="shared" ca="1" si="10"/>
        <v>#REF!</v>
      </c>
      <c r="AA84" t="e">
        <f t="shared" ca="1" si="10"/>
        <v>#REF!</v>
      </c>
    </row>
    <row r="85" spans="1:27" ht="20.100000000000001" customHeight="1" x14ac:dyDescent="0.25">
      <c r="A85" s="22" t="s">
        <v>186</v>
      </c>
      <c r="B85" s="23"/>
      <c r="C85" s="24" t="s">
        <v>187</v>
      </c>
      <c r="D85" s="25"/>
      <c r="E85" s="26"/>
      <c r="F85" s="27"/>
      <c r="G85" s="28"/>
      <c r="H85" s="29" t="e">
        <f t="shared" ca="1" si="11"/>
        <v>#REF!</v>
      </c>
      <c r="I85" s="29" t="e">
        <f t="shared" ca="1" si="11"/>
        <v>#REF!</v>
      </c>
      <c r="J85" s="29" t="e">
        <f t="shared" ca="1" si="11"/>
        <v>#REF!</v>
      </c>
      <c r="K85" s="29" t="e">
        <f t="shared" ca="1" si="11"/>
        <v>#REF!</v>
      </c>
      <c r="L85" s="29" t="e">
        <f t="shared" ca="1" si="11"/>
        <v>#REF!</v>
      </c>
      <c r="M85" s="29" t="e">
        <f t="shared" ca="1" si="11"/>
        <v>#REF!</v>
      </c>
      <c r="N85" s="29" t="e">
        <f t="shared" ca="1" si="11"/>
        <v>#REF!</v>
      </c>
      <c r="O85" s="29" t="e">
        <f t="shared" ca="1" si="11"/>
        <v>#REF!</v>
      </c>
      <c r="P85" s="29" t="e">
        <f t="shared" ca="1" si="11"/>
        <v>#REF!</v>
      </c>
      <c r="Q85" s="29" t="e">
        <f t="shared" ca="1" si="11"/>
        <v>#REF!</v>
      </c>
      <c r="R85" s="29" t="e">
        <f t="shared" ca="1" si="11"/>
        <v>#REF!</v>
      </c>
      <c r="S85" s="29" t="e">
        <f t="shared" ca="1" si="11"/>
        <v>#REF!</v>
      </c>
      <c r="T85" s="29" t="e">
        <f t="shared" ca="1" si="11"/>
        <v>#REF!</v>
      </c>
      <c r="U85" s="29" t="e">
        <f t="shared" ca="1" si="11"/>
        <v>#REF!</v>
      </c>
      <c r="V85" s="29" t="e">
        <f t="shared" ca="1" si="11"/>
        <v>#REF!</v>
      </c>
      <c r="W85" s="29" t="e">
        <f t="shared" ca="1" si="11"/>
        <v>#REF!</v>
      </c>
      <c r="X85" s="29" t="e">
        <f t="shared" ca="1" si="10"/>
        <v>#REF!</v>
      </c>
      <c r="Y85" s="29" t="e">
        <f t="shared" ca="1" si="10"/>
        <v>#REF!</v>
      </c>
      <c r="Z85" s="29" t="e">
        <f t="shared" ca="1" si="10"/>
        <v>#REF!</v>
      </c>
      <c r="AA85" s="29" t="e">
        <f t="shared" ca="1" si="10"/>
        <v>#REF!</v>
      </c>
    </row>
    <row r="86" spans="1:27" ht="20.100000000000001" customHeight="1" x14ac:dyDescent="0.25">
      <c r="A86" s="10" t="s">
        <v>188</v>
      </c>
      <c r="B86" s="16" t="s">
        <v>136</v>
      </c>
      <c r="C86" s="11" t="s">
        <v>189</v>
      </c>
      <c r="D86" s="12" t="s">
        <v>122</v>
      </c>
      <c r="E86" s="13">
        <v>6700</v>
      </c>
      <c r="F86" s="14">
        <v>63</v>
      </c>
      <c r="G86" s="15">
        <v>422100</v>
      </c>
      <c r="H86" t="e">
        <f t="shared" ca="1" si="11"/>
        <v>#REF!</v>
      </c>
      <c r="I86" t="e">
        <f t="shared" ca="1" si="11"/>
        <v>#REF!</v>
      </c>
      <c r="J86" t="e">
        <f t="shared" ca="1" si="11"/>
        <v>#REF!</v>
      </c>
      <c r="K86" t="e">
        <f t="shared" ca="1" si="11"/>
        <v>#REF!</v>
      </c>
      <c r="L86" t="e">
        <f t="shared" ca="1" si="11"/>
        <v>#REF!</v>
      </c>
      <c r="M86" t="e">
        <f t="shared" ca="1" si="11"/>
        <v>#REF!</v>
      </c>
      <c r="N86" t="e">
        <f t="shared" ca="1" si="11"/>
        <v>#REF!</v>
      </c>
      <c r="O86" t="e">
        <f t="shared" ca="1" si="11"/>
        <v>#REF!</v>
      </c>
      <c r="P86" t="e">
        <f t="shared" ca="1" si="11"/>
        <v>#REF!</v>
      </c>
      <c r="Q86" t="e">
        <f t="shared" ca="1" si="11"/>
        <v>#REF!</v>
      </c>
      <c r="R86" t="e">
        <f t="shared" ca="1" si="11"/>
        <v>#REF!</v>
      </c>
      <c r="S86" t="e">
        <f t="shared" ca="1" si="11"/>
        <v>#REF!</v>
      </c>
      <c r="T86" t="e">
        <f t="shared" ca="1" si="11"/>
        <v>#REF!</v>
      </c>
      <c r="U86" t="e">
        <f t="shared" ca="1" si="11"/>
        <v>#REF!</v>
      </c>
      <c r="V86" t="e">
        <f t="shared" ca="1" si="11"/>
        <v>#REF!</v>
      </c>
      <c r="W86" t="e">
        <f t="shared" ca="1" si="11"/>
        <v>#REF!</v>
      </c>
      <c r="X86" t="e">
        <f t="shared" ca="1" si="10"/>
        <v>#REF!</v>
      </c>
      <c r="Y86" t="e">
        <f t="shared" ca="1" si="10"/>
        <v>#REF!</v>
      </c>
      <c r="Z86" t="e">
        <f t="shared" ca="1" si="10"/>
        <v>#REF!</v>
      </c>
      <c r="AA86" t="e">
        <f t="shared" ca="1" si="10"/>
        <v>#REF!</v>
      </c>
    </row>
    <row r="87" spans="1:27" ht="20.100000000000001" customHeight="1" x14ac:dyDescent="0.25">
      <c r="A87" s="22" t="s">
        <v>190</v>
      </c>
      <c r="B87" s="23" t="s">
        <v>136</v>
      </c>
      <c r="C87" s="24" t="s">
        <v>191</v>
      </c>
      <c r="D87" s="25" t="s">
        <v>122</v>
      </c>
      <c r="E87" s="26">
        <v>7800</v>
      </c>
      <c r="F87" s="27">
        <v>54</v>
      </c>
      <c r="G87" s="28">
        <v>421200</v>
      </c>
      <c r="H87" s="29" t="e">
        <f t="shared" ca="1" si="11"/>
        <v>#REF!</v>
      </c>
      <c r="I87" s="29" t="e">
        <f t="shared" ca="1" si="11"/>
        <v>#REF!</v>
      </c>
      <c r="J87" s="29" t="e">
        <f t="shared" ca="1" si="11"/>
        <v>#REF!</v>
      </c>
      <c r="K87" s="29" t="e">
        <f t="shared" ca="1" si="11"/>
        <v>#REF!</v>
      </c>
      <c r="L87" s="29" t="e">
        <f t="shared" ca="1" si="11"/>
        <v>#REF!</v>
      </c>
      <c r="M87" s="29" t="e">
        <f t="shared" ca="1" si="11"/>
        <v>#REF!</v>
      </c>
      <c r="N87" s="29" t="e">
        <f t="shared" ca="1" si="11"/>
        <v>#REF!</v>
      </c>
      <c r="O87" s="29" t="e">
        <f t="shared" ca="1" si="11"/>
        <v>#REF!</v>
      </c>
      <c r="P87" s="29" t="e">
        <f t="shared" ca="1" si="11"/>
        <v>#REF!</v>
      </c>
      <c r="Q87" s="29" t="e">
        <f t="shared" ca="1" si="11"/>
        <v>#REF!</v>
      </c>
      <c r="R87" s="29" t="e">
        <f t="shared" ca="1" si="11"/>
        <v>#REF!</v>
      </c>
      <c r="S87" s="29" t="e">
        <f t="shared" ca="1" si="11"/>
        <v>#REF!</v>
      </c>
      <c r="T87" s="29" t="e">
        <f t="shared" ca="1" si="11"/>
        <v>#REF!</v>
      </c>
      <c r="U87" s="29" t="e">
        <f t="shared" ca="1" si="11"/>
        <v>#REF!</v>
      </c>
      <c r="V87" s="29" t="e">
        <f t="shared" ca="1" si="11"/>
        <v>#REF!</v>
      </c>
      <c r="W87" s="29" t="e">
        <f t="shared" ca="1" si="11"/>
        <v>#REF!</v>
      </c>
      <c r="X87" s="29" t="e">
        <f t="shared" ca="1" si="10"/>
        <v>#REF!</v>
      </c>
      <c r="Y87" s="29" t="e">
        <f t="shared" ca="1" si="10"/>
        <v>#REF!</v>
      </c>
      <c r="Z87" s="29" t="e">
        <f t="shared" ca="1" si="10"/>
        <v>#REF!</v>
      </c>
      <c r="AA87" s="29" t="e">
        <f t="shared" ca="1" si="10"/>
        <v>#REF!</v>
      </c>
    </row>
    <row r="88" spans="1:27" ht="20.100000000000001" customHeight="1" x14ac:dyDescent="0.25">
      <c r="A88" s="10" t="s">
        <v>192</v>
      </c>
      <c r="B88" s="16" t="s">
        <v>136</v>
      </c>
      <c r="C88" s="11" t="s">
        <v>193</v>
      </c>
      <c r="D88" s="12" t="s">
        <v>41</v>
      </c>
      <c r="E88" s="13">
        <v>3300</v>
      </c>
      <c r="F88" s="14">
        <v>1</v>
      </c>
      <c r="G88" s="15">
        <v>3300</v>
      </c>
      <c r="H88" t="e">
        <f t="shared" ca="1" si="11"/>
        <v>#REF!</v>
      </c>
      <c r="I88" t="e">
        <f t="shared" ca="1" si="11"/>
        <v>#REF!</v>
      </c>
      <c r="J88" t="e">
        <f t="shared" ca="1" si="11"/>
        <v>#REF!</v>
      </c>
      <c r="K88" t="e">
        <f t="shared" ca="1" si="11"/>
        <v>#REF!</v>
      </c>
      <c r="L88" t="e">
        <f t="shared" ca="1" si="11"/>
        <v>#REF!</v>
      </c>
      <c r="M88" t="e">
        <f t="shared" ca="1" si="11"/>
        <v>#REF!</v>
      </c>
      <c r="N88" t="e">
        <f t="shared" ca="1" si="11"/>
        <v>#REF!</v>
      </c>
      <c r="O88" t="e">
        <f t="shared" ca="1" si="11"/>
        <v>#REF!</v>
      </c>
      <c r="P88" t="e">
        <f t="shared" ca="1" si="11"/>
        <v>#REF!</v>
      </c>
      <c r="Q88" t="e">
        <f t="shared" ca="1" si="11"/>
        <v>#REF!</v>
      </c>
      <c r="R88" t="e">
        <f t="shared" ca="1" si="11"/>
        <v>#REF!</v>
      </c>
      <c r="S88" t="e">
        <f t="shared" ca="1" si="11"/>
        <v>#REF!</v>
      </c>
      <c r="T88" t="e">
        <f t="shared" ca="1" si="11"/>
        <v>#REF!</v>
      </c>
      <c r="U88" t="e">
        <f t="shared" ca="1" si="11"/>
        <v>#REF!</v>
      </c>
      <c r="V88" t="e">
        <f t="shared" ca="1" si="11"/>
        <v>#REF!</v>
      </c>
      <c r="W88" t="e">
        <f t="shared" ca="1" si="11"/>
        <v>#REF!</v>
      </c>
      <c r="X88" t="e">
        <f t="shared" ca="1" si="10"/>
        <v>#REF!</v>
      </c>
      <c r="Y88" t="e">
        <f t="shared" ca="1" si="10"/>
        <v>#REF!</v>
      </c>
      <c r="Z88" t="e">
        <f t="shared" ca="1" si="10"/>
        <v>#REF!</v>
      </c>
      <c r="AA88" t="e">
        <f t="shared" ca="1" si="10"/>
        <v>#REF!</v>
      </c>
    </row>
    <row r="89" spans="1:27" ht="20.100000000000001" customHeight="1" x14ac:dyDescent="0.25">
      <c r="A89" s="22" t="s">
        <v>194</v>
      </c>
      <c r="B89" s="23"/>
      <c r="C89" s="24" t="s">
        <v>195</v>
      </c>
      <c r="D89" s="25"/>
      <c r="E89" s="26"/>
      <c r="F89" s="27"/>
      <c r="G89" s="28"/>
      <c r="H89" s="29" t="e">
        <f t="shared" ca="1" si="11"/>
        <v>#REF!</v>
      </c>
      <c r="I89" s="29" t="e">
        <f t="shared" ca="1" si="11"/>
        <v>#REF!</v>
      </c>
      <c r="J89" s="29" t="e">
        <f t="shared" ca="1" si="11"/>
        <v>#REF!</v>
      </c>
      <c r="K89" s="29" t="e">
        <f t="shared" ca="1" si="11"/>
        <v>#REF!</v>
      </c>
      <c r="L89" s="29" t="e">
        <f t="shared" ca="1" si="11"/>
        <v>#REF!</v>
      </c>
      <c r="M89" s="29" t="e">
        <f t="shared" ca="1" si="11"/>
        <v>#REF!</v>
      </c>
      <c r="N89" s="29" t="e">
        <f t="shared" ca="1" si="11"/>
        <v>#REF!</v>
      </c>
      <c r="O89" s="29" t="e">
        <f t="shared" ca="1" si="11"/>
        <v>#REF!</v>
      </c>
      <c r="P89" s="29" t="e">
        <f t="shared" ca="1" si="11"/>
        <v>#REF!</v>
      </c>
      <c r="Q89" s="29" t="e">
        <f t="shared" ca="1" si="11"/>
        <v>#REF!</v>
      </c>
      <c r="R89" s="29" t="e">
        <f t="shared" ca="1" si="11"/>
        <v>#REF!</v>
      </c>
      <c r="S89" s="29" t="e">
        <f t="shared" ca="1" si="11"/>
        <v>#REF!</v>
      </c>
      <c r="T89" s="29" t="e">
        <f t="shared" ca="1" si="11"/>
        <v>#REF!</v>
      </c>
      <c r="U89" s="29" t="e">
        <f t="shared" ca="1" si="11"/>
        <v>#REF!</v>
      </c>
      <c r="V89" s="29" t="e">
        <f t="shared" ca="1" si="11"/>
        <v>#REF!</v>
      </c>
      <c r="W89" s="29" t="e">
        <f t="shared" ca="1" si="11"/>
        <v>#REF!</v>
      </c>
      <c r="X89" s="29" t="e">
        <f t="shared" ca="1" si="10"/>
        <v>#REF!</v>
      </c>
      <c r="Y89" s="29" t="e">
        <f t="shared" ca="1" si="10"/>
        <v>#REF!</v>
      </c>
      <c r="Z89" s="29" t="e">
        <f t="shared" ca="1" si="10"/>
        <v>#REF!</v>
      </c>
      <c r="AA89" s="29" t="e">
        <f t="shared" ca="1" si="10"/>
        <v>#REF!</v>
      </c>
    </row>
    <row r="90" spans="1:27" ht="20.100000000000001" customHeight="1" x14ac:dyDescent="0.25">
      <c r="A90" s="10" t="s">
        <v>196</v>
      </c>
      <c r="B90" s="16" t="s">
        <v>136</v>
      </c>
      <c r="C90" s="11" t="s">
        <v>197</v>
      </c>
      <c r="D90" s="12" t="s">
        <v>99</v>
      </c>
      <c r="E90" s="13">
        <v>32000</v>
      </c>
      <c r="F90" s="14">
        <v>2.1</v>
      </c>
      <c r="G90" s="15">
        <v>67200</v>
      </c>
      <c r="H90" t="e">
        <f t="shared" ca="1" si="11"/>
        <v>#REF!</v>
      </c>
      <c r="I90" t="e">
        <f t="shared" ca="1" si="11"/>
        <v>#REF!</v>
      </c>
      <c r="J90" t="e">
        <f t="shared" ca="1" si="11"/>
        <v>#REF!</v>
      </c>
      <c r="K90" t="e">
        <f t="shared" ca="1" si="11"/>
        <v>#REF!</v>
      </c>
      <c r="L90" t="e">
        <f t="shared" ca="1" si="11"/>
        <v>#REF!</v>
      </c>
      <c r="M90" t="e">
        <f t="shared" ca="1" si="11"/>
        <v>#REF!</v>
      </c>
      <c r="N90" t="e">
        <f t="shared" ca="1" si="11"/>
        <v>#REF!</v>
      </c>
      <c r="O90" t="e">
        <f t="shared" ca="1" si="11"/>
        <v>#REF!</v>
      </c>
      <c r="P90" t="e">
        <f t="shared" ca="1" si="11"/>
        <v>#REF!</v>
      </c>
      <c r="Q90" t="e">
        <f t="shared" ca="1" si="11"/>
        <v>#REF!</v>
      </c>
      <c r="R90" t="e">
        <f t="shared" ca="1" si="11"/>
        <v>#REF!</v>
      </c>
      <c r="S90" t="e">
        <f t="shared" ca="1" si="11"/>
        <v>#REF!</v>
      </c>
      <c r="T90" t="e">
        <f t="shared" ca="1" si="11"/>
        <v>#REF!</v>
      </c>
      <c r="U90" t="e">
        <f t="shared" ca="1" si="11"/>
        <v>#REF!</v>
      </c>
      <c r="V90" t="e">
        <f t="shared" ca="1" si="11"/>
        <v>#REF!</v>
      </c>
      <c r="W90" t="e">
        <f t="shared" ca="1" si="11"/>
        <v>#REF!</v>
      </c>
      <c r="X90" t="e">
        <f t="shared" ca="1" si="10"/>
        <v>#REF!</v>
      </c>
      <c r="Y90" t="e">
        <f t="shared" ca="1" si="10"/>
        <v>#REF!</v>
      </c>
      <c r="Z90" t="e">
        <f t="shared" ca="1" si="10"/>
        <v>#REF!</v>
      </c>
      <c r="AA90" t="e">
        <f t="shared" ca="1" si="10"/>
        <v>#REF!</v>
      </c>
    </row>
    <row r="91" spans="1:27" ht="20.100000000000001" customHeight="1" x14ac:dyDescent="0.25">
      <c r="A91" s="22" t="s">
        <v>198</v>
      </c>
      <c r="B91" s="23" t="s">
        <v>136</v>
      </c>
      <c r="C91" s="24" t="s">
        <v>199</v>
      </c>
      <c r="D91" s="25" t="s">
        <v>99</v>
      </c>
      <c r="E91" s="26">
        <v>3000</v>
      </c>
      <c r="F91" s="27">
        <v>4</v>
      </c>
      <c r="G91" s="28">
        <v>12000</v>
      </c>
      <c r="H91" s="29" t="e">
        <f t="shared" ca="1" si="11"/>
        <v>#REF!</v>
      </c>
      <c r="I91" s="29" t="e">
        <f t="shared" ca="1" si="11"/>
        <v>#REF!</v>
      </c>
      <c r="J91" s="29" t="e">
        <f t="shared" ca="1" si="11"/>
        <v>#REF!</v>
      </c>
      <c r="K91" s="29" t="e">
        <f t="shared" ca="1" si="11"/>
        <v>#REF!</v>
      </c>
      <c r="L91" s="29" t="e">
        <f t="shared" ca="1" si="11"/>
        <v>#REF!</v>
      </c>
      <c r="M91" s="29" t="e">
        <f t="shared" ca="1" si="11"/>
        <v>#REF!</v>
      </c>
      <c r="N91" s="29" t="e">
        <f t="shared" ca="1" si="11"/>
        <v>#REF!</v>
      </c>
      <c r="O91" s="29" t="e">
        <f t="shared" ca="1" si="11"/>
        <v>#REF!</v>
      </c>
      <c r="P91" s="29" t="e">
        <f t="shared" ca="1" si="11"/>
        <v>#REF!</v>
      </c>
      <c r="Q91" s="29" t="e">
        <f t="shared" ca="1" si="11"/>
        <v>#REF!</v>
      </c>
      <c r="R91" s="29" t="e">
        <f t="shared" ca="1" si="11"/>
        <v>#REF!</v>
      </c>
      <c r="S91" s="29" t="e">
        <f t="shared" ca="1" si="11"/>
        <v>#REF!</v>
      </c>
      <c r="T91" s="29" t="e">
        <f t="shared" ca="1" si="11"/>
        <v>#REF!</v>
      </c>
      <c r="U91" s="29" t="e">
        <f t="shared" ca="1" si="11"/>
        <v>#REF!</v>
      </c>
      <c r="V91" s="29" t="e">
        <f t="shared" ca="1" si="11"/>
        <v>#REF!</v>
      </c>
      <c r="W91" s="29" t="e">
        <f t="shared" ref="W91:AA106" ca="1" si="12">INDEX(INDIRECT(W$1&amp;"!Y61:AO85"),MATCH($A91,INDIRECT(W$1&amp;"!Y61:Y85"),0),14)</f>
        <v>#REF!</v>
      </c>
      <c r="X91" s="29" t="e">
        <f t="shared" ca="1" si="12"/>
        <v>#REF!</v>
      </c>
      <c r="Y91" s="29" t="e">
        <f t="shared" ca="1" si="12"/>
        <v>#REF!</v>
      </c>
      <c r="Z91" s="29" t="e">
        <f t="shared" ca="1" si="12"/>
        <v>#REF!</v>
      </c>
      <c r="AA91" s="29" t="e">
        <f t="shared" ca="1" si="12"/>
        <v>#REF!</v>
      </c>
    </row>
    <row r="92" spans="1:27" ht="20.100000000000001" customHeight="1" x14ac:dyDescent="0.25">
      <c r="A92" s="10" t="s">
        <v>200</v>
      </c>
      <c r="B92" s="16" t="s">
        <v>92</v>
      </c>
      <c r="C92" s="11" t="s">
        <v>201</v>
      </c>
      <c r="D92" s="12" t="s">
        <v>41</v>
      </c>
      <c r="E92" s="13">
        <v>91500</v>
      </c>
      <c r="F92" s="14">
        <v>0.95</v>
      </c>
      <c r="G92" s="15">
        <v>86925</v>
      </c>
      <c r="H92" t="e">
        <f t="shared" ref="H92:W107" ca="1" si="13">INDEX(INDIRECT(H$1&amp;"!Y61:AO85"),MATCH($A92,INDIRECT(H$1&amp;"!Y61:Y85"),0),14)</f>
        <v>#REF!</v>
      </c>
      <c r="I92" t="e">
        <f t="shared" ca="1" si="13"/>
        <v>#REF!</v>
      </c>
      <c r="J92" t="e">
        <f t="shared" ca="1" si="13"/>
        <v>#REF!</v>
      </c>
      <c r="K92" t="e">
        <f t="shared" ca="1" si="13"/>
        <v>#REF!</v>
      </c>
      <c r="L92" t="e">
        <f t="shared" ca="1" si="13"/>
        <v>#REF!</v>
      </c>
      <c r="M92" t="e">
        <f t="shared" ca="1" si="13"/>
        <v>#REF!</v>
      </c>
      <c r="N92" t="e">
        <f t="shared" ca="1" si="13"/>
        <v>#REF!</v>
      </c>
      <c r="O92" t="e">
        <f t="shared" ca="1" si="13"/>
        <v>#REF!</v>
      </c>
      <c r="P92" t="e">
        <f t="shared" ca="1" si="13"/>
        <v>#REF!</v>
      </c>
      <c r="Q92" t="e">
        <f t="shared" ca="1" si="13"/>
        <v>#REF!</v>
      </c>
      <c r="R92" t="e">
        <f t="shared" ca="1" si="13"/>
        <v>#REF!</v>
      </c>
      <c r="S92" t="e">
        <f t="shared" ca="1" si="13"/>
        <v>#REF!</v>
      </c>
      <c r="T92" t="e">
        <f t="shared" ca="1" si="13"/>
        <v>#REF!</v>
      </c>
      <c r="U92" t="e">
        <f t="shared" ca="1" si="13"/>
        <v>#REF!</v>
      </c>
      <c r="V92" t="e">
        <f t="shared" ca="1" si="13"/>
        <v>#REF!</v>
      </c>
      <c r="W92" t="e">
        <f t="shared" ca="1" si="13"/>
        <v>#REF!</v>
      </c>
      <c r="X92" t="e">
        <f t="shared" ca="1" si="12"/>
        <v>#REF!</v>
      </c>
      <c r="Y92" t="e">
        <f t="shared" ca="1" si="12"/>
        <v>#REF!</v>
      </c>
      <c r="Z92" t="e">
        <f t="shared" ca="1" si="12"/>
        <v>#REF!</v>
      </c>
      <c r="AA92" t="e">
        <f t="shared" ca="1" si="12"/>
        <v>#REF!</v>
      </c>
    </row>
    <row r="93" spans="1:27" ht="20.100000000000001" customHeight="1" x14ac:dyDescent="0.25">
      <c r="A93" s="22" t="s">
        <v>202</v>
      </c>
      <c r="B93" s="23" t="s">
        <v>92</v>
      </c>
      <c r="C93" s="24" t="s">
        <v>203</v>
      </c>
      <c r="D93" s="25" t="s">
        <v>41</v>
      </c>
      <c r="E93" s="26">
        <v>91500</v>
      </c>
      <c r="F93" s="27">
        <v>0.95</v>
      </c>
      <c r="G93" s="28">
        <v>86925</v>
      </c>
      <c r="H93" s="29" t="e">
        <f t="shared" ca="1" si="13"/>
        <v>#REF!</v>
      </c>
      <c r="I93" s="29" t="e">
        <f t="shared" ca="1" si="13"/>
        <v>#REF!</v>
      </c>
      <c r="J93" s="29" t="e">
        <f t="shared" ca="1" si="13"/>
        <v>#REF!</v>
      </c>
      <c r="K93" s="29" t="e">
        <f t="shared" ca="1" si="13"/>
        <v>#REF!</v>
      </c>
      <c r="L93" s="29" t="e">
        <f t="shared" ca="1" si="13"/>
        <v>#REF!</v>
      </c>
      <c r="M93" s="29" t="e">
        <f t="shared" ca="1" si="13"/>
        <v>#REF!</v>
      </c>
      <c r="N93" s="29" t="e">
        <f t="shared" ca="1" si="13"/>
        <v>#REF!</v>
      </c>
      <c r="O93" s="29" t="e">
        <f t="shared" ca="1" si="13"/>
        <v>#REF!</v>
      </c>
      <c r="P93" s="29" t="e">
        <f t="shared" ca="1" si="13"/>
        <v>#REF!</v>
      </c>
      <c r="Q93" s="29" t="e">
        <f t="shared" ca="1" si="13"/>
        <v>#REF!</v>
      </c>
      <c r="R93" s="29" t="e">
        <f t="shared" ca="1" si="13"/>
        <v>#REF!</v>
      </c>
      <c r="S93" s="29" t="e">
        <f t="shared" ca="1" si="13"/>
        <v>#REF!</v>
      </c>
      <c r="T93" s="29" t="e">
        <f t="shared" ca="1" si="13"/>
        <v>#REF!</v>
      </c>
      <c r="U93" s="29" t="e">
        <f t="shared" ca="1" si="13"/>
        <v>#REF!</v>
      </c>
      <c r="V93" s="29" t="e">
        <f t="shared" ca="1" si="13"/>
        <v>#REF!</v>
      </c>
      <c r="W93" s="29" t="e">
        <f t="shared" ca="1" si="13"/>
        <v>#REF!</v>
      </c>
      <c r="X93" s="29" t="e">
        <f t="shared" ca="1" si="12"/>
        <v>#REF!</v>
      </c>
      <c r="Y93" s="29" t="e">
        <f t="shared" ca="1" si="12"/>
        <v>#REF!</v>
      </c>
      <c r="Z93" s="29" t="e">
        <f t="shared" ca="1" si="12"/>
        <v>#REF!</v>
      </c>
      <c r="AA93" s="29" t="e">
        <f t="shared" ca="1" si="12"/>
        <v>#REF!</v>
      </c>
    </row>
    <row r="94" spans="1:27" ht="20.100000000000001" customHeight="1" x14ac:dyDescent="0.25">
      <c r="A94" s="10" t="s">
        <v>204</v>
      </c>
      <c r="B94" s="16"/>
      <c r="C94" s="11" t="s">
        <v>205</v>
      </c>
      <c r="D94" s="12"/>
      <c r="E94" s="13"/>
      <c r="F94" s="14"/>
      <c r="G94" s="15"/>
      <c r="H94" t="e">
        <f t="shared" ca="1" si="13"/>
        <v>#REF!</v>
      </c>
      <c r="I94" t="e">
        <f t="shared" ca="1" si="13"/>
        <v>#REF!</v>
      </c>
      <c r="J94" t="e">
        <f t="shared" ca="1" si="13"/>
        <v>#REF!</v>
      </c>
      <c r="K94" t="e">
        <f t="shared" ca="1" si="13"/>
        <v>#REF!</v>
      </c>
      <c r="L94" t="e">
        <f t="shared" ca="1" si="13"/>
        <v>#REF!</v>
      </c>
      <c r="M94" t="e">
        <f t="shared" ca="1" si="13"/>
        <v>#REF!</v>
      </c>
      <c r="N94" t="e">
        <f t="shared" ca="1" si="13"/>
        <v>#REF!</v>
      </c>
      <c r="O94" t="e">
        <f t="shared" ca="1" si="13"/>
        <v>#REF!</v>
      </c>
      <c r="P94" t="e">
        <f t="shared" ca="1" si="13"/>
        <v>#REF!</v>
      </c>
      <c r="Q94" t="e">
        <f t="shared" ca="1" si="13"/>
        <v>#REF!</v>
      </c>
      <c r="R94" t="e">
        <f t="shared" ca="1" si="13"/>
        <v>#REF!</v>
      </c>
      <c r="S94" t="e">
        <f t="shared" ca="1" si="13"/>
        <v>#REF!</v>
      </c>
      <c r="T94" t="e">
        <f t="shared" ca="1" si="13"/>
        <v>#REF!</v>
      </c>
      <c r="U94" t="e">
        <f t="shared" ca="1" si="13"/>
        <v>#REF!</v>
      </c>
      <c r="V94" t="e">
        <f t="shared" ca="1" si="13"/>
        <v>#REF!</v>
      </c>
      <c r="W94" t="e">
        <f t="shared" ca="1" si="13"/>
        <v>#REF!</v>
      </c>
      <c r="X94" t="e">
        <f t="shared" ca="1" si="12"/>
        <v>#REF!</v>
      </c>
      <c r="Y94" t="e">
        <f t="shared" ca="1" si="12"/>
        <v>#REF!</v>
      </c>
      <c r="Z94" t="e">
        <f t="shared" ca="1" si="12"/>
        <v>#REF!</v>
      </c>
      <c r="AA94" t="e">
        <f t="shared" ca="1" si="12"/>
        <v>#REF!</v>
      </c>
    </row>
    <row r="95" spans="1:27" ht="20.100000000000001" customHeight="1" x14ac:dyDescent="0.25">
      <c r="A95" s="22" t="s">
        <v>206</v>
      </c>
      <c r="B95" s="23" t="s">
        <v>136</v>
      </c>
      <c r="C95" s="24" t="s">
        <v>207</v>
      </c>
      <c r="D95" s="25" t="s">
        <v>41</v>
      </c>
      <c r="E95" s="26">
        <v>38000</v>
      </c>
      <c r="F95" s="27">
        <v>0.95</v>
      </c>
      <c r="G95" s="28">
        <v>36100</v>
      </c>
      <c r="H95" s="29" t="e">
        <f t="shared" ca="1" si="13"/>
        <v>#REF!</v>
      </c>
      <c r="I95" s="29" t="e">
        <f t="shared" ca="1" si="13"/>
        <v>#REF!</v>
      </c>
      <c r="J95" s="29" t="e">
        <f t="shared" ca="1" si="13"/>
        <v>#REF!</v>
      </c>
      <c r="K95" s="29" t="e">
        <f t="shared" ca="1" si="13"/>
        <v>#REF!</v>
      </c>
      <c r="L95" s="29" t="e">
        <f t="shared" ca="1" si="13"/>
        <v>#REF!</v>
      </c>
      <c r="M95" s="29" t="e">
        <f t="shared" ca="1" si="13"/>
        <v>#REF!</v>
      </c>
      <c r="N95" s="29" t="e">
        <f t="shared" ca="1" si="13"/>
        <v>#REF!</v>
      </c>
      <c r="O95" s="29" t="e">
        <f t="shared" ca="1" si="13"/>
        <v>#REF!</v>
      </c>
      <c r="P95" s="29" t="e">
        <f t="shared" ca="1" si="13"/>
        <v>#REF!</v>
      </c>
      <c r="Q95" s="29" t="e">
        <f t="shared" ca="1" si="13"/>
        <v>#REF!</v>
      </c>
      <c r="R95" s="29" t="e">
        <f t="shared" ca="1" si="13"/>
        <v>#REF!</v>
      </c>
      <c r="S95" s="29" t="e">
        <f t="shared" ca="1" si="13"/>
        <v>#REF!</v>
      </c>
      <c r="T95" s="29" t="e">
        <f t="shared" ca="1" si="13"/>
        <v>#REF!</v>
      </c>
      <c r="U95" s="29" t="e">
        <f t="shared" ca="1" si="13"/>
        <v>#REF!</v>
      </c>
      <c r="V95" s="29" t="e">
        <f t="shared" ca="1" si="13"/>
        <v>#REF!</v>
      </c>
      <c r="W95" s="29" t="e">
        <f t="shared" ca="1" si="13"/>
        <v>#REF!</v>
      </c>
      <c r="X95" s="29" t="e">
        <f t="shared" ca="1" si="12"/>
        <v>#REF!</v>
      </c>
      <c r="Y95" s="29" t="e">
        <f t="shared" ca="1" si="12"/>
        <v>#REF!</v>
      </c>
      <c r="Z95" s="29" t="e">
        <f t="shared" ca="1" si="12"/>
        <v>#REF!</v>
      </c>
      <c r="AA95" s="29" t="e">
        <f t="shared" ca="1" si="12"/>
        <v>#REF!</v>
      </c>
    </row>
    <row r="96" spans="1:27" ht="20.100000000000001" customHeight="1" x14ac:dyDescent="0.25">
      <c r="A96" s="10" t="s">
        <v>208</v>
      </c>
      <c r="B96" s="16" t="s">
        <v>136</v>
      </c>
      <c r="C96" s="11" t="s">
        <v>209</v>
      </c>
      <c r="D96" s="12" t="s">
        <v>41</v>
      </c>
      <c r="E96" s="13">
        <v>800</v>
      </c>
      <c r="F96" s="14">
        <v>1.6</v>
      </c>
      <c r="G96" s="15">
        <v>1280</v>
      </c>
      <c r="H96" t="e">
        <f t="shared" ca="1" si="13"/>
        <v>#REF!</v>
      </c>
      <c r="I96" t="e">
        <f t="shared" ca="1" si="13"/>
        <v>#REF!</v>
      </c>
      <c r="J96" t="e">
        <f t="shared" ca="1" si="13"/>
        <v>#REF!</v>
      </c>
      <c r="K96" t="e">
        <f t="shared" ca="1" si="13"/>
        <v>#REF!</v>
      </c>
      <c r="L96" t="e">
        <f t="shared" ca="1" si="13"/>
        <v>#REF!</v>
      </c>
      <c r="M96" t="e">
        <f t="shared" ca="1" si="13"/>
        <v>#REF!</v>
      </c>
      <c r="N96" t="e">
        <f t="shared" ca="1" si="13"/>
        <v>#REF!</v>
      </c>
      <c r="O96" t="e">
        <f t="shared" ca="1" si="13"/>
        <v>#REF!</v>
      </c>
      <c r="P96" t="e">
        <f t="shared" ca="1" si="13"/>
        <v>#REF!</v>
      </c>
      <c r="Q96" t="e">
        <f t="shared" ca="1" si="13"/>
        <v>#REF!</v>
      </c>
      <c r="R96" t="e">
        <f t="shared" ca="1" si="13"/>
        <v>#REF!</v>
      </c>
      <c r="S96" t="e">
        <f t="shared" ca="1" si="13"/>
        <v>#REF!</v>
      </c>
      <c r="T96" t="e">
        <f t="shared" ca="1" si="13"/>
        <v>#REF!</v>
      </c>
      <c r="U96" t="e">
        <f t="shared" ca="1" si="13"/>
        <v>#REF!</v>
      </c>
      <c r="V96" t="e">
        <f t="shared" ca="1" si="13"/>
        <v>#REF!</v>
      </c>
      <c r="W96" t="e">
        <f t="shared" ca="1" si="13"/>
        <v>#REF!</v>
      </c>
      <c r="X96" t="e">
        <f t="shared" ca="1" si="12"/>
        <v>#REF!</v>
      </c>
      <c r="Y96" t="e">
        <f t="shared" ca="1" si="12"/>
        <v>#REF!</v>
      </c>
      <c r="Z96" t="e">
        <f t="shared" ca="1" si="12"/>
        <v>#REF!</v>
      </c>
      <c r="AA96" t="e">
        <f t="shared" ca="1" si="12"/>
        <v>#REF!</v>
      </c>
    </row>
    <row r="97" spans="1:27" ht="20.100000000000001" customHeight="1" x14ac:dyDescent="0.25">
      <c r="A97" s="22" t="s">
        <v>210</v>
      </c>
      <c r="B97" s="23" t="s">
        <v>136</v>
      </c>
      <c r="C97" s="24" t="s">
        <v>211</v>
      </c>
      <c r="D97" s="25" t="s">
        <v>41</v>
      </c>
      <c r="E97" s="26">
        <v>1000</v>
      </c>
      <c r="F97" s="27">
        <v>2.1</v>
      </c>
      <c r="G97" s="28">
        <v>2100</v>
      </c>
      <c r="H97" s="29" t="e">
        <f t="shared" ca="1" si="13"/>
        <v>#REF!</v>
      </c>
      <c r="I97" s="29" t="e">
        <f t="shared" ca="1" si="13"/>
        <v>#REF!</v>
      </c>
      <c r="J97" s="29" t="e">
        <f t="shared" ca="1" si="13"/>
        <v>#REF!</v>
      </c>
      <c r="K97" s="29" t="e">
        <f t="shared" ca="1" si="13"/>
        <v>#REF!</v>
      </c>
      <c r="L97" s="29" t="e">
        <f t="shared" ca="1" si="13"/>
        <v>#REF!</v>
      </c>
      <c r="M97" s="29" t="e">
        <f t="shared" ca="1" si="13"/>
        <v>#REF!</v>
      </c>
      <c r="N97" s="29" t="e">
        <f t="shared" ca="1" si="13"/>
        <v>#REF!</v>
      </c>
      <c r="O97" s="29" t="e">
        <f t="shared" ca="1" si="13"/>
        <v>#REF!</v>
      </c>
      <c r="P97" s="29" t="e">
        <f t="shared" ca="1" si="13"/>
        <v>#REF!</v>
      </c>
      <c r="Q97" s="29" t="e">
        <f t="shared" ca="1" si="13"/>
        <v>#REF!</v>
      </c>
      <c r="R97" s="29" t="e">
        <f t="shared" ca="1" si="13"/>
        <v>#REF!</v>
      </c>
      <c r="S97" s="29" t="e">
        <f t="shared" ca="1" si="13"/>
        <v>#REF!</v>
      </c>
      <c r="T97" s="29" t="e">
        <f t="shared" ca="1" si="13"/>
        <v>#REF!</v>
      </c>
      <c r="U97" s="29" t="e">
        <f t="shared" ca="1" si="13"/>
        <v>#REF!</v>
      </c>
      <c r="V97" s="29" t="e">
        <f t="shared" ca="1" si="13"/>
        <v>#REF!</v>
      </c>
      <c r="W97" s="29" t="e">
        <f t="shared" ca="1" si="13"/>
        <v>#REF!</v>
      </c>
      <c r="X97" s="29" t="e">
        <f t="shared" ca="1" si="12"/>
        <v>#REF!</v>
      </c>
      <c r="Y97" s="29" t="e">
        <f t="shared" ca="1" si="12"/>
        <v>#REF!</v>
      </c>
      <c r="Z97" s="29" t="e">
        <f t="shared" ca="1" si="12"/>
        <v>#REF!</v>
      </c>
      <c r="AA97" s="29" t="e">
        <f t="shared" ca="1" si="12"/>
        <v>#REF!</v>
      </c>
    </row>
    <row r="98" spans="1:27" ht="20.100000000000001" customHeight="1" x14ac:dyDescent="0.25">
      <c r="A98" s="10" t="s">
        <v>212</v>
      </c>
      <c r="B98" s="16" t="s">
        <v>124</v>
      </c>
      <c r="C98" s="11" t="s">
        <v>213</v>
      </c>
      <c r="D98" s="12" t="s">
        <v>41</v>
      </c>
      <c r="E98" s="13">
        <v>45000</v>
      </c>
      <c r="F98" s="14">
        <v>0.5</v>
      </c>
      <c r="G98" s="15">
        <v>22500</v>
      </c>
      <c r="H98" t="e">
        <f t="shared" ca="1" si="13"/>
        <v>#REF!</v>
      </c>
      <c r="I98" t="e">
        <f t="shared" ca="1" si="13"/>
        <v>#REF!</v>
      </c>
      <c r="J98" t="e">
        <f t="shared" ca="1" si="13"/>
        <v>#REF!</v>
      </c>
      <c r="K98" t="e">
        <f t="shared" ca="1" si="13"/>
        <v>#REF!</v>
      </c>
      <c r="L98" t="e">
        <f t="shared" ca="1" si="13"/>
        <v>#REF!</v>
      </c>
      <c r="M98" t="e">
        <f t="shared" ca="1" si="13"/>
        <v>#REF!</v>
      </c>
      <c r="N98" t="e">
        <f t="shared" ca="1" si="13"/>
        <v>#REF!</v>
      </c>
      <c r="O98" t="e">
        <f t="shared" ca="1" si="13"/>
        <v>#REF!</v>
      </c>
      <c r="P98" t="e">
        <f t="shared" ca="1" si="13"/>
        <v>#REF!</v>
      </c>
      <c r="Q98" t="e">
        <f t="shared" ca="1" si="13"/>
        <v>#REF!</v>
      </c>
      <c r="R98" t="e">
        <f t="shared" ca="1" si="13"/>
        <v>#REF!</v>
      </c>
      <c r="S98" t="e">
        <f t="shared" ca="1" si="13"/>
        <v>#REF!</v>
      </c>
      <c r="T98" t="e">
        <f t="shared" ca="1" si="13"/>
        <v>#REF!</v>
      </c>
      <c r="U98" t="e">
        <f t="shared" ca="1" si="13"/>
        <v>#REF!</v>
      </c>
      <c r="V98" t="e">
        <f t="shared" ca="1" si="13"/>
        <v>#REF!</v>
      </c>
      <c r="W98" t="e">
        <f t="shared" ca="1" si="13"/>
        <v>#REF!</v>
      </c>
      <c r="X98" t="e">
        <f t="shared" ca="1" si="12"/>
        <v>#REF!</v>
      </c>
      <c r="Y98" t="e">
        <f t="shared" ca="1" si="12"/>
        <v>#REF!</v>
      </c>
      <c r="Z98" t="e">
        <f t="shared" ca="1" si="12"/>
        <v>#REF!</v>
      </c>
      <c r="AA98" t="e">
        <f t="shared" ca="1" si="12"/>
        <v>#REF!</v>
      </c>
    </row>
    <row r="99" spans="1:27" ht="20.100000000000001" customHeight="1" x14ac:dyDescent="0.25">
      <c r="A99" s="22" t="s">
        <v>214</v>
      </c>
      <c r="B99" s="23" t="s">
        <v>136</v>
      </c>
      <c r="C99" s="24" t="s">
        <v>215</v>
      </c>
      <c r="D99" s="25" t="s">
        <v>99</v>
      </c>
      <c r="E99" s="26">
        <v>9000</v>
      </c>
      <c r="F99" s="27">
        <v>2.2999999999999998</v>
      </c>
      <c r="G99" s="28">
        <v>20700</v>
      </c>
      <c r="H99" s="29" t="e">
        <f t="shared" ca="1" si="13"/>
        <v>#REF!</v>
      </c>
      <c r="I99" s="29" t="e">
        <f t="shared" ca="1" si="13"/>
        <v>#REF!</v>
      </c>
      <c r="J99" s="29" t="e">
        <f t="shared" ca="1" si="13"/>
        <v>#REF!</v>
      </c>
      <c r="K99" s="29" t="e">
        <f t="shared" ca="1" si="13"/>
        <v>#REF!</v>
      </c>
      <c r="L99" s="29" t="e">
        <f t="shared" ca="1" si="13"/>
        <v>#REF!</v>
      </c>
      <c r="M99" s="29" t="e">
        <f t="shared" ca="1" si="13"/>
        <v>#REF!</v>
      </c>
      <c r="N99" s="29" t="e">
        <f t="shared" ca="1" si="13"/>
        <v>#REF!</v>
      </c>
      <c r="O99" s="29" t="e">
        <f t="shared" ca="1" si="13"/>
        <v>#REF!</v>
      </c>
      <c r="P99" s="29" t="e">
        <f t="shared" ca="1" si="13"/>
        <v>#REF!</v>
      </c>
      <c r="Q99" s="29" t="e">
        <f t="shared" ca="1" si="13"/>
        <v>#REF!</v>
      </c>
      <c r="R99" s="29" t="e">
        <f t="shared" ca="1" si="13"/>
        <v>#REF!</v>
      </c>
      <c r="S99" s="29" t="e">
        <f t="shared" ca="1" si="13"/>
        <v>#REF!</v>
      </c>
      <c r="T99" s="29" t="e">
        <f t="shared" ca="1" si="13"/>
        <v>#REF!</v>
      </c>
      <c r="U99" s="29" t="e">
        <f t="shared" ca="1" si="13"/>
        <v>#REF!</v>
      </c>
      <c r="V99" s="29" t="e">
        <f t="shared" ca="1" si="13"/>
        <v>#REF!</v>
      </c>
      <c r="W99" s="29" t="e">
        <f t="shared" ca="1" si="13"/>
        <v>#REF!</v>
      </c>
      <c r="X99" s="29" t="e">
        <f t="shared" ca="1" si="12"/>
        <v>#REF!</v>
      </c>
      <c r="Y99" s="29" t="e">
        <f t="shared" ca="1" si="12"/>
        <v>#REF!</v>
      </c>
      <c r="Z99" s="29" t="e">
        <f t="shared" ca="1" si="12"/>
        <v>#REF!</v>
      </c>
      <c r="AA99" s="29" t="e">
        <f t="shared" ca="1" si="12"/>
        <v>#REF!</v>
      </c>
    </row>
    <row r="100" spans="1:27" ht="20.100000000000001" customHeight="1" x14ac:dyDescent="0.25">
      <c r="A100" s="10" t="s">
        <v>216</v>
      </c>
      <c r="B100" s="16" t="s">
        <v>124</v>
      </c>
      <c r="C100" s="11" t="s">
        <v>217</v>
      </c>
      <c r="D100" s="12" t="s">
        <v>66</v>
      </c>
      <c r="E100" s="13">
        <v>2200</v>
      </c>
      <c r="F100" s="14">
        <v>10.8</v>
      </c>
      <c r="G100" s="15">
        <v>23760</v>
      </c>
      <c r="H100" t="e">
        <f t="shared" ca="1" si="13"/>
        <v>#REF!</v>
      </c>
      <c r="I100" t="e">
        <f t="shared" ca="1" si="13"/>
        <v>#REF!</v>
      </c>
      <c r="J100" t="e">
        <f t="shared" ca="1" si="13"/>
        <v>#REF!</v>
      </c>
      <c r="K100" t="e">
        <f t="shared" ca="1" si="13"/>
        <v>#REF!</v>
      </c>
      <c r="L100" t="e">
        <f t="shared" ca="1" si="13"/>
        <v>#REF!</v>
      </c>
      <c r="M100" t="e">
        <f t="shared" ca="1" si="13"/>
        <v>#REF!</v>
      </c>
      <c r="N100" t="e">
        <f t="shared" ca="1" si="13"/>
        <v>#REF!</v>
      </c>
      <c r="O100" t="e">
        <f t="shared" ca="1" si="13"/>
        <v>#REF!</v>
      </c>
      <c r="P100" t="e">
        <f t="shared" ca="1" si="13"/>
        <v>#REF!</v>
      </c>
      <c r="Q100" t="e">
        <f t="shared" ca="1" si="13"/>
        <v>#REF!</v>
      </c>
      <c r="R100" t="e">
        <f t="shared" ca="1" si="13"/>
        <v>#REF!</v>
      </c>
      <c r="S100" t="e">
        <f t="shared" ca="1" si="13"/>
        <v>#REF!</v>
      </c>
      <c r="T100" t="e">
        <f t="shared" ca="1" si="13"/>
        <v>#REF!</v>
      </c>
      <c r="U100" t="e">
        <f t="shared" ca="1" si="13"/>
        <v>#REF!</v>
      </c>
      <c r="V100" t="e">
        <f t="shared" ca="1" si="13"/>
        <v>#REF!</v>
      </c>
      <c r="W100" t="e">
        <f t="shared" ca="1" si="13"/>
        <v>#REF!</v>
      </c>
      <c r="X100" t="e">
        <f t="shared" ca="1" si="12"/>
        <v>#REF!</v>
      </c>
      <c r="Y100" t="e">
        <f t="shared" ca="1" si="12"/>
        <v>#REF!</v>
      </c>
      <c r="Z100" t="e">
        <f t="shared" ca="1" si="12"/>
        <v>#REF!</v>
      </c>
      <c r="AA100" t="e">
        <f t="shared" ca="1" si="12"/>
        <v>#REF!</v>
      </c>
    </row>
    <row r="101" spans="1:27" ht="20.100000000000001" customHeight="1" x14ac:dyDescent="0.25">
      <c r="A101" s="22" t="s">
        <v>218</v>
      </c>
      <c r="B101" s="23" t="s">
        <v>124</v>
      </c>
      <c r="C101" s="24" t="s">
        <v>219</v>
      </c>
      <c r="D101" s="25" t="s">
        <v>66</v>
      </c>
      <c r="E101" s="26">
        <v>3100</v>
      </c>
      <c r="F101" s="27">
        <v>14.4</v>
      </c>
      <c r="G101" s="28">
        <v>44640</v>
      </c>
      <c r="H101" s="29" t="e">
        <f t="shared" ca="1" si="13"/>
        <v>#REF!</v>
      </c>
      <c r="I101" s="29" t="e">
        <f t="shared" ca="1" si="13"/>
        <v>#REF!</v>
      </c>
      <c r="J101" s="29" t="e">
        <f t="shared" ca="1" si="13"/>
        <v>#REF!</v>
      </c>
      <c r="K101" s="29" t="e">
        <f t="shared" ca="1" si="13"/>
        <v>#REF!</v>
      </c>
      <c r="L101" s="29" t="e">
        <f t="shared" ca="1" si="13"/>
        <v>#REF!</v>
      </c>
      <c r="M101" s="29" t="e">
        <f t="shared" ca="1" si="13"/>
        <v>#REF!</v>
      </c>
      <c r="N101" s="29" t="e">
        <f t="shared" ca="1" si="13"/>
        <v>#REF!</v>
      </c>
      <c r="O101" s="29" t="e">
        <f t="shared" ca="1" si="13"/>
        <v>#REF!</v>
      </c>
      <c r="P101" s="29" t="e">
        <f t="shared" ca="1" si="13"/>
        <v>#REF!</v>
      </c>
      <c r="Q101" s="29" t="e">
        <f t="shared" ca="1" si="13"/>
        <v>#REF!</v>
      </c>
      <c r="R101" s="29" t="e">
        <f t="shared" ca="1" si="13"/>
        <v>#REF!</v>
      </c>
      <c r="S101" s="29" t="e">
        <f t="shared" ca="1" si="13"/>
        <v>#REF!</v>
      </c>
      <c r="T101" s="29" t="e">
        <f t="shared" ca="1" si="13"/>
        <v>#REF!</v>
      </c>
      <c r="U101" s="29" t="e">
        <f t="shared" ca="1" si="13"/>
        <v>#REF!</v>
      </c>
      <c r="V101" s="29" t="e">
        <f t="shared" ca="1" si="13"/>
        <v>#REF!</v>
      </c>
      <c r="W101" s="29" t="e">
        <f t="shared" ca="1" si="13"/>
        <v>#REF!</v>
      </c>
      <c r="X101" s="29" t="e">
        <f t="shared" ca="1" si="12"/>
        <v>#REF!</v>
      </c>
      <c r="Y101" s="29" t="e">
        <f t="shared" ca="1" si="12"/>
        <v>#REF!</v>
      </c>
      <c r="Z101" s="29" t="e">
        <f t="shared" ca="1" si="12"/>
        <v>#REF!</v>
      </c>
      <c r="AA101" s="29" t="e">
        <f t="shared" ca="1" si="12"/>
        <v>#REF!</v>
      </c>
    </row>
    <row r="102" spans="1:27" ht="20.100000000000001" customHeight="1" x14ac:dyDescent="0.25">
      <c r="A102" s="10" t="s">
        <v>220</v>
      </c>
      <c r="B102" s="16" t="s">
        <v>124</v>
      </c>
      <c r="C102" s="11" t="s">
        <v>221</v>
      </c>
      <c r="D102" s="12" t="s">
        <v>28</v>
      </c>
      <c r="E102" s="13">
        <v>3</v>
      </c>
      <c r="F102" s="14">
        <v>1350</v>
      </c>
      <c r="G102" s="15">
        <v>4050</v>
      </c>
      <c r="H102" t="e">
        <f t="shared" ca="1" si="13"/>
        <v>#REF!</v>
      </c>
      <c r="I102" t="e">
        <f t="shared" ca="1" si="13"/>
        <v>#REF!</v>
      </c>
      <c r="J102" t="e">
        <f t="shared" ca="1" si="13"/>
        <v>#REF!</v>
      </c>
      <c r="K102" t="e">
        <f t="shared" ca="1" si="13"/>
        <v>#REF!</v>
      </c>
      <c r="L102" t="e">
        <f t="shared" ca="1" si="13"/>
        <v>#REF!</v>
      </c>
      <c r="M102" t="e">
        <f t="shared" ca="1" si="13"/>
        <v>#REF!</v>
      </c>
      <c r="N102" t="e">
        <f t="shared" ca="1" si="13"/>
        <v>#REF!</v>
      </c>
      <c r="O102" t="e">
        <f t="shared" ca="1" si="13"/>
        <v>#REF!</v>
      </c>
      <c r="P102" t="e">
        <f t="shared" ca="1" si="13"/>
        <v>#REF!</v>
      </c>
      <c r="Q102" t="e">
        <f t="shared" ca="1" si="13"/>
        <v>#REF!</v>
      </c>
      <c r="R102" t="e">
        <f t="shared" ca="1" si="13"/>
        <v>#REF!</v>
      </c>
      <c r="S102" t="e">
        <f t="shared" ca="1" si="13"/>
        <v>#REF!</v>
      </c>
      <c r="T102" t="e">
        <f t="shared" ca="1" si="13"/>
        <v>#REF!</v>
      </c>
      <c r="U102" t="e">
        <f t="shared" ca="1" si="13"/>
        <v>#REF!</v>
      </c>
      <c r="V102" t="e">
        <f t="shared" ca="1" si="13"/>
        <v>#REF!</v>
      </c>
      <c r="W102" t="e">
        <f t="shared" ca="1" si="13"/>
        <v>#REF!</v>
      </c>
      <c r="X102" t="e">
        <f t="shared" ca="1" si="12"/>
        <v>#REF!</v>
      </c>
      <c r="Y102" t="e">
        <f t="shared" ca="1" si="12"/>
        <v>#REF!</v>
      </c>
      <c r="Z102" t="e">
        <f t="shared" ca="1" si="12"/>
        <v>#REF!</v>
      </c>
      <c r="AA102" t="e">
        <f t="shared" ca="1" si="12"/>
        <v>#REF!</v>
      </c>
    </row>
    <row r="103" spans="1:27" ht="20.100000000000001" customHeight="1" x14ac:dyDescent="0.25">
      <c r="A103" s="22" t="s">
        <v>222</v>
      </c>
      <c r="B103" s="23" t="s">
        <v>124</v>
      </c>
      <c r="C103" s="24" t="s">
        <v>223</v>
      </c>
      <c r="D103" s="25" t="s">
        <v>28</v>
      </c>
      <c r="E103" s="26">
        <v>3</v>
      </c>
      <c r="F103" s="27">
        <v>1710</v>
      </c>
      <c r="G103" s="28">
        <v>5130</v>
      </c>
      <c r="H103" s="29" t="e">
        <f t="shared" ca="1" si="13"/>
        <v>#REF!</v>
      </c>
      <c r="I103" s="29" t="e">
        <f t="shared" ca="1" si="13"/>
        <v>#REF!</v>
      </c>
      <c r="J103" s="29" t="e">
        <f t="shared" ca="1" si="13"/>
        <v>#REF!</v>
      </c>
      <c r="K103" s="29" t="e">
        <f t="shared" ca="1" si="13"/>
        <v>#REF!</v>
      </c>
      <c r="L103" s="29" t="e">
        <f t="shared" ca="1" si="13"/>
        <v>#REF!</v>
      </c>
      <c r="M103" s="29" t="e">
        <f t="shared" ca="1" si="13"/>
        <v>#REF!</v>
      </c>
      <c r="N103" s="29" t="e">
        <f t="shared" ca="1" si="13"/>
        <v>#REF!</v>
      </c>
      <c r="O103" s="29" t="e">
        <f t="shared" ca="1" si="13"/>
        <v>#REF!</v>
      </c>
      <c r="P103" s="29" t="e">
        <f t="shared" ca="1" si="13"/>
        <v>#REF!</v>
      </c>
      <c r="Q103" s="29" t="e">
        <f t="shared" ca="1" si="13"/>
        <v>#REF!</v>
      </c>
      <c r="R103" s="29" t="e">
        <f t="shared" ca="1" si="13"/>
        <v>#REF!</v>
      </c>
      <c r="S103" s="29" t="e">
        <f t="shared" ca="1" si="13"/>
        <v>#REF!</v>
      </c>
      <c r="T103" s="29" t="e">
        <f t="shared" ca="1" si="13"/>
        <v>#REF!</v>
      </c>
      <c r="U103" s="29" t="e">
        <f t="shared" ca="1" si="13"/>
        <v>#REF!</v>
      </c>
      <c r="V103" s="29" t="e">
        <f t="shared" ca="1" si="13"/>
        <v>#REF!</v>
      </c>
      <c r="W103" s="29" t="e">
        <f t="shared" ca="1" si="13"/>
        <v>#REF!</v>
      </c>
      <c r="X103" s="29" t="e">
        <f t="shared" ca="1" si="12"/>
        <v>#REF!</v>
      </c>
      <c r="Y103" s="29" t="e">
        <f t="shared" ca="1" si="12"/>
        <v>#REF!</v>
      </c>
      <c r="Z103" s="29" t="e">
        <f t="shared" ca="1" si="12"/>
        <v>#REF!</v>
      </c>
      <c r="AA103" s="29" t="e">
        <f t="shared" ca="1" si="12"/>
        <v>#REF!</v>
      </c>
    </row>
    <row r="104" spans="1:27" ht="20.100000000000001" customHeight="1" x14ac:dyDescent="0.25">
      <c r="A104" s="10" t="s">
        <v>224</v>
      </c>
      <c r="B104" s="16" t="s">
        <v>136</v>
      </c>
      <c r="C104" s="11" t="s">
        <v>225</v>
      </c>
      <c r="D104" s="12" t="s">
        <v>99</v>
      </c>
      <c r="E104" s="13">
        <v>2500</v>
      </c>
      <c r="F104" s="14">
        <v>8.1</v>
      </c>
      <c r="G104" s="15">
        <v>20250</v>
      </c>
      <c r="H104" t="e">
        <f t="shared" ca="1" si="13"/>
        <v>#REF!</v>
      </c>
      <c r="I104" t="e">
        <f t="shared" ca="1" si="13"/>
        <v>#REF!</v>
      </c>
      <c r="J104" t="e">
        <f t="shared" ca="1" si="13"/>
        <v>#REF!</v>
      </c>
      <c r="K104" t="e">
        <f t="shared" ca="1" si="13"/>
        <v>#REF!</v>
      </c>
      <c r="L104" t="e">
        <f t="shared" ca="1" si="13"/>
        <v>#REF!</v>
      </c>
      <c r="M104" t="e">
        <f t="shared" ca="1" si="13"/>
        <v>#REF!</v>
      </c>
      <c r="N104" t="e">
        <f t="shared" ca="1" si="13"/>
        <v>#REF!</v>
      </c>
      <c r="O104" t="e">
        <f t="shared" ca="1" si="13"/>
        <v>#REF!</v>
      </c>
      <c r="P104" t="e">
        <f t="shared" ca="1" si="13"/>
        <v>#REF!</v>
      </c>
      <c r="Q104" t="e">
        <f t="shared" ca="1" si="13"/>
        <v>#REF!</v>
      </c>
      <c r="R104" t="e">
        <f t="shared" ca="1" si="13"/>
        <v>#REF!</v>
      </c>
      <c r="S104" t="e">
        <f t="shared" ca="1" si="13"/>
        <v>#REF!</v>
      </c>
      <c r="T104" t="e">
        <f t="shared" ca="1" si="13"/>
        <v>#REF!</v>
      </c>
      <c r="U104" t="e">
        <f t="shared" ca="1" si="13"/>
        <v>#REF!</v>
      </c>
      <c r="V104" t="e">
        <f t="shared" ca="1" si="13"/>
        <v>#REF!</v>
      </c>
      <c r="W104" t="e">
        <f t="shared" ca="1" si="13"/>
        <v>#REF!</v>
      </c>
      <c r="X104" t="e">
        <f t="shared" ca="1" si="12"/>
        <v>#REF!</v>
      </c>
      <c r="Y104" t="e">
        <f t="shared" ca="1" si="12"/>
        <v>#REF!</v>
      </c>
      <c r="Z104" t="e">
        <f t="shared" ca="1" si="12"/>
        <v>#REF!</v>
      </c>
      <c r="AA104" t="e">
        <f t="shared" ca="1" si="12"/>
        <v>#REF!</v>
      </c>
    </row>
    <row r="105" spans="1:27" ht="20.100000000000001" customHeight="1" x14ac:dyDescent="0.25">
      <c r="A105" s="22" t="s">
        <v>226</v>
      </c>
      <c r="B105" s="23" t="s">
        <v>136</v>
      </c>
      <c r="C105" s="24" t="s">
        <v>227</v>
      </c>
      <c r="D105" s="25" t="s">
        <v>99</v>
      </c>
      <c r="E105" s="26">
        <v>2500</v>
      </c>
      <c r="F105" s="27">
        <v>27.3</v>
      </c>
      <c r="G105" s="28">
        <v>68250</v>
      </c>
      <c r="H105" s="29" t="e">
        <f t="shared" ca="1" si="13"/>
        <v>#REF!</v>
      </c>
      <c r="I105" s="29" t="e">
        <f t="shared" ca="1" si="13"/>
        <v>#REF!</v>
      </c>
      <c r="J105" s="29" t="e">
        <f t="shared" ca="1" si="13"/>
        <v>#REF!</v>
      </c>
      <c r="K105" s="29" t="e">
        <f t="shared" ca="1" si="13"/>
        <v>#REF!</v>
      </c>
      <c r="L105" s="29" t="e">
        <f t="shared" ca="1" si="13"/>
        <v>#REF!</v>
      </c>
      <c r="M105" s="29" t="e">
        <f t="shared" ca="1" si="13"/>
        <v>#REF!</v>
      </c>
      <c r="N105" s="29" t="e">
        <f t="shared" ca="1" si="13"/>
        <v>#REF!</v>
      </c>
      <c r="O105" s="29" t="e">
        <f t="shared" ca="1" si="13"/>
        <v>#REF!</v>
      </c>
      <c r="P105" s="29" t="e">
        <f t="shared" ca="1" si="13"/>
        <v>#REF!</v>
      </c>
      <c r="Q105" s="29" t="e">
        <f t="shared" ca="1" si="13"/>
        <v>#REF!</v>
      </c>
      <c r="R105" s="29" t="e">
        <f t="shared" ca="1" si="13"/>
        <v>#REF!</v>
      </c>
      <c r="S105" s="29" t="e">
        <f t="shared" ca="1" si="13"/>
        <v>#REF!</v>
      </c>
      <c r="T105" s="29" t="e">
        <f t="shared" ca="1" si="13"/>
        <v>#REF!</v>
      </c>
      <c r="U105" s="29" t="e">
        <f t="shared" ca="1" si="13"/>
        <v>#REF!</v>
      </c>
      <c r="V105" s="29" t="e">
        <f t="shared" ca="1" si="13"/>
        <v>#REF!</v>
      </c>
      <c r="W105" s="29" t="e">
        <f t="shared" ca="1" si="13"/>
        <v>#REF!</v>
      </c>
      <c r="X105" s="29" t="e">
        <f t="shared" ca="1" si="12"/>
        <v>#REF!</v>
      </c>
      <c r="Y105" s="29" t="e">
        <f t="shared" ca="1" si="12"/>
        <v>#REF!</v>
      </c>
      <c r="Z105" s="29" t="e">
        <f t="shared" ca="1" si="12"/>
        <v>#REF!</v>
      </c>
      <c r="AA105" s="29" t="e">
        <f t="shared" ca="1" si="12"/>
        <v>#REF!</v>
      </c>
    </row>
    <row r="106" spans="1:27" ht="20.100000000000001" customHeight="1" x14ac:dyDescent="0.25">
      <c r="A106" s="10" t="s">
        <v>228</v>
      </c>
      <c r="B106" s="16" t="s">
        <v>136</v>
      </c>
      <c r="C106" s="11" t="s">
        <v>229</v>
      </c>
      <c r="D106" s="12" t="s">
        <v>99</v>
      </c>
      <c r="E106" s="13">
        <v>40000</v>
      </c>
      <c r="F106" s="14">
        <v>0.6</v>
      </c>
      <c r="G106" s="15">
        <v>24000</v>
      </c>
      <c r="H106" t="e">
        <f t="shared" ca="1" si="13"/>
        <v>#REF!</v>
      </c>
      <c r="I106" t="e">
        <f t="shared" ca="1" si="13"/>
        <v>#REF!</v>
      </c>
      <c r="J106" t="e">
        <f t="shared" ca="1" si="13"/>
        <v>#REF!</v>
      </c>
      <c r="K106" t="e">
        <f t="shared" ca="1" si="13"/>
        <v>#REF!</v>
      </c>
      <c r="L106" t="e">
        <f t="shared" ca="1" si="13"/>
        <v>#REF!</v>
      </c>
      <c r="M106" t="e">
        <f t="shared" ca="1" si="13"/>
        <v>#REF!</v>
      </c>
      <c r="N106" t="e">
        <f t="shared" ca="1" si="13"/>
        <v>#REF!</v>
      </c>
      <c r="O106" t="e">
        <f t="shared" ca="1" si="13"/>
        <v>#REF!</v>
      </c>
      <c r="P106" t="e">
        <f t="shared" ca="1" si="13"/>
        <v>#REF!</v>
      </c>
      <c r="Q106" t="e">
        <f t="shared" ca="1" si="13"/>
        <v>#REF!</v>
      </c>
      <c r="R106" t="e">
        <f t="shared" ca="1" si="13"/>
        <v>#REF!</v>
      </c>
      <c r="S106" t="e">
        <f t="shared" ca="1" si="13"/>
        <v>#REF!</v>
      </c>
      <c r="T106" t="e">
        <f t="shared" ca="1" si="13"/>
        <v>#REF!</v>
      </c>
      <c r="U106" t="e">
        <f t="shared" ca="1" si="13"/>
        <v>#REF!</v>
      </c>
      <c r="V106" t="e">
        <f t="shared" ca="1" si="13"/>
        <v>#REF!</v>
      </c>
      <c r="W106" t="e">
        <f t="shared" ca="1" si="13"/>
        <v>#REF!</v>
      </c>
      <c r="X106" t="e">
        <f t="shared" ca="1" si="12"/>
        <v>#REF!</v>
      </c>
      <c r="Y106" t="e">
        <f t="shared" ca="1" si="12"/>
        <v>#REF!</v>
      </c>
      <c r="Z106" t="e">
        <f t="shared" ca="1" si="12"/>
        <v>#REF!</v>
      </c>
      <c r="AA106" t="e">
        <f t="shared" ca="1" si="12"/>
        <v>#REF!</v>
      </c>
    </row>
    <row r="107" spans="1:27" ht="20.100000000000001" customHeight="1" x14ac:dyDescent="0.25">
      <c r="A107" s="22" t="s">
        <v>230</v>
      </c>
      <c r="B107" s="23" t="s">
        <v>136</v>
      </c>
      <c r="C107" s="24" t="s">
        <v>231</v>
      </c>
      <c r="D107" s="25" t="s">
        <v>41</v>
      </c>
      <c r="E107" s="26">
        <v>500</v>
      </c>
      <c r="F107" s="27">
        <v>140</v>
      </c>
      <c r="G107" s="28">
        <v>70000</v>
      </c>
      <c r="H107" s="29" t="e">
        <f t="shared" ca="1" si="13"/>
        <v>#REF!</v>
      </c>
      <c r="I107" s="29" t="e">
        <f t="shared" ca="1" si="13"/>
        <v>#REF!</v>
      </c>
      <c r="J107" s="29" t="e">
        <f t="shared" ca="1" si="13"/>
        <v>#REF!</v>
      </c>
      <c r="K107" s="29" t="e">
        <f t="shared" ca="1" si="13"/>
        <v>#REF!</v>
      </c>
      <c r="L107" s="29" t="e">
        <f t="shared" ca="1" si="13"/>
        <v>#REF!</v>
      </c>
      <c r="M107" s="29" t="e">
        <f t="shared" ca="1" si="13"/>
        <v>#REF!</v>
      </c>
      <c r="N107" s="29" t="e">
        <f t="shared" ca="1" si="13"/>
        <v>#REF!</v>
      </c>
      <c r="O107" s="29" t="e">
        <f t="shared" ca="1" si="13"/>
        <v>#REF!</v>
      </c>
      <c r="P107" s="29" t="e">
        <f t="shared" ca="1" si="13"/>
        <v>#REF!</v>
      </c>
      <c r="Q107" s="29" t="e">
        <f t="shared" ca="1" si="13"/>
        <v>#REF!</v>
      </c>
      <c r="R107" s="29" t="e">
        <f t="shared" ca="1" si="13"/>
        <v>#REF!</v>
      </c>
      <c r="S107" s="29" t="e">
        <f t="shared" ca="1" si="13"/>
        <v>#REF!</v>
      </c>
      <c r="T107" s="29" t="e">
        <f t="shared" ca="1" si="13"/>
        <v>#REF!</v>
      </c>
      <c r="U107" s="29" t="e">
        <f t="shared" ca="1" si="13"/>
        <v>#REF!</v>
      </c>
      <c r="V107" s="29" t="e">
        <f t="shared" ca="1" si="13"/>
        <v>#REF!</v>
      </c>
      <c r="W107" s="29" t="e">
        <f t="shared" ref="W107:AA120" ca="1" si="14">INDEX(INDIRECT(W$1&amp;"!Y61:AO85"),MATCH($A107,INDIRECT(W$1&amp;"!Y61:Y85"),0),14)</f>
        <v>#REF!</v>
      </c>
      <c r="X107" s="29" t="e">
        <f t="shared" ca="1" si="14"/>
        <v>#REF!</v>
      </c>
      <c r="Y107" s="29" t="e">
        <f t="shared" ca="1" si="14"/>
        <v>#REF!</v>
      </c>
      <c r="Z107" s="29" t="e">
        <f t="shared" ca="1" si="14"/>
        <v>#REF!</v>
      </c>
      <c r="AA107" s="29" t="e">
        <f t="shared" ca="1" si="14"/>
        <v>#REF!</v>
      </c>
    </row>
    <row r="108" spans="1:27" ht="20.100000000000001" customHeight="1" x14ac:dyDescent="0.25">
      <c r="A108" s="10" t="s">
        <v>232</v>
      </c>
      <c r="B108" s="16" t="s">
        <v>136</v>
      </c>
      <c r="C108" s="11" t="s">
        <v>233</v>
      </c>
      <c r="D108" s="12" t="s">
        <v>41</v>
      </c>
      <c r="E108" s="13">
        <v>2400</v>
      </c>
      <c r="F108" s="14">
        <v>16.899999999999999</v>
      </c>
      <c r="G108" s="15">
        <v>40560</v>
      </c>
      <c r="H108" t="e">
        <f t="shared" ref="H108:W121" ca="1" si="15">INDEX(INDIRECT(H$1&amp;"!Y61:AO85"),MATCH($A108,INDIRECT(H$1&amp;"!Y61:Y85"),0),14)</f>
        <v>#REF!</v>
      </c>
      <c r="I108" t="e">
        <f t="shared" ca="1" si="15"/>
        <v>#REF!</v>
      </c>
      <c r="J108" t="e">
        <f t="shared" ca="1" si="15"/>
        <v>#REF!</v>
      </c>
      <c r="K108" t="e">
        <f t="shared" ca="1" si="15"/>
        <v>#REF!</v>
      </c>
      <c r="L108" t="e">
        <f t="shared" ca="1" si="15"/>
        <v>#REF!</v>
      </c>
      <c r="M108" t="e">
        <f t="shared" ca="1" si="15"/>
        <v>#REF!</v>
      </c>
      <c r="N108" t="e">
        <f t="shared" ca="1" si="15"/>
        <v>#REF!</v>
      </c>
      <c r="O108" t="e">
        <f t="shared" ca="1" si="15"/>
        <v>#REF!</v>
      </c>
      <c r="P108" t="e">
        <f t="shared" ca="1" si="15"/>
        <v>#REF!</v>
      </c>
      <c r="Q108" t="e">
        <f t="shared" ca="1" si="15"/>
        <v>#REF!</v>
      </c>
      <c r="R108" t="e">
        <f t="shared" ca="1" si="15"/>
        <v>#REF!</v>
      </c>
      <c r="S108" t="e">
        <f t="shared" ca="1" si="15"/>
        <v>#REF!</v>
      </c>
      <c r="T108" t="e">
        <f t="shared" ca="1" si="15"/>
        <v>#REF!</v>
      </c>
      <c r="U108" t="e">
        <f t="shared" ca="1" si="15"/>
        <v>#REF!</v>
      </c>
      <c r="V108" t="e">
        <f t="shared" ca="1" si="15"/>
        <v>#REF!</v>
      </c>
      <c r="W108" t="e">
        <f t="shared" ca="1" si="15"/>
        <v>#REF!</v>
      </c>
      <c r="X108" t="e">
        <f t="shared" ca="1" si="14"/>
        <v>#REF!</v>
      </c>
      <c r="Y108" t="e">
        <f t="shared" ca="1" si="14"/>
        <v>#REF!</v>
      </c>
      <c r="Z108" t="e">
        <f t="shared" ca="1" si="14"/>
        <v>#REF!</v>
      </c>
      <c r="AA108" t="e">
        <f t="shared" ca="1" si="14"/>
        <v>#REF!</v>
      </c>
    </row>
    <row r="109" spans="1:27" ht="20.100000000000001" customHeight="1" x14ac:dyDescent="0.25">
      <c r="A109" s="22" t="s">
        <v>234</v>
      </c>
      <c r="B109" s="23"/>
      <c r="C109" s="24" t="s">
        <v>235</v>
      </c>
      <c r="D109" s="25"/>
      <c r="E109" s="26"/>
      <c r="F109" s="27"/>
      <c r="G109" s="28"/>
      <c r="H109" s="29" t="e">
        <f t="shared" ca="1" si="15"/>
        <v>#REF!</v>
      </c>
      <c r="I109" s="29" t="e">
        <f t="shared" ca="1" si="15"/>
        <v>#REF!</v>
      </c>
      <c r="J109" s="29" t="e">
        <f t="shared" ca="1" si="15"/>
        <v>#REF!</v>
      </c>
      <c r="K109" s="29" t="e">
        <f t="shared" ca="1" si="15"/>
        <v>#REF!</v>
      </c>
      <c r="L109" s="29" t="e">
        <f t="shared" ca="1" si="15"/>
        <v>#REF!</v>
      </c>
      <c r="M109" s="29" t="e">
        <f t="shared" ca="1" si="15"/>
        <v>#REF!</v>
      </c>
      <c r="N109" s="29" t="e">
        <f t="shared" ca="1" si="15"/>
        <v>#REF!</v>
      </c>
      <c r="O109" s="29" t="e">
        <f t="shared" ca="1" si="15"/>
        <v>#REF!</v>
      </c>
      <c r="P109" s="29" t="e">
        <f t="shared" ca="1" si="15"/>
        <v>#REF!</v>
      </c>
      <c r="Q109" s="29" t="e">
        <f t="shared" ca="1" si="15"/>
        <v>#REF!</v>
      </c>
      <c r="R109" s="29" t="e">
        <f t="shared" ca="1" si="15"/>
        <v>#REF!</v>
      </c>
      <c r="S109" s="29" t="e">
        <f t="shared" ca="1" si="15"/>
        <v>#REF!</v>
      </c>
      <c r="T109" s="29" t="e">
        <f t="shared" ca="1" si="15"/>
        <v>#REF!</v>
      </c>
      <c r="U109" s="29" t="e">
        <f t="shared" ca="1" si="15"/>
        <v>#REF!</v>
      </c>
      <c r="V109" s="29" t="e">
        <f t="shared" ca="1" si="15"/>
        <v>#REF!</v>
      </c>
      <c r="W109" s="29" t="e">
        <f t="shared" ca="1" si="15"/>
        <v>#REF!</v>
      </c>
      <c r="X109" s="29" t="e">
        <f t="shared" ca="1" si="14"/>
        <v>#REF!</v>
      </c>
      <c r="Y109" s="29" t="e">
        <f t="shared" ca="1" si="14"/>
        <v>#REF!</v>
      </c>
      <c r="Z109" s="29" t="e">
        <f t="shared" ca="1" si="14"/>
        <v>#REF!</v>
      </c>
      <c r="AA109" s="29" t="e">
        <f t="shared" ca="1" si="14"/>
        <v>#REF!</v>
      </c>
    </row>
    <row r="110" spans="1:27" ht="20.100000000000001" customHeight="1" x14ac:dyDescent="0.25">
      <c r="A110" s="10" t="s">
        <v>236</v>
      </c>
      <c r="B110" s="16" t="s">
        <v>124</v>
      </c>
      <c r="C110" s="11" t="s">
        <v>237</v>
      </c>
      <c r="D110" s="12" t="s">
        <v>238</v>
      </c>
      <c r="E110" s="13">
        <v>50</v>
      </c>
      <c r="F110" s="14">
        <v>162</v>
      </c>
      <c r="G110" s="15">
        <v>8100</v>
      </c>
      <c r="H110" t="e">
        <f t="shared" ca="1" si="15"/>
        <v>#REF!</v>
      </c>
      <c r="I110" t="e">
        <f t="shared" ca="1" si="15"/>
        <v>#REF!</v>
      </c>
      <c r="J110" t="e">
        <f t="shared" ca="1" si="15"/>
        <v>#REF!</v>
      </c>
      <c r="K110" t="e">
        <f t="shared" ca="1" si="15"/>
        <v>#REF!</v>
      </c>
      <c r="L110" t="e">
        <f t="shared" ca="1" si="15"/>
        <v>#REF!</v>
      </c>
      <c r="M110" t="e">
        <f t="shared" ca="1" si="15"/>
        <v>#REF!</v>
      </c>
      <c r="N110" t="e">
        <f t="shared" ca="1" si="15"/>
        <v>#REF!</v>
      </c>
      <c r="O110" t="e">
        <f t="shared" ca="1" si="15"/>
        <v>#REF!</v>
      </c>
      <c r="P110" t="e">
        <f t="shared" ca="1" si="15"/>
        <v>#REF!</v>
      </c>
      <c r="Q110" t="e">
        <f t="shared" ca="1" si="15"/>
        <v>#REF!</v>
      </c>
      <c r="R110" t="e">
        <f t="shared" ca="1" si="15"/>
        <v>#REF!</v>
      </c>
      <c r="S110" t="e">
        <f t="shared" ca="1" si="15"/>
        <v>#REF!</v>
      </c>
      <c r="T110" t="e">
        <f t="shared" ca="1" si="15"/>
        <v>#REF!</v>
      </c>
      <c r="U110" t="e">
        <f t="shared" ca="1" si="15"/>
        <v>#REF!</v>
      </c>
      <c r="V110" t="e">
        <f t="shared" ca="1" si="15"/>
        <v>#REF!</v>
      </c>
      <c r="W110" t="e">
        <f t="shared" ca="1" si="15"/>
        <v>#REF!</v>
      </c>
      <c r="X110" t="e">
        <f t="shared" ca="1" si="14"/>
        <v>#REF!</v>
      </c>
      <c r="Y110" t="e">
        <f t="shared" ca="1" si="14"/>
        <v>#REF!</v>
      </c>
      <c r="Z110" t="e">
        <f t="shared" ca="1" si="14"/>
        <v>#REF!</v>
      </c>
      <c r="AA110" t="e">
        <f t="shared" ca="1" si="14"/>
        <v>#REF!</v>
      </c>
    </row>
    <row r="111" spans="1:27" ht="20.100000000000001" customHeight="1" x14ac:dyDescent="0.25">
      <c r="A111" s="22" t="s">
        <v>239</v>
      </c>
      <c r="B111" s="23" t="s">
        <v>124</v>
      </c>
      <c r="C111" s="24" t="s">
        <v>240</v>
      </c>
      <c r="D111" s="25" t="s">
        <v>238</v>
      </c>
      <c r="E111" s="26">
        <v>50</v>
      </c>
      <c r="F111" s="27">
        <v>171</v>
      </c>
      <c r="G111" s="28">
        <v>8550</v>
      </c>
      <c r="H111" s="29" t="e">
        <f t="shared" ca="1" si="15"/>
        <v>#REF!</v>
      </c>
      <c r="I111" s="29" t="e">
        <f t="shared" ca="1" si="15"/>
        <v>#REF!</v>
      </c>
      <c r="J111" s="29" t="e">
        <f t="shared" ca="1" si="15"/>
        <v>#REF!</v>
      </c>
      <c r="K111" s="29" t="e">
        <f t="shared" ca="1" si="15"/>
        <v>#REF!</v>
      </c>
      <c r="L111" s="29" t="e">
        <f t="shared" ca="1" si="15"/>
        <v>#REF!</v>
      </c>
      <c r="M111" s="29" t="e">
        <f t="shared" ca="1" si="15"/>
        <v>#REF!</v>
      </c>
      <c r="N111" s="29" t="e">
        <f t="shared" ca="1" si="15"/>
        <v>#REF!</v>
      </c>
      <c r="O111" s="29" t="e">
        <f t="shared" ca="1" si="15"/>
        <v>#REF!</v>
      </c>
      <c r="P111" s="29" t="e">
        <f t="shared" ca="1" si="15"/>
        <v>#REF!</v>
      </c>
      <c r="Q111" s="29" t="e">
        <f t="shared" ca="1" si="15"/>
        <v>#REF!</v>
      </c>
      <c r="R111" s="29" t="e">
        <f t="shared" ca="1" si="15"/>
        <v>#REF!</v>
      </c>
      <c r="S111" s="29" t="e">
        <f t="shared" ca="1" si="15"/>
        <v>#REF!</v>
      </c>
      <c r="T111" s="29" t="e">
        <f t="shared" ca="1" si="15"/>
        <v>#REF!</v>
      </c>
      <c r="U111" s="29" t="e">
        <f t="shared" ca="1" si="15"/>
        <v>#REF!</v>
      </c>
      <c r="V111" s="29" t="e">
        <f t="shared" ca="1" si="15"/>
        <v>#REF!</v>
      </c>
      <c r="W111" s="29" t="e">
        <f t="shared" ca="1" si="15"/>
        <v>#REF!</v>
      </c>
      <c r="X111" s="29" t="e">
        <f t="shared" ca="1" si="14"/>
        <v>#REF!</v>
      </c>
      <c r="Y111" s="29" t="e">
        <f t="shared" ca="1" si="14"/>
        <v>#REF!</v>
      </c>
      <c r="Z111" s="29" t="e">
        <f t="shared" ca="1" si="14"/>
        <v>#REF!</v>
      </c>
      <c r="AA111" s="29" t="e">
        <f t="shared" ca="1" si="14"/>
        <v>#REF!</v>
      </c>
    </row>
    <row r="112" spans="1:27" ht="20.100000000000001" customHeight="1" x14ac:dyDescent="0.25">
      <c r="A112" s="10" t="s">
        <v>241</v>
      </c>
      <c r="B112" s="16" t="s">
        <v>124</v>
      </c>
      <c r="C112" s="11" t="s">
        <v>242</v>
      </c>
      <c r="D112" s="12" t="s">
        <v>238</v>
      </c>
      <c r="E112" s="13">
        <v>50</v>
      </c>
      <c r="F112" s="14">
        <v>171</v>
      </c>
      <c r="G112" s="15">
        <v>8550</v>
      </c>
      <c r="H112" t="e">
        <f t="shared" ca="1" si="15"/>
        <v>#REF!</v>
      </c>
      <c r="I112" t="e">
        <f t="shared" ca="1" si="15"/>
        <v>#REF!</v>
      </c>
      <c r="J112" t="e">
        <f t="shared" ca="1" si="15"/>
        <v>#REF!</v>
      </c>
      <c r="K112" t="e">
        <f t="shared" ca="1" si="15"/>
        <v>#REF!</v>
      </c>
      <c r="L112" t="e">
        <f t="shared" ca="1" si="15"/>
        <v>#REF!</v>
      </c>
      <c r="M112" t="e">
        <f t="shared" ca="1" si="15"/>
        <v>#REF!</v>
      </c>
      <c r="N112" t="e">
        <f t="shared" ca="1" si="15"/>
        <v>#REF!</v>
      </c>
      <c r="O112" t="e">
        <f t="shared" ca="1" si="15"/>
        <v>#REF!</v>
      </c>
      <c r="P112" t="e">
        <f t="shared" ca="1" si="15"/>
        <v>#REF!</v>
      </c>
      <c r="Q112" t="e">
        <f t="shared" ca="1" si="15"/>
        <v>#REF!</v>
      </c>
      <c r="R112" t="e">
        <f t="shared" ca="1" si="15"/>
        <v>#REF!</v>
      </c>
      <c r="S112" t="e">
        <f t="shared" ca="1" si="15"/>
        <v>#REF!</v>
      </c>
      <c r="T112" t="e">
        <f t="shared" ca="1" si="15"/>
        <v>#REF!</v>
      </c>
      <c r="U112" t="e">
        <f t="shared" ca="1" si="15"/>
        <v>#REF!</v>
      </c>
      <c r="V112" t="e">
        <f t="shared" ca="1" si="15"/>
        <v>#REF!</v>
      </c>
      <c r="W112" t="e">
        <f t="shared" ca="1" si="15"/>
        <v>#REF!</v>
      </c>
      <c r="X112" t="e">
        <f t="shared" ca="1" si="14"/>
        <v>#REF!</v>
      </c>
      <c r="Y112" t="e">
        <f t="shared" ca="1" si="14"/>
        <v>#REF!</v>
      </c>
      <c r="Z112" t="e">
        <f t="shared" ca="1" si="14"/>
        <v>#REF!</v>
      </c>
      <c r="AA112" t="e">
        <f t="shared" ca="1" si="14"/>
        <v>#REF!</v>
      </c>
    </row>
    <row r="113" spans="1:27" ht="20.100000000000001" customHeight="1" x14ac:dyDescent="0.25">
      <c r="A113" s="22" t="s">
        <v>243</v>
      </c>
      <c r="B113" s="23" t="s">
        <v>124</v>
      </c>
      <c r="C113" s="24" t="s">
        <v>244</v>
      </c>
      <c r="D113" s="25" t="s">
        <v>238</v>
      </c>
      <c r="E113" s="26">
        <v>50</v>
      </c>
      <c r="F113" s="27">
        <v>162</v>
      </c>
      <c r="G113" s="28">
        <v>8100</v>
      </c>
      <c r="H113" s="29" t="e">
        <f t="shared" ca="1" si="15"/>
        <v>#REF!</v>
      </c>
      <c r="I113" s="29" t="e">
        <f t="shared" ca="1" si="15"/>
        <v>#REF!</v>
      </c>
      <c r="J113" s="29" t="e">
        <f t="shared" ca="1" si="15"/>
        <v>#REF!</v>
      </c>
      <c r="K113" s="29" t="e">
        <f t="shared" ca="1" si="15"/>
        <v>#REF!</v>
      </c>
      <c r="L113" s="29" t="e">
        <f t="shared" ca="1" si="15"/>
        <v>#REF!</v>
      </c>
      <c r="M113" s="29" t="e">
        <f t="shared" ca="1" si="15"/>
        <v>#REF!</v>
      </c>
      <c r="N113" s="29" t="e">
        <f t="shared" ca="1" si="15"/>
        <v>#REF!</v>
      </c>
      <c r="O113" s="29" t="e">
        <f t="shared" ca="1" si="15"/>
        <v>#REF!</v>
      </c>
      <c r="P113" s="29" t="e">
        <f t="shared" ca="1" si="15"/>
        <v>#REF!</v>
      </c>
      <c r="Q113" s="29" t="e">
        <f t="shared" ca="1" si="15"/>
        <v>#REF!</v>
      </c>
      <c r="R113" s="29" t="e">
        <f t="shared" ca="1" si="15"/>
        <v>#REF!</v>
      </c>
      <c r="S113" s="29" t="e">
        <f t="shared" ca="1" si="15"/>
        <v>#REF!</v>
      </c>
      <c r="T113" s="29" t="e">
        <f t="shared" ca="1" si="15"/>
        <v>#REF!</v>
      </c>
      <c r="U113" s="29" t="e">
        <f t="shared" ca="1" si="15"/>
        <v>#REF!</v>
      </c>
      <c r="V113" s="29" t="e">
        <f t="shared" ca="1" si="15"/>
        <v>#REF!</v>
      </c>
      <c r="W113" s="29" t="e">
        <f t="shared" ca="1" si="15"/>
        <v>#REF!</v>
      </c>
      <c r="X113" s="29" t="e">
        <f t="shared" ca="1" si="14"/>
        <v>#REF!</v>
      </c>
      <c r="Y113" s="29" t="e">
        <f t="shared" ca="1" si="14"/>
        <v>#REF!</v>
      </c>
      <c r="Z113" s="29" t="e">
        <f t="shared" ca="1" si="14"/>
        <v>#REF!</v>
      </c>
      <c r="AA113" s="29" t="e">
        <f t="shared" ca="1" si="14"/>
        <v>#REF!</v>
      </c>
    </row>
    <row r="114" spans="1:27" ht="20.100000000000001" customHeight="1" x14ac:dyDescent="0.25">
      <c r="A114" s="10" t="s">
        <v>245</v>
      </c>
      <c r="B114" s="16" t="s">
        <v>124</v>
      </c>
      <c r="C114" s="11" t="s">
        <v>246</v>
      </c>
      <c r="D114" s="12" t="s">
        <v>238</v>
      </c>
      <c r="E114" s="13">
        <v>300</v>
      </c>
      <c r="F114" s="14">
        <v>3.4</v>
      </c>
      <c r="G114" s="15">
        <v>1020</v>
      </c>
      <c r="H114" t="e">
        <f t="shared" ca="1" si="15"/>
        <v>#REF!</v>
      </c>
      <c r="I114" t="e">
        <f t="shared" ca="1" si="15"/>
        <v>#REF!</v>
      </c>
      <c r="J114" t="e">
        <f t="shared" ca="1" si="15"/>
        <v>#REF!</v>
      </c>
      <c r="K114" t="e">
        <f t="shared" ca="1" si="15"/>
        <v>#REF!</v>
      </c>
      <c r="L114" t="e">
        <f t="shared" ca="1" si="15"/>
        <v>#REF!</v>
      </c>
      <c r="M114" t="e">
        <f t="shared" ca="1" si="15"/>
        <v>#REF!</v>
      </c>
      <c r="N114" t="e">
        <f t="shared" ca="1" si="15"/>
        <v>#REF!</v>
      </c>
      <c r="O114" t="e">
        <f t="shared" ca="1" si="15"/>
        <v>#REF!</v>
      </c>
      <c r="P114" t="e">
        <f t="shared" ca="1" si="15"/>
        <v>#REF!</v>
      </c>
      <c r="Q114" t="e">
        <f t="shared" ca="1" si="15"/>
        <v>#REF!</v>
      </c>
      <c r="R114" t="e">
        <f t="shared" ca="1" si="15"/>
        <v>#REF!</v>
      </c>
      <c r="S114" t="e">
        <f t="shared" ca="1" si="15"/>
        <v>#REF!</v>
      </c>
      <c r="T114" t="e">
        <f t="shared" ca="1" si="15"/>
        <v>#REF!</v>
      </c>
      <c r="U114" t="e">
        <f t="shared" ca="1" si="15"/>
        <v>#REF!</v>
      </c>
      <c r="V114" t="e">
        <f t="shared" ca="1" si="15"/>
        <v>#REF!</v>
      </c>
      <c r="W114" t="e">
        <f t="shared" ca="1" si="15"/>
        <v>#REF!</v>
      </c>
      <c r="X114" t="e">
        <f t="shared" ca="1" si="14"/>
        <v>#REF!</v>
      </c>
      <c r="Y114" t="e">
        <f t="shared" ca="1" si="14"/>
        <v>#REF!</v>
      </c>
      <c r="Z114" t="e">
        <f t="shared" ca="1" si="14"/>
        <v>#REF!</v>
      </c>
      <c r="AA114" t="e">
        <f t="shared" ca="1" si="14"/>
        <v>#REF!</v>
      </c>
    </row>
    <row r="115" spans="1:27" ht="20.100000000000001" customHeight="1" x14ac:dyDescent="0.25">
      <c r="A115" s="22" t="s">
        <v>247</v>
      </c>
      <c r="B115" s="23" t="s">
        <v>124</v>
      </c>
      <c r="C115" s="24" t="s">
        <v>248</v>
      </c>
      <c r="D115" s="25" t="s">
        <v>238</v>
      </c>
      <c r="E115" s="26">
        <v>300</v>
      </c>
      <c r="F115" s="27">
        <v>4.2</v>
      </c>
      <c r="G115" s="28">
        <v>1260</v>
      </c>
      <c r="H115" s="29" t="e">
        <f t="shared" ca="1" si="15"/>
        <v>#REF!</v>
      </c>
      <c r="I115" s="29" t="e">
        <f t="shared" ca="1" si="15"/>
        <v>#REF!</v>
      </c>
      <c r="J115" s="29" t="e">
        <f t="shared" ca="1" si="15"/>
        <v>#REF!</v>
      </c>
      <c r="K115" s="29" t="e">
        <f t="shared" ca="1" si="15"/>
        <v>#REF!</v>
      </c>
      <c r="L115" s="29" t="e">
        <f t="shared" ca="1" si="15"/>
        <v>#REF!</v>
      </c>
      <c r="M115" s="29" t="e">
        <f t="shared" ca="1" si="15"/>
        <v>#REF!</v>
      </c>
      <c r="N115" s="29" t="e">
        <f t="shared" ca="1" si="15"/>
        <v>#REF!</v>
      </c>
      <c r="O115" s="29" t="e">
        <f t="shared" ca="1" si="15"/>
        <v>#REF!</v>
      </c>
      <c r="P115" s="29" t="e">
        <f t="shared" ca="1" si="15"/>
        <v>#REF!</v>
      </c>
      <c r="Q115" s="29" t="e">
        <f t="shared" ca="1" si="15"/>
        <v>#REF!</v>
      </c>
      <c r="R115" s="29" t="e">
        <f t="shared" ca="1" si="15"/>
        <v>#REF!</v>
      </c>
      <c r="S115" s="29" t="e">
        <f t="shared" ca="1" si="15"/>
        <v>#REF!</v>
      </c>
      <c r="T115" s="29" t="e">
        <f t="shared" ca="1" si="15"/>
        <v>#REF!</v>
      </c>
      <c r="U115" s="29" t="e">
        <f t="shared" ca="1" si="15"/>
        <v>#REF!</v>
      </c>
      <c r="V115" s="29" t="e">
        <f t="shared" ca="1" si="15"/>
        <v>#REF!</v>
      </c>
      <c r="W115" s="29" t="e">
        <f t="shared" ca="1" si="15"/>
        <v>#REF!</v>
      </c>
      <c r="X115" s="29" t="e">
        <f t="shared" ca="1" si="14"/>
        <v>#REF!</v>
      </c>
      <c r="Y115" s="29" t="e">
        <f t="shared" ca="1" si="14"/>
        <v>#REF!</v>
      </c>
      <c r="Z115" s="29" t="e">
        <f t="shared" ca="1" si="14"/>
        <v>#REF!</v>
      </c>
      <c r="AA115" s="29" t="e">
        <f t="shared" ca="1" si="14"/>
        <v>#REF!</v>
      </c>
    </row>
    <row r="116" spans="1:27" ht="20.100000000000001" customHeight="1" x14ac:dyDescent="0.25">
      <c r="A116" s="10" t="s">
        <v>249</v>
      </c>
      <c r="B116" s="16" t="s">
        <v>124</v>
      </c>
      <c r="C116" s="11" t="s">
        <v>250</v>
      </c>
      <c r="D116" s="12" t="s">
        <v>41</v>
      </c>
      <c r="E116" s="13">
        <v>2700</v>
      </c>
      <c r="F116" s="14">
        <v>4.0999999999999996</v>
      </c>
      <c r="G116" s="15">
        <v>11069.999999999998</v>
      </c>
      <c r="H116" t="e">
        <f t="shared" ca="1" si="15"/>
        <v>#REF!</v>
      </c>
      <c r="I116" t="e">
        <f t="shared" ca="1" si="15"/>
        <v>#REF!</v>
      </c>
      <c r="J116" t="e">
        <f t="shared" ca="1" si="15"/>
        <v>#REF!</v>
      </c>
      <c r="K116" t="e">
        <f t="shared" ca="1" si="15"/>
        <v>#REF!</v>
      </c>
      <c r="L116" t="e">
        <f t="shared" ca="1" si="15"/>
        <v>#REF!</v>
      </c>
      <c r="M116" t="e">
        <f t="shared" ca="1" si="15"/>
        <v>#REF!</v>
      </c>
      <c r="N116" t="e">
        <f t="shared" ca="1" si="15"/>
        <v>#REF!</v>
      </c>
      <c r="O116" t="e">
        <f t="shared" ca="1" si="15"/>
        <v>#REF!</v>
      </c>
      <c r="P116" t="e">
        <f t="shared" ca="1" si="15"/>
        <v>#REF!</v>
      </c>
      <c r="Q116" t="e">
        <f t="shared" ca="1" si="15"/>
        <v>#REF!</v>
      </c>
      <c r="R116" t="e">
        <f t="shared" ca="1" si="15"/>
        <v>#REF!</v>
      </c>
      <c r="S116" t="e">
        <f t="shared" ca="1" si="15"/>
        <v>#REF!</v>
      </c>
      <c r="T116" t="e">
        <f t="shared" ca="1" si="15"/>
        <v>#REF!</v>
      </c>
      <c r="U116" t="e">
        <f t="shared" ca="1" si="15"/>
        <v>#REF!</v>
      </c>
      <c r="V116" t="e">
        <f t="shared" ca="1" si="15"/>
        <v>#REF!</v>
      </c>
      <c r="W116" t="e">
        <f t="shared" ca="1" si="15"/>
        <v>#REF!</v>
      </c>
      <c r="X116" t="e">
        <f t="shared" ca="1" si="14"/>
        <v>#REF!</v>
      </c>
      <c r="Y116" t="e">
        <f t="shared" ca="1" si="14"/>
        <v>#REF!</v>
      </c>
      <c r="Z116" t="e">
        <f t="shared" ca="1" si="14"/>
        <v>#REF!</v>
      </c>
      <c r="AA116" t="e">
        <f t="shared" ca="1" si="14"/>
        <v>#REF!</v>
      </c>
    </row>
    <row r="117" spans="1:27" ht="20.100000000000001" customHeight="1" x14ac:dyDescent="0.25">
      <c r="A117" s="22"/>
      <c r="B117" s="23"/>
      <c r="C117" s="24" t="s">
        <v>251</v>
      </c>
      <c r="D117" s="25"/>
      <c r="E117" s="26"/>
      <c r="F117" s="27"/>
      <c r="G117" s="28"/>
      <c r="H117" s="29" t="e">
        <f t="shared" ca="1" si="15"/>
        <v>#REF!</v>
      </c>
      <c r="I117" s="29" t="e">
        <f t="shared" ca="1" si="15"/>
        <v>#REF!</v>
      </c>
      <c r="J117" s="29" t="e">
        <f t="shared" ca="1" si="15"/>
        <v>#REF!</v>
      </c>
      <c r="K117" s="29" t="e">
        <f t="shared" ca="1" si="15"/>
        <v>#REF!</v>
      </c>
      <c r="L117" s="29" t="e">
        <f t="shared" ca="1" si="15"/>
        <v>#REF!</v>
      </c>
      <c r="M117" s="29" t="e">
        <f t="shared" ca="1" si="15"/>
        <v>#REF!</v>
      </c>
      <c r="N117" s="29" t="e">
        <f t="shared" ca="1" si="15"/>
        <v>#REF!</v>
      </c>
      <c r="O117" s="29" t="e">
        <f t="shared" ca="1" si="15"/>
        <v>#REF!</v>
      </c>
      <c r="P117" s="29" t="e">
        <f t="shared" ca="1" si="15"/>
        <v>#REF!</v>
      </c>
      <c r="Q117" s="29" t="e">
        <f t="shared" ca="1" si="15"/>
        <v>#REF!</v>
      </c>
      <c r="R117" s="29" t="e">
        <f t="shared" ca="1" si="15"/>
        <v>#REF!</v>
      </c>
      <c r="S117" s="29" t="e">
        <f t="shared" ca="1" si="15"/>
        <v>#REF!</v>
      </c>
      <c r="T117" s="29" t="e">
        <f t="shared" ca="1" si="15"/>
        <v>#REF!</v>
      </c>
      <c r="U117" s="29" t="e">
        <f t="shared" ca="1" si="15"/>
        <v>#REF!</v>
      </c>
      <c r="V117" s="29" t="e">
        <f t="shared" ca="1" si="15"/>
        <v>#REF!</v>
      </c>
      <c r="W117" s="29" t="e">
        <f t="shared" ca="1" si="15"/>
        <v>#REF!</v>
      </c>
      <c r="X117" s="29" t="e">
        <f t="shared" ca="1" si="14"/>
        <v>#REF!</v>
      </c>
      <c r="Y117" s="29" t="e">
        <f t="shared" ca="1" si="14"/>
        <v>#REF!</v>
      </c>
      <c r="Z117" s="29" t="e">
        <f t="shared" ca="1" si="14"/>
        <v>#REF!</v>
      </c>
      <c r="AA117" s="29" t="e">
        <f t="shared" ca="1" si="14"/>
        <v>#REF!</v>
      </c>
    </row>
    <row r="118" spans="1:27" ht="20.100000000000001" customHeight="1" x14ac:dyDescent="0.25">
      <c r="A118" s="10" t="s">
        <v>252</v>
      </c>
      <c r="B118" s="16"/>
      <c r="C118" s="11" t="s">
        <v>253</v>
      </c>
      <c r="D118" s="12"/>
      <c r="E118" s="13"/>
      <c r="F118" s="14"/>
      <c r="G118" s="15"/>
      <c r="H118" t="e">
        <f t="shared" ca="1" si="15"/>
        <v>#REF!</v>
      </c>
      <c r="I118" t="e">
        <f t="shared" ca="1" si="15"/>
        <v>#REF!</v>
      </c>
      <c r="J118" t="e">
        <f t="shared" ca="1" si="15"/>
        <v>#REF!</v>
      </c>
      <c r="K118" t="e">
        <f t="shared" ca="1" si="15"/>
        <v>#REF!</v>
      </c>
      <c r="L118" t="e">
        <f t="shared" ca="1" si="15"/>
        <v>#REF!</v>
      </c>
      <c r="M118" t="e">
        <f t="shared" ca="1" si="15"/>
        <v>#REF!</v>
      </c>
      <c r="N118" t="e">
        <f t="shared" ca="1" si="15"/>
        <v>#REF!</v>
      </c>
      <c r="O118" t="e">
        <f t="shared" ca="1" si="15"/>
        <v>#REF!</v>
      </c>
      <c r="P118" t="e">
        <f t="shared" ca="1" si="15"/>
        <v>#REF!</v>
      </c>
      <c r="Q118" t="e">
        <f t="shared" ca="1" si="15"/>
        <v>#REF!</v>
      </c>
      <c r="R118" t="e">
        <f t="shared" ca="1" si="15"/>
        <v>#REF!</v>
      </c>
      <c r="S118" t="e">
        <f t="shared" ca="1" si="15"/>
        <v>#REF!</v>
      </c>
      <c r="T118" t="e">
        <f t="shared" ca="1" si="15"/>
        <v>#REF!</v>
      </c>
      <c r="U118" t="e">
        <f t="shared" ca="1" si="15"/>
        <v>#REF!</v>
      </c>
      <c r="V118" t="e">
        <f t="shared" ca="1" si="15"/>
        <v>#REF!</v>
      </c>
      <c r="W118" t="e">
        <f t="shared" ca="1" si="15"/>
        <v>#REF!</v>
      </c>
      <c r="X118" t="e">
        <f t="shared" ca="1" si="14"/>
        <v>#REF!</v>
      </c>
      <c r="Y118" t="e">
        <f t="shared" ca="1" si="14"/>
        <v>#REF!</v>
      </c>
      <c r="Z118" t="e">
        <f t="shared" ca="1" si="14"/>
        <v>#REF!</v>
      </c>
      <c r="AA118" t="e">
        <f t="shared" ca="1" si="14"/>
        <v>#REF!</v>
      </c>
    </row>
    <row r="119" spans="1:27" ht="20.100000000000001" customHeight="1" x14ac:dyDescent="0.25">
      <c r="A119" s="22" t="s">
        <v>254</v>
      </c>
      <c r="B119" s="23" t="s">
        <v>255</v>
      </c>
      <c r="C119" s="24" t="s">
        <v>256</v>
      </c>
      <c r="D119" s="25" t="s">
        <v>66</v>
      </c>
      <c r="E119" s="26">
        <v>2500</v>
      </c>
      <c r="F119" s="27">
        <v>7.2</v>
      </c>
      <c r="G119" s="28">
        <v>18000</v>
      </c>
      <c r="H119" s="29" t="e">
        <f t="shared" ca="1" si="15"/>
        <v>#REF!</v>
      </c>
      <c r="I119" s="29" t="e">
        <f t="shared" ca="1" si="15"/>
        <v>#REF!</v>
      </c>
      <c r="J119" s="29" t="e">
        <f t="shared" ca="1" si="15"/>
        <v>#REF!</v>
      </c>
      <c r="K119" s="29" t="e">
        <f t="shared" ca="1" si="15"/>
        <v>#REF!</v>
      </c>
      <c r="L119" s="29" t="e">
        <f t="shared" ca="1" si="15"/>
        <v>#REF!</v>
      </c>
      <c r="M119" s="29" t="e">
        <f t="shared" ca="1" si="15"/>
        <v>#REF!</v>
      </c>
      <c r="N119" s="29" t="e">
        <f t="shared" ca="1" si="15"/>
        <v>#REF!</v>
      </c>
      <c r="O119" s="29" t="e">
        <f t="shared" ca="1" si="15"/>
        <v>#REF!</v>
      </c>
      <c r="P119" s="29" t="e">
        <f t="shared" ca="1" si="15"/>
        <v>#REF!</v>
      </c>
      <c r="Q119" s="29" t="e">
        <f t="shared" ca="1" si="15"/>
        <v>#REF!</v>
      </c>
      <c r="R119" s="29" t="e">
        <f t="shared" ca="1" si="15"/>
        <v>#REF!</v>
      </c>
      <c r="S119" s="29" t="e">
        <f t="shared" ca="1" si="15"/>
        <v>#REF!</v>
      </c>
      <c r="T119" s="29" t="e">
        <f t="shared" ca="1" si="15"/>
        <v>#REF!</v>
      </c>
      <c r="U119" s="29" t="e">
        <f t="shared" ca="1" si="15"/>
        <v>#REF!</v>
      </c>
      <c r="V119" s="29" t="e">
        <f t="shared" ca="1" si="15"/>
        <v>#REF!</v>
      </c>
      <c r="W119" s="29" t="e">
        <f t="shared" ca="1" si="15"/>
        <v>#REF!</v>
      </c>
      <c r="X119" s="29" t="e">
        <f t="shared" ca="1" si="14"/>
        <v>#REF!</v>
      </c>
      <c r="Y119" s="29" t="e">
        <f t="shared" ca="1" si="14"/>
        <v>#REF!</v>
      </c>
      <c r="Z119" s="29" t="e">
        <f t="shared" ca="1" si="14"/>
        <v>#REF!</v>
      </c>
      <c r="AA119" s="29" t="e">
        <f t="shared" ca="1" si="14"/>
        <v>#REF!</v>
      </c>
    </row>
    <row r="120" spans="1:27" ht="20.100000000000001" customHeight="1" x14ac:dyDescent="0.25">
      <c r="A120" s="10" t="s">
        <v>257</v>
      </c>
      <c r="B120" s="16" t="s">
        <v>255</v>
      </c>
      <c r="C120" s="11" t="s">
        <v>258</v>
      </c>
      <c r="D120" s="12" t="s">
        <v>66</v>
      </c>
      <c r="E120" s="13">
        <v>1100</v>
      </c>
      <c r="F120" s="14">
        <v>50</v>
      </c>
      <c r="G120" s="15">
        <v>55000</v>
      </c>
      <c r="H120" t="e">
        <f t="shared" ca="1" si="15"/>
        <v>#REF!</v>
      </c>
      <c r="I120" t="e">
        <f t="shared" ca="1" si="15"/>
        <v>#REF!</v>
      </c>
      <c r="J120" t="e">
        <f t="shared" ca="1" si="15"/>
        <v>#REF!</v>
      </c>
      <c r="K120" t="e">
        <f t="shared" ca="1" si="15"/>
        <v>#REF!</v>
      </c>
      <c r="L120" t="e">
        <f t="shared" ca="1" si="15"/>
        <v>#REF!</v>
      </c>
      <c r="M120" t="e">
        <f t="shared" ca="1" si="15"/>
        <v>#REF!</v>
      </c>
      <c r="N120" t="e">
        <f t="shared" ca="1" si="15"/>
        <v>#REF!</v>
      </c>
      <c r="O120" t="e">
        <f t="shared" ca="1" si="15"/>
        <v>#REF!</v>
      </c>
      <c r="P120" t="e">
        <f t="shared" ca="1" si="15"/>
        <v>#REF!</v>
      </c>
      <c r="Q120" t="e">
        <f t="shared" ca="1" si="15"/>
        <v>#REF!</v>
      </c>
      <c r="R120" t="e">
        <f t="shared" ca="1" si="15"/>
        <v>#REF!</v>
      </c>
      <c r="S120" t="e">
        <f t="shared" ca="1" si="15"/>
        <v>#REF!</v>
      </c>
      <c r="T120" t="e">
        <f t="shared" ca="1" si="15"/>
        <v>#REF!</v>
      </c>
      <c r="U120" t="e">
        <f t="shared" ca="1" si="15"/>
        <v>#REF!</v>
      </c>
      <c r="V120" t="e">
        <f t="shared" ca="1" si="15"/>
        <v>#REF!</v>
      </c>
      <c r="W120" t="e">
        <f t="shared" ca="1" si="15"/>
        <v>#REF!</v>
      </c>
      <c r="X120" t="e">
        <f t="shared" ca="1" si="14"/>
        <v>#REF!</v>
      </c>
      <c r="Y120" t="e">
        <f t="shared" ca="1" si="14"/>
        <v>#REF!</v>
      </c>
      <c r="Z120" t="e">
        <f t="shared" ca="1" si="14"/>
        <v>#REF!</v>
      </c>
      <c r="AA120" t="e">
        <f t="shared" ca="1" si="14"/>
        <v>#REF!</v>
      </c>
    </row>
    <row r="121" spans="1:27" ht="20.100000000000001" customHeight="1" x14ac:dyDescent="0.25">
      <c r="A121" s="22" t="s">
        <v>259</v>
      </c>
      <c r="B121" s="23"/>
      <c r="C121" s="24" t="s">
        <v>260</v>
      </c>
      <c r="D121" s="25"/>
      <c r="E121" s="26"/>
      <c r="F121" s="27"/>
      <c r="G121" s="28"/>
      <c r="H121" s="29" t="e">
        <f t="shared" ca="1" si="15"/>
        <v>#REF!</v>
      </c>
      <c r="I121" s="29" t="e">
        <f t="shared" ca="1" si="15"/>
        <v>#REF!</v>
      </c>
      <c r="J121" s="29" t="e">
        <f t="shared" ca="1" si="15"/>
        <v>#REF!</v>
      </c>
      <c r="K121" s="29" t="e">
        <f t="shared" ca="1" si="15"/>
        <v>#REF!</v>
      </c>
      <c r="L121" s="29" t="e">
        <f t="shared" ca="1" si="15"/>
        <v>#REF!</v>
      </c>
      <c r="M121" s="29" t="e">
        <f t="shared" ca="1" si="15"/>
        <v>#REF!</v>
      </c>
      <c r="N121" s="29" t="e">
        <f t="shared" ca="1" si="15"/>
        <v>#REF!</v>
      </c>
      <c r="O121" s="29" t="e">
        <f t="shared" ca="1" si="15"/>
        <v>#REF!</v>
      </c>
      <c r="P121" s="29" t="e">
        <f t="shared" ca="1" si="15"/>
        <v>#REF!</v>
      </c>
      <c r="Q121" s="29" t="e">
        <f t="shared" ca="1" si="15"/>
        <v>#REF!</v>
      </c>
      <c r="R121" s="29" t="e">
        <f t="shared" ca="1" si="15"/>
        <v>#REF!</v>
      </c>
      <c r="S121" s="29" t="e">
        <f t="shared" ca="1" si="15"/>
        <v>#REF!</v>
      </c>
      <c r="T121" s="29" t="e">
        <f t="shared" ca="1" si="15"/>
        <v>#REF!</v>
      </c>
      <c r="U121" s="29" t="e">
        <f t="shared" ca="1" si="15"/>
        <v>#REF!</v>
      </c>
      <c r="V121" s="29" t="e">
        <f t="shared" ca="1" si="15"/>
        <v>#REF!</v>
      </c>
      <c r="W121" s="29" t="e">
        <f t="shared" ref="W121:AA136" ca="1" si="16">INDEX(INDIRECT(W$1&amp;"!Y61:AO85"),MATCH($A121,INDIRECT(W$1&amp;"!Y61:Y85"),0),14)</f>
        <v>#REF!</v>
      </c>
      <c r="X121" s="29" t="e">
        <f t="shared" ca="1" si="16"/>
        <v>#REF!</v>
      </c>
      <c r="Y121" s="29" t="e">
        <f t="shared" ca="1" si="16"/>
        <v>#REF!</v>
      </c>
      <c r="Z121" s="29" t="e">
        <f t="shared" ca="1" si="16"/>
        <v>#REF!</v>
      </c>
      <c r="AA121" s="29" t="e">
        <f t="shared" ca="1" si="16"/>
        <v>#REF!</v>
      </c>
    </row>
    <row r="122" spans="1:27" ht="20.100000000000001" customHeight="1" x14ac:dyDescent="0.25">
      <c r="A122" s="10" t="s">
        <v>261</v>
      </c>
      <c r="B122" s="16" t="s">
        <v>255</v>
      </c>
      <c r="C122" s="11" t="s">
        <v>262</v>
      </c>
      <c r="D122" s="12" t="s">
        <v>66</v>
      </c>
      <c r="E122" s="13">
        <v>370</v>
      </c>
      <c r="F122" s="14">
        <v>5.9</v>
      </c>
      <c r="G122" s="15">
        <v>2183</v>
      </c>
      <c r="H122" t="e">
        <f t="shared" ref="H122:W137" ca="1" si="17">INDEX(INDIRECT(H$1&amp;"!Y61:AO85"),MATCH($A122,INDIRECT(H$1&amp;"!Y61:Y85"),0),14)</f>
        <v>#REF!</v>
      </c>
      <c r="I122" t="e">
        <f t="shared" ca="1" si="17"/>
        <v>#REF!</v>
      </c>
      <c r="J122" t="e">
        <f t="shared" ca="1" si="17"/>
        <v>#REF!</v>
      </c>
      <c r="K122" t="e">
        <f t="shared" ca="1" si="17"/>
        <v>#REF!</v>
      </c>
      <c r="L122" t="e">
        <f t="shared" ca="1" si="17"/>
        <v>#REF!</v>
      </c>
      <c r="M122" t="e">
        <f t="shared" ca="1" si="17"/>
        <v>#REF!</v>
      </c>
      <c r="N122" t="e">
        <f t="shared" ca="1" si="17"/>
        <v>#REF!</v>
      </c>
      <c r="O122" t="e">
        <f t="shared" ca="1" si="17"/>
        <v>#REF!</v>
      </c>
      <c r="P122" t="e">
        <f t="shared" ca="1" si="17"/>
        <v>#REF!</v>
      </c>
      <c r="Q122" t="e">
        <f t="shared" ca="1" si="17"/>
        <v>#REF!</v>
      </c>
      <c r="R122" t="e">
        <f t="shared" ca="1" si="17"/>
        <v>#REF!</v>
      </c>
      <c r="S122" t="e">
        <f t="shared" ca="1" si="17"/>
        <v>#REF!</v>
      </c>
      <c r="T122" t="e">
        <f t="shared" ca="1" si="17"/>
        <v>#REF!</v>
      </c>
      <c r="U122" t="e">
        <f t="shared" ca="1" si="17"/>
        <v>#REF!</v>
      </c>
      <c r="V122" t="e">
        <f t="shared" ca="1" si="17"/>
        <v>#REF!</v>
      </c>
      <c r="W122" t="e">
        <f t="shared" ca="1" si="17"/>
        <v>#REF!</v>
      </c>
      <c r="X122" t="e">
        <f t="shared" ca="1" si="16"/>
        <v>#REF!</v>
      </c>
      <c r="Y122" t="e">
        <f t="shared" ca="1" si="16"/>
        <v>#REF!</v>
      </c>
      <c r="Z122" t="e">
        <f t="shared" ca="1" si="16"/>
        <v>#REF!</v>
      </c>
      <c r="AA122" t="e">
        <f t="shared" ca="1" si="16"/>
        <v>#REF!</v>
      </c>
    </row>
    <row r="123" spans="1:27" ht="20.100000000000001" customHeight="1" x14ac:dyDescent="0.25">
      <c r="A123" s="22" t="s">
        <v>263</v>
      </c>
      <c r="B123" s="23" t="s">
        <v>255</v>
      </c>
      <c r="C123" s="24" t="s">
        <v>264</v>
      </c>
      <c r="D123" s="25" t="s">
        <v>66</v>
      </c>
      <c r="E123" s="26">
        <v>160</v>
      </c>
      <c r="F123" s="27">
        <v>5</v>
      </c>
      <c r="G123" s="28">
        <v>800</v>
      </c>
      <c r="H123" s="29" t="e">
        <f t="shared" ca="1" si="17"/>
        <v>#REF!</v>
      </c>
      <c r="I123" s="29" t="e">
        <f t="shared" ca="1" si="17"/>
        <v>#REF!</v>
      </c>
      <c r="J123" s="29" t="e">
        <f t="shared" ca="1" si="17"/>
        <v>#REF!</v>
      </c>
      <c r="K123" s="29" t="e">
        <f t="shared" ca="1" si="17"/>
        <v>#REF!</v>
      </c>
      <c r="L123" s="29" t="e">
        <f t="shared" ca="1" si="17"/>
        <v>#REF!</v>
      </c>
      <c r="M123" s="29" t="e">
        <f t="shared" ca="1" si="17"/>
        <v>#REF!</v>
      </c>
      <c r="N123" s="29" t="e">
        <f t="shared" ca="1" si="17"/>
        <v>#REF!</v>
      </c>
      <c r="O123" s="29" t="e">
        <f t="shared" ca="1" si="17"/>
        <v>#REF!</v>
      </c>
      <c r="P123" s="29" t="e">
        <f t="shared" ca="1" si="17"/>
        <v>#REF!</v>
      </c>
      <c r="Q123" s="29" t="e">
        <f t="shared" ca="1" si="17"/>
        <v>#REF!</v>
      </c>
      <c r="R123" s="29" t="e">
        <f t="shared" ca="1" si="17"/>
        <v>#REF!</v>
      </c>
      <c r="S123" s="29" t="e">
        <f t="shared" ca="1" si="17"/>
        <v>#REF!</v>
      </c>
      <c r="T123" s="29" t="e">
        <f t="shared" ca="1" si="17"/>
        <v>#REF!</v>
      </c>
      <c r="U123" s="29" t="e">
        <f t="shared" ca="1" si="17"/>
        <v>#REF!</v>
      </c>
      <c r="V123" s="29" t="e">
        <f t="shared" ca="1" si="17"/>
        <v>#REF!</v>
      </c>
      <c r="W123" s="29" t="e">
        <f t="shared" ca="1" si="17"/>
        <v>#REF!</v>
      </c>
      <c r="X123" s="29" t="e">
        <f t="shared" ca="1" si="16"/>
        <v>#REF!</v>
      </c>
      <c r="Y123" s="29" t="e">
        <f t="shared" ca="1" si="16"/>
        <v>#REF!</v>
      </c>
      <c r="Z123" s="29" t="e">
        <f t="shared" ca="1" si="16"/>
        <v>#REF!</v>
      </c>
      <c r="AA123" s="29" t="e">
        <f t="shared" ca="1" si="16"/>
        <v>#REF!</v>
      </c>
    </row>
    <row r="124" spans="1:27" ht="20.100000000000001" customHeight="1" x14ac:dyDescent="0.25">
      <c r="A124" s="10" t="s">
        <v>265</v>
      </c>
      <c r="B124" s="16"/>
      <c r="C124" s="11" t="s">
        <v>266</v>
      </c>
      <c r="D124" s="12"/>
      <c r="E124" s="13"/>
      <c r="F124" s="14"/>
      <c r="G124" s="15"/>
      <c r="H124" t="e">
        <f t="shared" ca="1" si="17"/>
        <v>#REF!</v>
      </c>
      <c r="I124" t="e">
        <f t="shared" ca="1" si="17"/>
        <v>#REF!</v>
      </c>
      <c r="J124" t="e">
        <f t="shared" ca="1" si="17"/>
        <v>#REF!</v>
      </c>
      <c r="K124" t="e">
        <f t="shared" ca="1" si="17"/>
        <v>#REF!</v>
      </c>
      <c r="L124" t="e">
        <f t="shared" ca="1" si="17"/>
        <v>#REF!</v>
      </c>
      <c r="M124" t="e">
        <f t="shared" ca="1" si="17"/>
        <v>#REF!</v>
      </c>
      <c r="N124" t="e">
        <f t="shared" ca="1" si="17"/>
        <v>#REF!</v>
      </c>
      <c r="O124" t="e">
        <f t="shared" ca="1" si="17"/>
        <v>#REF!</v>
      </c>
      <c r="P124" t="e">
        <f t="shared" ca="1" si="17"/>
        <v>#REF!</v>
      </c>
      <c r="Q124" t="e">
        <f t="shared" ca="1" si="17"/>
        <v>#REF!</v>
      </c>
      <c r="R124" t="e">
        <f t="shared" ca="1" si="17"/>
        <v>#REF!</v>
      </c>
      <c r="S124" t="e">
        <f t="shared" ca="1" si="17"/>
        <v>#REF!</v>
      </c>
      <c r="T124" t="e">
        <f t="shared" ca="1" si="17"/>
        <v>#REF!</v>
      </c>
      <c r="U124" t="e">
        <f t="shared" ca="1" si="17"/>
        <v>#REF!</v>
      </c>
      <c r="V124" t="e">
        <f t="shared" ca="1" si="17"/>
        <v>#REF!</v>
      </c>
      <c r="W124" t="e">
        <f t="shared" ca="1" si="17"/>
        <v>#REF!</v>
      </c>
      <c r="X124" t="e">
        <f t="shared" ca="1" si="16"/>
        <v>#REF!</v>
      </c>
      <c r="Y124" t="e">
        <f t="shared" ca="1" si="16"/>
        <v>#REF!</v>
      </c>
      <c r="Z124" t="e">
        <f t="shared" ca="1" si="16"/>
        <v>#REF!</v>
      </c>
      <c r="AA124" t="e">
        <f t="shared" ca="1" si="16"/>
        <v>#REF!</v>
      </c>
    </row>
    <row r="125" spans="1:27" ht="20.100000000000001" customHeight="1" x14ac:dyDescent="0.25">
      <c r="A125" s="22" t="s">
        <v>267</v>
      </c>
      <c r="B125" s="23" t="s">
        <v>255</v>
      </c>
      <c r="C125" s="24" t="s">
        <v>268</v>
      </c>
      <c r="D125" s="25" t="s">
        <v>66</v>
      </c>
      <c r="E125" s="26">
        <v>1400</v>
      </c>
      <c r="F125" s="27">
        <v>92</v>
      </c>
      <c r="G125" s="28">
        <v>128800</v>
      </c>
      <c r="H125" s="29" t="e">
        <f t="shared" ca="1" si="17"/>
        <v>#REF!</v>
      </c>
      <c r="I125" s="29" t="e">
        <f t="shared" ca="1" si="17"/>
        <v>#REF!</v>
      </c>
      <c r="J125" s="29" t="e">
        <f t="shared" ca="1" si="17"/>
        <v>#REF!</v>
      </c>
      <c r="K125" s="29" t="e">
        <f t="shared" ca="1" si="17"/>
        <v>#REF!</v>
      </c>
      <c r="L125" s="29" t="e">
        <f t="shared" ca="1" si="17"/>
        <v>#REF!</v>
      </c>
      <c r="M125" s="29" t="e">
        <f t="shared" ca="1" si="17"/>
        <v>#REF!</v>
      </c>
      <c r="N125" s="29" t="e">
        <f t="shared" ca="1" si="17"/>
        <v>#REF!</v>
      </c>
      <c r="O125" s="29" t="e">
        <f t="shared" ca="1" si="17"/>
        <v>#REF!</v>
      </c>
      <c r="P125" s="29" t="e">
        <f t="shared" ca="1" si="17"/>
        <v>#REF!</v>
      </c>
      <c r="Q125" s="29" t="e">
        <f t="shared" ca="1" si="17"/>
        <v>#REF!</v>
      </c>
      <c r="R125" s="29" t="e">
        <f t="shared" ca="1" si="17"/>
        <v>#REF!</v>
      </c>
      <c r="S125" s="29" t="e">
        <f t="shared" ca="1" si="17"/>
        <v>#REF!</v>
      </c>
      <c r="T125" s="29" t="e">
        <f t="shared" ca="1" si="17"/>
        <v>#REF!</v>
      </c>
      <c r="U125" s="29" t="e">
        <f t="shared" ca="1" si="17"/>
        <v>#REF!</v>
      </c>
      <c r="V125" s="29" t="e">
        <f t="shared" ca="1" si="17"/>
        <v>#REF!</v>
      </c>
      <c r="W125" s="29" t="e">
        <f t="shared" ca="1" si="17"/>
        <v>#REF!</v>
      </c>
      <c r="X125" s="29" t="e">
        <f t="shared" ca="1" si="16"/>
        <v>#REF!</v>
      </c>
      <c r="Y125" s="29" t="e">
        <f t="shared" ca="1" si="16"/>
        <v>#REF!</v>
      </c>
      <c r="Z125" s="29" t="e">
        <f t="shared" ca="1" si="16"/>
        <v>#REF!</v>
      </c>
      <c r="AA125" s="29" t="e">
        <f t="shared" ca="1" si="16"/>
        <v>#REF!</v>
      </c>
    </row>
    <row r="126" spans="1:27" ht="20.100000000000001" customHeight="1" x14ac:dyDescent="0.25">
      <c r="A126" s="10" t="s">
        <v>269</v>
      </c>
      <c r="B126" s="16" t="s">
        <v>255</v>
      </c>
      <c r="C126" s="11" t="s">
        <v>270</v>
      </c>
      <c r="D126" s="12" t="s">
        <v>66</v>
      </c>
      <c r="E126" s="13">
        <v>700</v>
      </c>
      <c r="F126" s="14">
        <v>110</v>
      </c>
      <c r="G126" s="15">
        <v>77000</v>
      </c>
      <c r="H126" t="e">
        <f t="shared" ca="1" si="17"/>
        <v>#REF!</v>
      </c>
      <c r="I126" t="e">
        <f t="shared" ca="1" si="17"/>
        <v>#REF!</v>
      </c>
      <c r="J126" t="e">
        <f t="shared" ca="1" si="17"/>
        <v>#REF!</v>
      </c>
      <c r="K126" t="e">
        <f t="shared" ca="1" si="17"/>
        <v>#REF!</v>
      </c>
      <c r="L126" t="e">
        <f t="shared" ca="1" si="17"/>
        <v>#REF!</v>
      </c>
      <c r="M126" t="e">
        <f t="shared" ca="1" si="17"/>
        <v>#REF!</v>
      </c>
      <c r="N126" t="e">
        <f t="shared" ca="1" si="17"/>
        <v>#REF!</v>
      </c>
      <c r="O126" t="e">
        <f t="shared" ca="1" si="17"/>
        <v>#REF!</v>
      </c>
      <c r="P126" t="e">
        <f t="shared" ca="1" si="17"/>
        <v>#REF!</v>
      </c>
      <c r="Q126" t="e">
        <f t="shared" ca="1" si="17"/>
        <v>#REF!</v>
      </c>
      <c r="R126" t="e">
        <f t="shared" ca="1" si="17"/>
        <v>#REF!</v>
      </c>
      <c r="S126" t="e">
        <f t="shared" ca="1" si="17"/>
        <v>#REF!</v>
      </c>
      <c r="T126" t="e">
        <f t="shared" ca="1" si="17"/>
        <v>#REF!</v>
      </c>
      <c r="U126" t="e">
        <f t="shared" ca="1" si="17"/>
        <v>#REF!</v>
      </c>
      <c r="V126" t="e">
        <f t="shared" ca="1" si="17"/>
        <v>#REF!</v>
      </c>
      <c r="W126" t="e">
        <f t="shared" ca="1" si="17"/>
        <v>#REF!</v>
      </c>
      <c r="X126" t="e">
        <f t="shared" ca="1" si="16"/>
        <v>#REF!</v>
      </c>
      <c r="Y126" t="e">
        <f t="shared" ca="1" si="16"/>
        <v>#REF!</v>
      </c>
      <c r="Z126" t="e">
        <f t="shared" ca="1" si="16"/>
        <v>#REF!</v>
      </c>
      <c r="AA126" t="e">
        <f t="shared" ca="1" si="16"/>
        <v>#REF!</v>
      </c>
    </row>
    <row r="127" spans="1:27" ht="20.100000000000001" customHeight="1" x14ac:dyDescent="0.25">
      <c r="A127" s="22" t="s">
        <v>271</v>
      </c>
      <c r="B127" s="23" t="s">
        <v>255</v>
      </c>
      <c r="C127" s="24" t="s">
        <v>272</v>
      </c>
      <c r="D127" s="25" t="s">
        <v>66</v>
      </c>
      <c r="E127" s="26">
        <v>640</v>
      </c>
      <c r="F127" s="27">
        <v>122</v>
      </c>
      <c r="G127" s="28">
        <v>78080</v>
      </c>
      <c r="H127" s="29" t="e">
        <f t="shared" ca="1" si="17"/>
        <v>#REF!</v>
      </c>
      <c r="I127" s="29" t="e">
        <f t="shared" ca="1" si="17"/>
        <v>#REF!</v>
      </c>
      <c r="J127" s="29" t="e">
        <f t="shared" ca="1" si="17"/>
        <v>#REF!</v>
      </c>
      <c r="K127" s="29" t="e">
        <f t="shared" ca="1" si="17"/>
        <v>#REF!</v>
      </c>
      <c r="L127" s="29" t="e">
        <f t="shared" ca="1" si="17"/>
        <v>#REF!</v>
      </c>
      <c r="M127" s="29" t="e">
        <f t="shared" ca="1" si="17"/>
        <v>#REF!</v>
      </c>
      <c r="N127" s="29" t="e">
        <f t="shared" ca="1" si="17"/>
        <v>#REF!</v>
      </c>
      <c r="O127" s="29" t="e">
        <f t="shared" ca="1" si="17"/>
        <v>#REF!</v>
      </c>
      <c r="P127" s="29" t="e">
        <f t="shared" ca="1" si="17"/>
        <v>#REF!</v>
      </c>
      <c r="Q127" s="29" t="e">
        <f t="shared" ca="1" si="17"/>
        <v>#REF!</v>
      </c>
      <c r="R127" s="29" t="e">
        <f t="shared" ca="1" si="17"/>
        <v>#REF!</v>
      </c>
      <c r="S127" s="29" t="e">
        <f t="shared" ca="1" si="17"/>
        <v>#REF!</v>
      </c>
      <c r="T127" s="29" t="e">
        <f t="shared" ca="1" si="17"/>
        <v>#REF!</v>
      </c>
      <c r="U127" s="29" t="e">
        <f t="shared" ca="1" si="17"/>
        <v>#REF!</v>
      </c>
      <c r="V127" s="29" t="e">
        <f t="shared" ca="1" si="17"/>
        <v>#REF!</v>
      </c>
      <c r="W127" s="29" t="e">
        <f t="shared" ca="1" si="17"/>
        <v>#REF!</v>
      </c>
      <c r="X127" s="29" t="e">
        <f t="shared" ca="1" si="16"/>
        <v>#REF!</v>
      </c>
      <c r="Y127" s="29" t="e">
        <f t="shared" ca="1" si="16"/>
        <v>#REF!</v>
      </c>
      <c r="Z127" s="29" t="e">
        <f t="shared" ca="1" si="16"/>
        <v>#REF!</v>
      </c>
      <c r="AA127" s="29" t="e">
        <f t="shared" ca="1" si="16"/>
        <v>#REF!</v>
      </c>
    </row>
    <row r="128" spans="1:27" ht="20.100000000000001" customHeight="1" x14ac:dyDescent="0.25">
      <c r="A128" s="10" t="s">
        <v>273</v>
      </c>
      <c r="B128" s="16" t="s">
        <v>255</v>
      </c>
      <c r="C128" s="11" t="s">
        <v>274</v>
      </c>
      <c r="D128" s="12" t="s">
        <v>66</v>
      </c>
      <c r="E128" s="13">
        <v>630</v>
      </c>
      <c r="F128" s="14">
        <v>153</v>
      </c>
      <c r="G128" s="15">
        <v>96390</v>
      </c>
      <c r="H128" t="e">
        <f t="shared" ca="1" si="17"/>
        <v>#REF!</v>
      </c>
      <c r="I128" t="e">
        <f t="shared" ca="1" si="17"/>
        <v>#REF!</v>
      </c>
      <c r="J128" t="e">
        <f t="shared" ca="1" si="17"/>
        <v>#REF!</v>
      </c>
      <c r="K128" t="e">
        <f t="shared" ca="1" si="17"/>
        <v>#REF!</v>
      </c>
      <c r="L128" t="e">
        <f t="shared" ca="1" si="17"/>
        <v>#REF!</v>
      </c>
      <c r="M128" t="e">
        <f t="shared" ca="1" si="17"/>
        <v>#REF!</v>
      </c>
      <c r="N128" t="e">
        <f t="shared" ca="1" si="17"/>
        <v>#REF!</v>
      </c>
      <c r="O128" t="e">
        <f t="shared" ca="1" si="17"/>
        <v>#REF!</v>
      </c>
      <c r="P128" t="e">
        <f t="shared" ca="1" si="17"/>
        <v>#REF!</v>
      </c>
      <c r="Q128" t="e">
        <f t="shared" ca="1" si="17"/>
        <v>#REF!</v>
      </c>
      <c r="R128" t="e">
        <f t="shared" ca="1" si="17"/>
        <v>#REF!</v>
      </c>
      <c r="S128" t="e">
        <f t="shared" ca="1" si="17"/>
        <v>#REF!</v>
      </c>
      <c r="T128" t="e">
        <f t="shared" ca="1" si="17"/>
        <v>#REF!</v>
      </c>
      <c r="U128" t="e">
        <f t="shared" ca="1" si="17"/>
        <v>#REF!</v>
      </c>
      <c r="V128" t="e">
        <f t="shared" ca="1" si="17"/>
        <v>#REF!</v>
      </c>
      <c r="W128" t="e">
        <f t="shared" ca="1" si="17"/>
        <v>#REF!</v>
      </c>
      <c r="X128" t="e">
        <f t="shared" ca="1" si="16"/>
        <v>#REF!</v>
      </c>
      <c r="Y128" t="e">
        <f t="shared" ca="1" si="16"/>
        <v>#REF!</v>
      </c>
      <c r="Z128" t="e">
        <f t="shared" ca="1" si="16"/>
        <v>#REF!</v>
      </c>
      <c r="AA128" t="e">
        <f t="shared" ca="1" si="16"/>
        <v>#REF!</v>
      </c>
    </row>
    <row r="129" spans="1:27" ht="20.100000000000001" customHeight="1" x14ac:dyDescent="0.25">
      <c r="A129" s="22" t="s">
        <v>275</v>
      </c>
      <c r="B129" s="23" t="s">
        <v>255</v>
      </c>
      <c r="C129" s="24" t="s">
        <v>276</v>
      </c>
      <c r="D129" s="25" t="s">
        <v>66</v>
      </c>
      <c r="E129" s="26">
        <v>145</v>
      </c>
      <c r="F129" s="27">
        <v>217</v>
      </c>
      <c r="G129" s="28">
        <v>31465</v>
      </c>
      <c r="H129" s="29" t="e">
        <f t="shared" ca="1" si="17"/>
        <v>#REF!</v>
      </c>
      <c r="I129" s="29" t="e">
        <f t="shared" ca="1" si="17"/>
        <v>#REF!</v>
      </c>
      <c r="J129" s="29" t="e">
        <f t="shared" ca="1" si="17"/>
        <v>#REF!</v>
      </c>
      <c r="K129" s="29" t="e">
        <f t="shared" ca="1" si="17"/>
        <v>#REF!</v>
      </c>
      <c r="L129" s="29" t="e">
        <f t="shared" ca="1" si="17"/>
        <v>#REF!</v>
      </c>
      <c r="M129" s="29" t="e">
        <f t="shared" ca="1" si="17"/>
        <v>#REF!</v>
      </c>
      <c r="N129" s="29" t="e">
        <f t="shared" ca="1" si="17"/>
        <v>#REF!</v>
      </c>
      <c r="O129" s="29" t="e">
        <f t="shared" ca="1" si="17"/>
        <v>#REF!</v>
      </c>
      <c r="P129" s="29" t="e">
        <f t="shared" ca="1" si="17"/>
        <v>#REF!</v>
      </c>
      <c r="Q129" s="29" t="e">
        <f t="shared" ca="1" si="17"/>
        <v>#REF!</v>
      </c>
      <c r="R129" s="29" t="e">
        <f t="shared" ca="1" si="17"/>
        <v>#REF!</v>
      </c>
      <c r="S129" s="29" t="e">
        <f t="shared" ca="1" si="17"/>
        <v>#REF!</v>
      </c>
      <c r="T129" s="29" t="e">
        <f t="shared" ca="1" si="17"/>
        <v>#REF!</v>
      </c>
      <c r="U129" s="29" t="e">
        <f t="shared" ca="1" si="17"/>
        <v>#REF!</v>
      </c>
      <c r="V129" s="29" t="e">
        <f t="shared" ca="1" si="17"/>
        <v>#REF!</v>
      </c>
      <c r="W129" s="29" t="e">
        <f t="shared" ca="1" si="17"/>
        <v>#REF!</v>
      </c>
      <c r="X129" s="29" t="e">
        <f t="shared" ca="1" si="16"/>
        <v>#REF!</v>
      </c>
      <c r="Y129" s="29" t="e">
        <f t="shared" ca="1" si="16"/>
        <v>#REF!</v>
      </c>
      <c r="Z129" s="29" t="e">
        <f t="shared" ca="1" si="16"/>
        <v>#REF!</v>
      </c>
      <c r="AA129" s="29" t="e">
        <f t="shared" ca="1" si="16"/>
        <v>#REF!</v>
      </c>
    </row>
    <row r="130" spans="1:27" ht="20.100000000000001" customHeight="1" x14ac:dyDescent="0.25">
      <c r="A130" s="10" t="s">
        <v>277</v>
      </c>
      <c r="B130" s="16" t="s">
        <v>255</v>
      </c>
      <c r="C130" s="11" t="s">
        <v>278</v>
      </c>
      <c r="D130" s="12" t="s">
        <v>66</v>
      </c>
      <c r="E130" s="13">
        <v>200</v>
      </c>
      <c r="F130" s="14">
        <v>59</v>
      </c>
      <c r="G130" s="15">
        <v>11800</v>
      </c>
      <c r="H130" t="e">
        <f t="shared" ca="1" si="17"/>
        <v>#REF!</v>
      </c>
      <c r="I130" t="e">
        <f t="shared" ca="1" si="17"/>
        <v>#REF!</v>
      </c>
      <c r="J130" t="e">
        <f t="shared" ca="1" si="17"/>
        <v>#REF!</v>
      </c>
      <c r="K130" t="e">
        <f t="shared" ca="1" si="17"/>
        <v>#REF!</v>
      </c>
      <c r="L130" t="e">
        <f t="shared" ca="1" si="17"/>
        <v>#REF!</v>
      </c>
      <c r="M130" t="e">
        <f t="shared" ca="1" si="17"/>
        <v>#REF!</v>
      </c>
      <c r="N130" t="e">
        <f t="shared" ca="1" si="17"/>
        <v>#REF!</v>
      </c>
      <c r="O130" t="e">
        <f t="shared" ca="1" si="17"/>
        <v>#REF!</v>
      </c>
      <c r="P130" t="e">
        <f t="shared" ca="1" si="17"/>
        <v>#REF!</v>
      </c>
      <c r="Q130" t="e">
        <f t="shared" ca="1" si="17"/>
        <v>#REF!</v>
      </c>
      <c r="R130" t="e">
        <f t="shared" ca="1" si="17"/>
        <v>#REF!</v>
      </c>
      <c r="S130" t="e">
        <f t="shared" ca="1" si="17"/>
        <v>#REF!</v>
      </c>
      <c r="T130" t="e">
        <f t="shared" ca="1" si="17"/>
        <v>#REF!</v>
      </c>
      <c r="U130" t="e">
        <f t="shared" ca="1" si="17"/>
        <v>#REF!</v>
      </c>
      <c r="V130" t="e">
        <f t="shared" ca="1" si="17"/>
        <v>#REF!</v>
      </c>
      <c r="W130" t="e">
        <f t="shared" ca="1" si="17"/>
        <v>#REF!</v>
      </c>
      <c r="X130" t="e">
        <f t="shared" ca="1" si="16"/>
        <v>#REF!</v>
      </c>
      <c r="Y130" t="e">
        <f t="shared" ca="1" si="16"/>
        <v>#REF!</v>
      </c>
      <c r="Z130" t="e">
        <f t="shared" ca="1" si="16"/>
        <v>#REF!</v>
      </c>
      <c r="AA130" t="e">
        <f t="shared" ca="1" si="16"/>
        <v>#REF!</v>
      </c>
    </row>
    <row r="131" spans="1:27" ht="20.100000000000001" customHeight="1" x14ac:dyDescent="0.25">
      <c r="A131" s="22" t="s">
        <v>279</v>
      </c>
      <c r="B131" s="23" t="s">
        <v>255</v>
      </c>
      <c r="C131" s="24" t="s">
        <v>280</v>
      </c>
      <c r="D131" s="25" t="s">
        <v>99</v>
      </c>
      <c r="E131" s="26">
        <v>350</v>
      </c>
      <c r="F131" s="27">
        <v>12.9</v>
      </c>
      <c r="G131" s="28">
        <v>4515</v>
      </c>
      <c r="H131" s="29" t="e">
        <f t="shared" ca="1" si="17"/>
        <v>#REF!</v>
      </c>
      <c r="I131" s="29" t="e">
        <f t="shared" ca="1" si="17"/>
        <v>#REF!</v>
      </c>
      <c r="J131" s="29" t="e">
        <f t="shared" ca="1" si="17"/>
        <v>#REF!</v>
      </c>
      <c r="K131" s="29" t="e">
        <f t="shared" ca="1" si="17"/>
        <v>#REF!</v>
      </c>
      <c r="L131" s="29" t="e">
        <f t="shared" ca="1" si="17"/>
        <v>#REF!</v>
      </c>
      <c r="M131" s="29" t="e">
        <f t="shared" ca="1" si="17"/>
        <v>#REF!</v>
      </c>
      <c r="N131" s="29" t="e">
        <f t="shared" ca="1" si="17"/>
        <v>#REF!</v>
      </c>
      <c r="O131" s="29" t="e">
        <f t="shared" ca="1" si="17"/>
        <v>#REF!</v>
      </c>
      <c r="P131" s="29" t="e">
        <f t="shared" ca="1" si="17"/>
        <v>#REF!</v>
      </c>
      <c r="Q131" s="29" t="e">
        <f t="shared" ca="1" si="17"/>
        <v>#REF!</v>
      </c>
      <c r="R131" s="29" t="e">
        <f t="shared" ca="1" si="17"/>
        <v>#REF!</v>
      </c>
      <c r="S131" s="29" t="e">
        <f t="shared" ca="1" si="17"/>
        <v>#REF!</v>
      </c>
      <c r="T131" s="29" t="e">
        <f t="shared" ca="1" si="17"/>
        <v>#REF!</v>
      </c>
      <c r="U131" s="29" t="e">
        <f t="shared" ca="1" si="17"/>
        <v>#REF!</v>
      </c>
      <c r="V131" s="29" t="e">
        <f t="shared" ca="1" si="17"/>
        <v>#REF!</v>
      </c>
      <c r="W131" s="29" t="e">
        <f t="shared" ca="1" si="17"/>
        <v>#REF!</v>
      </c>
      <c r="X131" s="29" t="e">
        <f t="shared" ca="1" si="16"/>
        <v>#REF!</v>
      </c>
      <c r="Y131" s="29" t="e">
        <f t="shared" ca="1" si="16"/>
        <v>#REF!</v>
      </c>
      <c r="Z131" s="29" t="e">
        <f t="shared" ca="1" si="16"/>
        <v>#REF!</v>
      </c>
      <c r="AA131" s="29" t="e">
        <f t="shared" ca="1" si="16"/>
        <v>#REF!</v>
      </c>
    </row>
    <row r="132" spans="1:27" ht="20.100000000000001" customHeight="1" x14ac:dyDescent="0.25">
      <c r="A132" s="10" t="s">
        <v>281</v>
      </c>
      <c r="B132" s="16" t="s">
        <v>255</v>
      </c>
      <c r="C132" s="11" t="s">
        <v>282</v>
      </c>
      <c r="D132" s="12" t="s">
        <v>41</v>
      </c>
      <c r="E132" s="13">
        <v>350</v>
      </c>
      <c r="F132" s="14">
        <v>68.5</v>
      </c>
      <c r="G132" s="15">
        <v>23975</v>
      </c>
      <c r="H132" t="e">
        <f t="shared" ca="1" si="17"/>
        <v>#REF!</v>
      </c>
      <c r="I132" t="e">
        <f t="shared" ca="1" si="17"/>
        <v>#REF!</v>
      </c>
      <c r="J132" t="e">
        <f t="shared" ca="1" si="17"/>
        <v>#REF!</v>
      </c>
      <c r="K132" t="e">
        <f t="shared" ca="1" si="17"/>
        <v>#REF!</v>
      </c>
      <c r="L132" t="e">
        <f t="shared" ca="1" si="17"/>
        <v>#REF!</v>
      </c>
      <c r="M132" t="e">
        <f t="shared" ca="1" si="17"/>
        <v>#REF!</v>
      </c>
      <c r="N132" t="e">
        <f t="shared" ca="1" si="17"/>
        <v>#REF!</v>
      </c>
      <c r="O132" t="e">
        <f t="shared" ca="1" si="17"/>
        <v>#REF!</v>
      </c>
      <c r="P132" t="e">
        <f t="shared" ca="1" si="17"/>
        <v>#REF!</v>
      </c>
      <c r="Q132" t="e">
        <f t="shared" ca="1" si="17"/>
        <v>#REF!</v>
      </c>
      <c r="R132" t="e">
        <f t="shared" ca="1" si="17"/>
        <v>#REF!</v>
      </c>
      <c r="S132" t="e">
        <f t="shared" ca="1" si="17"/>
        <v>#REF!</v>
      </c>
      <c r="T132" t="e">
        <f t="shared" ca="1" si="17"/>
        <v>#REF!</v>
      </c>
      <c r="U132" t="e">
        <f t="shared" ca="1" si="17"/>
        <v>#REF!</v>
      </c>
      <c r="V132" t="e">
        <f t="shared" ca="1" si="17"/>
        <v>#REF!</v>
      </c>
      <c r="W132" t="e">
        <f t="shared" ca="1" si="17"/>
        <v>#REF!</v>
      </c>
      <c r="X132" t="e">
        <f t="shared" ca="1" si="16"/>
        <v>#REF!</v>
      </c>
      <c r="Y132" t="e">
        <f t="shared" ca="1" si="16"/>
        <v>#REF!</v>
      </c>
      <c r="Z132" t="e">
        <f t="shared" ca="1" si="16"/>
        <v>#REF!</v>
      </c>
      <c r="AA132" t="e">
        <f t="shared" ca="1" si="16"/>
        <v>#REF!</v>
      </c>
    </row>
    <row r="133" spans="1:27" ht="20.100000000000001" customHeight="1" x14ac:dyDescent="0.25">
      <c r="A133" s="22" t="s">
        <v>283</v>
      </c>
      <c r="B133" s="23"/>
      <c r="C133" s="24" t="s">
        <v>284</v>
      </c>
      <c r="D133" s="25"/>
      <c r="E133" s="26"/>
      <c r="F133" s="27"/>
      <c r="G133" s="28"/>
      <c r="H133" s="29" t="e">
        <f t="shared" ca="1" si="17"/>
        <v>#REF!</v>
      </c>
      <c r="I133" s="29" t="e">
        <f t="shared" ca="1" si="17"/>
        <v>#REF!</v>
      </c>
      <c r="J133" s="29" t="e">
        <f t="shared" ca="1" si="17"/>
        <v>#REF!</v>
      </c>
      <c r="K133" s="29" t="e">
        <f t="shared" ca="1" si="17"/>
        <v>#REF!</v>
      </c>
      <c r="L133" s="29" t="e">
        <f t="shared" ca="1" si="17"/>
        <v>#REF!</v>
      </c>
      <c r="M133" s="29" t="e">
        <f t="shared" ca="1" si="17"/>
        <v>#REF!</v>
      </c>
      <c r="N133" s="29" t="e">
        <f t="shared" ca="1" si="17"/>
        <v>#REF!</v>
      </c>
      <c r="O133" s="29" t="e">
        <f t="shared" ca="1" si="17"/>
        <v>#REF!</v>
      </c>
      <c r="P133" s="29" t="e">
        <f t="shared" ca="1" si="17"/>
        <v>#REF!</v>
      </c>
      <c r="Q133" s="29" t="e">
        <f t="shared" ca="1" si="17"/>
        <v>#REF!</v>
      </c>
      <c r="R133" s="29" t="e">
        <f t="shared" ca="1" si="17"/>
        <v>#REF!</v>
      </c>
      <c r="S133" s="29" t="e">
        <f t="shared" ca="1" si="17"/>
        <v>#REF!</v>
      </c>
      <c r="T133" s="29" t="e">
        <f t="shared" ca="1" si="17"/>
        <v>#REF!</v>
      </c>
      <c r="U133" s="29" t="e">
        <f t="shared" ca="1" si="17"/>
        <v>#REF!</v>
      </c>
      <c r="V133" s="29" t="e">
        <f t="shared" ca="1" si="17"/>
        <v>#REF!</v>
      </c>
      <c r="W133" s="29" t="e">
        <f t="shared" ca="1" si="17"/>
        <v>#REF!</v>
      </c>
      <c r="X133" s="29" t="e">
        <f t="shared" ca="1" si="16"/>
        <v>#REF!</v>
      </c>
      <c r="Y133" s="29" t="e">
        <f t="shared" ca="1" si="16"/>
        <v>#REF!</v>
      </c>
      <c r="Z133" s="29" t="e">
        <f t="shared" ca="1" si="16"/>
        <v>#REF!</v>
      </c>
      <c r="AA133" s="29" t="e">
        <f t="shared" ca="1" si="16"/>
        <v>#REF!</v>
      </c>
    </row>
    <row r="134" spans="1:27" ht="20.100000000000001" customHeight="1" x14ac:dyDescent="0.25">
      <c r="A134" s="10" t="s">
        <v>285</v>
      </c>
      <c r="B134" s="16" t="s">
        <v>255</v>
      </c>
      <c r="C134" s="11" t="s">
        <v>286</v>
      </c>
      <c r="D134" s="12" t="s">
        <v>28</v>
      </c>
      <c r="E134" s="13">
        <v>1</v>
      </c>
      <c r="F134" s="14">
        <v>389</v>
      </c>
      <c r="G134" s="15">
        <v>389</v>
      </c>
      <c r="H134" t="e">
        <f t="shared" ca="1" si="17"/>
        <v>#REF!</v>
      </c>
      <c r="I134" t="e">
        <f t="shared" ca="1" si="17"/>
        <v>#REF!</v>
      </c>
      <c r="J134" t="e">
        <f t="shared" ca="1" si="17"/>
        <v>#REF!</v>
      </c>
      <c r="K134" t="e">
        <f t="shared" ca="1" si="17"/>
        <v>#REF!</v>
      </c>
      <c r="L134" t="e">
        <f t="shared" ca="1" si="17"/>
        <v>#REF!</v>
      </c>
      <c r="M134" t="e">
        <f t="shared" ca="1" si="17"/>
        <v>#REF!</v>
      </c>
      <c r="N134" t="e">
        <f t="shared" ca="1" si="17"/>
        <v>#REF!</v>
      </c>
      <c r="O134" t="e">
        <f t="shared" ca="1" si="17"/>
        <v>#REF!</v>
      </c>
      <c r="P134" t="e">
        <f t="shared" ca="1" si="17"/>
        <v>#REF!</v>
      </c>
      <c r="Q134" t="e">
        <f t="shared" ca="1" si="17"/>
        <v>#REF!</v>
      </c>
      <c r="R134" t="e">
        <f t="shared" ca="1" si="17"/>
        <v>#REF!</v>
      </c>
      <c r="S134" t="e">
        <f t="shared" ca="1" si="17"/>
        <v>#REF!</v>
      </c>
      <c r="T134" t="e">
        <f t="shared" ca="1" si="17"/>
        <v>#REF!</v>
      </c>
      <c r="U134" t="e">
        <f t="shared" ca="1" si="17"/>
        <v>#REF!</v>
      </c>
      <c r="V134" t="e">
        <f t="shared" ca="1" si="17"/>
        <v>#REF!</v>
      </c>
      <c r="W134" t="e">
        <f t="shared" ca="1" si="17"/>
        <v>#REF!</v>
      </c>
      <c r="X134" t="e">
        <f t="shared" ca="1" si="16"/>
        <v>#REF!</v>
      </c>
      <c r="Y134" t="e">
        <f t="shared" ca="1" si="16"/>
        <v>#REF!</v>
      </c>
      <c r="Z134" t="e">
        <f t="shared" ca="1" si="16"/>
        <v>#REF!</v>
      </c>
      <c r="AA134" t="e">
        <f t="shared" ca="1" si="16"/>
        <v>#REF!</v>
      </c>
    </row>
    <row r="135" spans="1:27" ht="20.100000000000001" customHeight="1" x14ac:dyDescent="0.25">
      <c r="A135" s="22" t="s">
        <v>287</v>
      </c>
      <c r="B135" s="23" t="s">
        <v>255</v>
      </c>
      <c r="C135" s="24" t="s">
        <v>288</v>
      </c>
      <c r="D135" s="25" t="s">
        <v>28</v>
      </c>
      <c r="E135" s="26">
        <v>2</v>
      </c>
      <c r="F135" s="27">
        <v>409</v>
      </c>
      <c r="G135" s="28">
        <v>818</v>
      </c>
      <c r="H135" s="29" t="e">
        <f t="shared" ca="1" si="17"/>
        <v>#REF!</v>
      </c>
      <c r="I135" s="29" t="e">
        <f t="shared" ca="1" si="17"/>
        <v>#REF!</v>
      </c>
      <c r="J135" s="29" t="e">
        <f t="shared" ca="1" si="17"/>
        <v>#REF!</v>
      </c>
      <c r="K135" s="29" t="e">
        <f t="shared" ca="1" si="17"/>
        <v>#REF!</v>
      </c>
      <c r="L135" s="29" t="e">
        <f t="shared" ca="1" si="17"/>
        <v>#REF!</v>
      </c>
      <c r="M135" s="29" t="e">
        <f t="shared" ca="1" si="17"/>
        <v>#REF!</v>
      </c>
      <c r="N135" s="29" t="e">
        <f t="shared" ca="1" si="17"/>
        <v>#REF!</v>
      </c>
      <c r="O135" s="29" t="e">
        <f t="shared" ca="1" si="17"/>
        <v>#REF!</v>
      </c>
      <c r="P135" s="29" t="e">
        <f t="shared" ca="1" si="17"/>
        <v>#REF!</v>
      </c>
      <c r="Q135" s="29" t="e">
        <f t="shared" ca="1" si="17"/>
        <v>#REF!</v>
      </c>
      <c r="R135" s="29" t="e">
        <f t="shared" ca="1" si="17"/>
        <v>#REF!</v>
      </c>
      <c r="S135" s="29" t="e">
        <f t="shared" ca="1" si="17"/>
        <v>#REF!</v>
      </c>
      <c r="T135" s="29" t="e">
        <f t="shared" ca="1" si="17"/>
        <v>#REF!</v>
      </c>
      <c r="U135" s="29" t="e">
        <f t="shared" ca="1" si="17"/>
        <v>#REF!</v>
      </c>
      <c r="V135" s="29" t="e">
        <f t="shared" ca="1" si="17"/>
        <v>#REF!</v>
      </c>
      <c r="W135" s="29" t="e">
        <f t="shared" ca="1" si="17"/>
        <v>#REF!</v>
      </c>
      <c r="X135" s="29" t="e">
        <f t="shared" ca="1" si="16"/>
        <v>#REF!</v>
      </c>
      <c r="Y135" s="29" t="e">
        <f t="shared" ca="1" si="16"/>
        <v>#REF!</v>
      </c>
      <c r="Z135" s="29" t="e">
        <f t="shared" ca="1" si="16"/>
        <v>#REF!</v>
      </c>
      <c r="AA135" s="29" t="e">
        <f t="shared" ca="1" si="16"/>
        <v>#REF!</v>
      </c>
    </row>
    <row r="136" spans="1:27" ht="20.100000000000001" customHeight="1" x14ac:dyDescent="0.25">
      <c r="A136" s="10" t="s">
        <v>289</v>
      </c>
      <c r="B136" s="16" t="s">
        <v>255</v>
      </c>
      <c r="C136" s="11" t="s">
        <v>290</v>
      </c>
      <c r="D136" s="12" t="s">
        <v>28</v>
      </c>
      <c r="E136" s="13">
        <v>2</v>
      </c>
      <c r="F136" s="14">
        <v>676</v>
      </c>
      <c r="G136" s="15">
        <v>1352</v>
      </c>
      <c r="H136" t="e">
        <f t="shared" ca="1" si="17"/>
        <v>#REF!</v>
      </c>
      <c r="I136" t="e">
        <f t="shared" ca="1" si="17"/>
        <v>#REF!</v>
      </c>
      <c r="J136" t="e">
        <f t="shared" ca="1" si="17"/>
        <v>#REF!</v>
      </c>
      <c r="K136" t="e">
        <f t="shared" ca="1" si="17"/>
        <v>#REF!</v>
      </c>
      <c r="L136" t="e">
        <f t="shared" ca="1" si="17"/>
        <v>#REF!</v>
      </c>
      <c r="M136" t="e">
        <f t="shared" ca="1" si="17"/>
        <v>#REF!</v>
      </c>
      <c r="N136" t="e">
        <f t="shared" ca="1" si="17"/>
        <v>#REF!</v>
      </c>
      <c r="O136" t="e">
        <f t="shared" ca="1" si="17"/>
        <v>#REF!</v>
      </c>
      <c r="P136" t="e">
        <f t="shared" ca="1" si="17"/>
        <v>#REF!</v>
      </c>
      <c r="Q136" t="e">
        <f t="shared" ca="1" si="17"/>
        <v>#REF!</v>
      </c>
      <c r="R136" t="e">
        <f t="shared" ca="1" si="17"/>
        <v>#REF!</v>
      </c>
      <c r="S136" t="e">
        <f t="shared" ca="1" si="17"/>
        <v>#REF!</v>
      </c>
      <c r="T136" t="e">
        <f t="shared" ca="1" si="17"/>
        <v>#REF!</v>
      </c>
      <c r="U136" t="e">
        <f t="shared" ca="1" si="17"/>
        <v>#REF!</v>
      </c>
      <c r="V136" t="e">
        <f t="shared" ca="1" si="17"/>
        <v>#REF!</v>
      </c>
      <c r="W136" t="e">
        <f t="shared" ca="1" si="17"/>
        <v>#REF!</v>
      </c>
      <c r="X136" t="e">
        <f t="shared" ca="1" si="16"/>
        <v>#REF!</v>
      </c>
      <c r="Y136" t="e">
        <f t="shared" ca="1" si="16"/>
        <v>#REF!</v>
      </c>
      <c r="Z136" t="e">
        <f t="shared" ca="1" si="16"/>
        <v>#REF!</v>
      </c>
      <c r="AA136" t="e">
        <f t="shared" ca="1" si="16"/>
        <v>#REF!</v>
      </c>
    </row>
    <row r="137" spans="1:27" ht="20.100000000000001" customHeight="1" x14ac:dyDescent="0.25">
      <c r="A137" s="22" t="s">
        <v>291</v>
      </c>
      <c r="B137" s="23"/>
      <c r="C137" s="24" t="s">
        <v>292</v>
      </c>
      <c r="D137" s="25"/>
      <c r="E137" s="26"/>
      <c r="F137" s="27"/>
      <c r="G137" s="28"/>
      <c r="H137" s="29" t="e">
        <f t="shared" ca="1" si="17"/>
        <v>#REF!</v>
      </c>
      <c r="I137" s="29" t="e">
        <f t="shared" ca="1" si="17"/>
        <v>#REF!</v>
      </c>
      <c r="J137" s="29" t="e">
        <f t="shared" ca="1" si="17"/>
        <v>#REF!</v>
      </c>
      <c r="K137" s="29" t="e">
        <f t="shared" ca="1" si="17"/>
        <v>#REF!</v>
      </c>
      <c r="L137" s="29" t="e">
        <f t="shared" ca="1" si="17"/>
        <v>#REF!</v>
      </c>
      <c r="M137" s="29" t="e">
        <f t="shared" ca="1" si="17"/>
        <v>#REF!</v>
      </c>
      <c r="N137" s="29" t="e">
        <f t="shared" ca="1" si="17"/>
        <v>#REF!</v>
      </c>
      <c r="O137" s="29" t="e">
        <f t="shared" ca="1" si="17"/>
        <v>#REF!</v>
      </c>
      <c r="P137" s="29" t="e">
        <f t="shared" ca="1" si="17"/>
        <v>#REF!</v>
      </c>
      <c r="Q137" s="29" t="e">
        <f t="shared" ca="1" si="17"/>
        <v>#REF!</v>
      </c>
      <c r="R137" s="29" t="e">
        <f t="shared" ca="1" si="17"/>
        <v>#REF!</v>
      </c>
      <c r="S137" s="29" t="e">
        <f t="shared" ca="1" si="17"/>
        <v>#REF!</v>
      </c>
      <c r="T137" s="29" t="e">
        <f t="shared" ca="1" si="17"/>
        <v>#REF!</v>
      </c>
      <c r="U137" s="29" t="e">
        <f t="shared" ca="1" si="17"/>
        <v>#REF!</v>
      </c>
      <c r="V137" s="29" t="e">
        <f t="shared" ca="1" si="17"/>
        <v>#REF!</v>
      </c>
      <c r="W137" s="29" t="e">
        <f t="shared" ref="W137:AA152" ca="1" si="18">INDEX(INDIRECT(W$1&amp;"!Y61:AO85"),MATCH($A137,INDIRECT(W$1&amp;"!Y61:Y85"),0),14)</f>
        <v>#REF!</v>
      </c>
      <c r="X137" s="29" t="e">
        <f t="shared" ca="1" si="18"/>
        <v>#REF!</v>
      </c>
      <c r="Y137" s="29" t="e">
        <f t="shared" ca="1" si="18"/>
        <v>#REF!</v>
      </c>
      <c r="Z137" s="29" t="e">
        <f t="shared" ca="1" si="18"/>
        <v>#REF!</v>
      </c>
      <c r="AA137" s="29" t="e">
        <f t="shared" ca="1" si="18"/>
        <v>#REF!</v>
      </c>
    </row>
    <row r="138" spans="1:27" ht="20.100000000000001" customHeight="1" x14ac:dyDescent="0.25">
      <c r="A138" s="10" t="s">
        <v>293</v>
      </c>
      <c r="B138" s="16" t="s">
        <v>255</v>
      </c>
      <c r="C138" s="11" t="s">
        <v>294</v>
      </c>
      <c r="D138" s="12" t="s">
        <v>66</v>
      </c>
      <c r="E138" s="13">
        <v>560</v>
      </c>
      <c r="F138" s="14">
        <v>184</v>
      </c>
      <c r="G138" s="15">
        <v>103040</v>
      </c>
      <c r="H138" t="e">
        <f t="shared" ref="H138:W153" ca="1" si="19">INDEX(INDIRECT(H$1&amp;"!Y61:AO85"),MATCH($A138,INDIRECT(H$1&amp;"!Y61:Y85"),0),14)</f>
        <v>#REF!</v>
      </c>
      <c r="I138" t="e">
        <f t="shared" ca="1" si="19"/>
        <v>#REF!</v>
      </c>
      <c r="J138" t="e">
        <f t="shared" ca="1" si="19"/>
        <v>#REF!</v>
      </c>
      <c r="K138" t="e">
        <f t="shared" ca="1" si="19"/>
        <v>#REF!</v>
      </c>
      <c r="L138" t="e">
        <f t="shared" ca="1" si="19"/>
        <v>#REF!</v>
      </c>
      <c r="M138" t="e">
        <f t="shared" ca="1" si="19"/>
        <v>#REF!</v>
      </c>
      <c r="N138" t="e">
        <f t="shared" ca="1" si="19"/>
        <v>#REF!</v>
      </c>
      <c r="O138" t="e">
        <f t="shared" ca="1" si="19"/>
        <v>#REF!</v>
      </c>
      <c r="P138" t="e">
        <f t="shared" ca="1" si="19"/>
        <v>#REF!</v>
      </c>
      <c r="Q138" t="e">
        <f t="shared" ca="1" si="19"/>
        <v>#REF!</v>
      </c>
      <c r="R138" t="e">
        <f t="shared" ca="1" si="19"/>
        <v>#REF!</v>
      </c>
      <c r="S138" t="e">
        <f t="shared" ca="1" si="19"/>
        <v>#REF!</v>
      </c>
      <c r="T138" t="e">
        <f t="shared" ca="1" si="19"/>
        <v>#REF!</v>
      </c>
      <c r="U138" t="e">
        <f t="shared" ca="1" si="19"/>
        <v>#REF!</v>
      </c>
      <c r="V138" t="e">
        <f t="shared" ca="1" si="19"/>
        <v>#REF!</v>
      </c>
      <c r="W138" t="e">
        <f t="shared" ca="1" si="19"/>
        <v>#REF!</v>
      </c>
      <c r="X138" t="e">
        <f t="shared" ca="1" si="18"/>
        <v>#REF!</v>
      </c>
      <c r="Y138" t="e">
        <f t="shared" ca="1" si="18"/>
        <v>#REF!</v>
      </c>
      <c r="Z138" t="e">
        <f t="shared" ca="1" si="18"/>
        <v>#REF!</v>
      </c>
      <c r="AA138" t="e">
        <f t="shared" ca="1" si="18"/>
        <v>#REF!</v>
      </c>
    </row>
    <row r="139" spans="1:27" ht="20.100000000000001" customHeight="1" x14ac:dyDescent="0.25">
      <c r="A139" s="22" t="s">
        <v>295</v>
      </c>
      <c r="B139" s="23" t="s">
        <v>255</v>
      </c>
      <c r="C139" s="24" t="s">
        <v>296</v>
      </c>
      <c r="D139" s="25" t="s">
        <v>66</v>
      </c>
      <c r="E139" s="26">
        <v>100</v>
      </c>
      <c r="F139" s="27">
        <v>106</v>
      </c>
      <c r="G139" s="28">
        <v>10600</v>
      </c>
      <c r="H139" s="29" t="e">
        <f t="shared" ca="1" si="19"/>
        <v>#REF!</v>
      </c>
      <c r="I139" s="29" t="e">
        <f t="shared" ca="1" si="19"/>
        <v>#REF!</v>
      </c>
      <c r="J139" s="29" t="e">
        <f t="shared" ca="1" si="19"/>
        <v>#REF!</v>
      </c>
      <c r="K139" s="29" t="e">
        <f t="shared" ca="1" si="19"/>
        <v>#REF!</v>
      </c>
      <c r="L139" s="29" t="e">
        <f t="shared" ca="1" si="19"/>
        <v>#REF!</v>
      </c>
      <c r="M139" s="29" t="e">
        <f t="shared" ca="1" si="19"/>
        <v>#REF!</v>
      </c>
      <c r="N139" s="29" t="e">
        <f t="shared" ca="1" si="19"/>
        <v>#REF!</v>
      </c>
      <c r="O139" s="29" t="e">
        <f t="shared" ca="1" si="19"/>
        <v>#REF!</v>
      </c>
      <c r="P139" s="29" t="e">
        <f t="shared" ca="1" si="19"/>
        <v>#REF!</v>
      </c>
      <c r="Q139" s="29" t="e">
        <f t="shared" ca="1" si="19"/>
        <v>#REF!</v>
      </c>
      <c r="R139" s="29" t="e">
        <f t="shared" ca="1" si="19"/>
        <v>#REF!</v>
      </c>
      <c r="S139" s="29" t="e">
        <f t="shared" ca="1" si="19"/>
        <v>#REF!</v>
      </c>
      <c r="T139" s="29" t="e">
        <f t="shared" ca="1" si="19"/>
        <v>#REF!</v>
      </c>
      <c r="U139" s="29" t="e">
        <f t="shared" ca="1" si="19"/>
        <v>#REF!</v>
      </c>
      <c r="V139" s="29" t="e">
        <f t="shared" ca="1" si="19"/>
        <v>#REF!</v>
      </c>
      <c r="W139" s="29" t="e">
        <f t="shared" ca="1" si="19"/>
        <v>#REF!</v>
      </c>
      <c r="X139" s="29" t="e">
        <f t="shared" ca="1" si="18"/>
        <v>#REF!</v>
      </c>
      <c r="Y139" s="29" t="e">
        <f t="shared" ca="1" si="18"/>
        <v>#REF!</v>
      </c>
      <c r="Z139" s="29" t="e">
        <f t="shared" ca="1" si="18"/>
        <v>#REF!</v>
      </c>
      <c r="AA139" s="29" t="e">
        <f t="shared" ca="1" si="18"/>
        <v>#REF!</v>
      </c>
    </row>
    <row r="140" spans="1:27" ht="20.100000000000001" customHeight="1" x14ac:dyDescent="0.25">
      <c r="A140" s="10" t="s">
        <v>297</v>
      </c>
      <c r="B140" s="16"/>
      <c r="C140" s="11" t="s">
        <v>298</v>
      </c>
      <c r="D140" s="12"/>
      <c r="E140" s="13"/>
      <c r="F140" s="14"/>
      <c r="G140" s="15"/>
      <c r="H140" t="e">
        <f t="shared" ca="1" si="19"/>
        <v>#REF!</v>
      </c>
      <c r="I140" t="e">
        <f t="shared" ca="1" si="19"/>
        <v>#REF!</v>
      </c>
      <c r="J140" t="e">
        <f t="shared" ca="1" si="19"/>
        <v>#REF!</v>
      </c>
      <c r="K140" t="e">
        <f t="shared" ca="1" si="19"/>
        <v>#REF!</v>
      </c>
      <c r="L140" t="e">
        <f t="shared" ca="1" si="19"/>
        <v>#REF!</v>
      </c>
      <c r="M140" t="e">
        <f t="shared" ca="1" si="19"/>
        <v>#REF!</v>
      </c>
      <c r="N140" t="e">
        <f t="shared" ca="1" si="19"/>
        <v>#REF!</v>
      </c>
      <c r="O140" t="e">
        <f t="shared" ca="1" si="19"/>
        <v>#REF!</v>
      </c>
      <c r="P140" t="e">
        <f t="shared" ca="1" si="19"/>
        <v>#REF!</v>
      </c>
      <c r="Q140" t="e">
        <f t="shared" ca="1" si="19"/>
        <v>#REF!</v>
      </c>
      <c r="R140" t="e">
        <f t="shared" ca="1" si="19"/>
        <v>#REF!</v>
      </c>
      <c r="S140" t="e">
        <f t="shared" ca="1" si="19"/>
        <v>#REF!</v>
      </c>
      <c r="T140" t="e">
        <f t="shared" ca="1" si="19"/>
        <v>#REF!</v>
      </c>
      <c r="U140" t="e">
        <f t="shared" ca="1" si="19"/>
        <v>#REF!</v>
      </c>
      <c r="V140" t="e">
        <f t="shared" ca="1" si="19"/>
        <v>#REF!</v>
      </c>
      <c r="W140" t="e">
        <f t="shared" ca="1" si="19"/>
        <v>#REF!</v>
      </c>
      <c r="X140" t="e">
        <f t="shared" ca="1" si="18"/>
        <v>#REF!</v>
      </c>
      <c r="Y140" t="e">
        <f t="shared" ca="1" si="18"/>
        <v>#REF!</v>
      </c>
      <c r="Z140" t="e">
        <f t="shared" ca="1" si="18"/>
        <v>#REF!</v>
      </c>
      <c r="AA140" t="e">
        <f t="shared" ca="1" si="18"/>
        <v>#REF!</v>
      </c>
    </row>
    <row r="141" spans="1:27" ht="20.100000000000001" customHeight="1" x14ac:dyDescent="0.25">
      <c r="A141" s="22" t="s">
        <v>299</v>
      </c>
      <c r="B141" s="23" t="s">
        <v>255</v>
      </c>
      <c r="C141" s="24" t="s">
        <v>300</v>
      </c>
      <c r="D141" s="25" t="s">
        <v>28</v>
      </c>
      <c r="E141" s="26">
        <v>22</v>
      </c>
      <c r="F141" s="27">
        <v>773</v>
      </c>
      <c r="G141" s="28">
        <v>17006</v>
      </c>
      <c r="H141" s="29" t="e">
        <f t="shared" ca="1" si="19"/>
        <v>#REF!</v>
      </c>
      <c r="I141" s="29" t="e">
        <f t="shared" ca="1" si="19"/>
        <v>#REF!</v>
      </c>
      <c r="J141" s="29" t="e">
        <f t="shared" ca="1" si="19"/>
        <v>#REF!</v>
      </c>
      <c r="K141" s="29" t="e">
        <f t="shared" ca="1" si="19"/>
        <v>#REF!</v>
      </c>
      <c r="L141" s="29" t="e">
        <f t="shared" ca="1" si="19"/>
        <v>#REF!</v>
      </c>
      <c r="M141" s="29" t="e">
        <f t="shared" ca="1" si="19"/>
        <v>#REF!</v>
      </c>
      <c r="N141" s="29" t="e">
        <f t="shared" ca="1" si="19"/>
        <v>#REF!</v>
      </c>
      <c r="O141" s="29" t="e">
        <f t="shared" ca="1" si="19"/>
        <v>#REF!</v>
      </c>
      <c r="P141" s="29" t="e">
        <f t="shared" ca="1" si="19"/>
        <v>#REF!</v>
      </c>
      <c r="Q141" s="29" t="e">
        <f t="shared" ca="1" si="19"/>
        <v>#REF!</v>
      </c>
      <c r="R141" s="29" t="e">
        <f t="shared" ca="1" si="19"/>
        <v>#REF!</v>
      </c>
      <c r="S141" s="29" t="e">
        <f t="shared" ca="1" si="19"/>
        <v>#REF!</v>
      </c>
      <c r="T141" s="29" t="e">
        <f t="shared" ca="1" si="19"/>
        <v>#REF!</v>
      </c>
      <c r="U141" s="29" t="e">
        <f t="shared" ca="1" si="19"/>
        <v>#REF!</v>
      </c>
      <c r="V141" s="29" t="e">
        <f t="shared" ca="1" si="19"/>
        <v>#REF!</v>
      </c>
      <c r="W141" s="29" t="e">
        <f t="shared" ca="1" si="19"/>
        <v>#REF!</v>
      </c>
      <c r="X141" s="29" t="e">
        <f t="shared" ca="1" si="18"/>
        <v>#REF!</v>
      </c>
      <c r="Y141" s="29" t="e">
        <f t="shared" ca="1" si="18"/>
        <v>#REF!</v>
      </c>
      <c r="Z141" s="29" t="e">
        <f t="shared" ca="1" si="18"/>
        <v>#REF!</v>
      </c>
      <c r="AA141" s="29" t="e">
        <f t="shared" ca="1" si="18"/>
        <v>#REF!</v>
      </c>
    </row>
    <row r="142" spans="1:27" ht="20.100000000000001" customHeight="1" x14ac:dyDescent="0.25">
      <c r="A142" s="10" t="s">
        <v>301</v>
      </c>
      <c r="B142" s="16" t="s">
        <v>255</v>
      </c>
      <c r="C142" s="11" t="s">
        <v>302</v>
      </c>
      <c r="D142" s="12" t="s">
        <v>28</v>
      </c>
      <c r="E142" s="13">
        <v>65</v>
      </c>
      <c r="F142" s="14">
        <v>805</v>
      </c>
      <c r="G142" s="15">
        <v>52325</v>
      </c>
      <c r="H142" t="e">
        <f t="shared" ca="1" si="19"/>
        <v>#REF!</v>
      </c>
      <c r="I142" t="e">
        <f t="shared" ca="1" si="19"/>
        <v>#REF!</v>
      </c>
      <c r="J142" t="e">
        <f t="shared" ca="1" si="19"/>
        <v>#REF!</v>
      </c>
      <c r="K142" t="e">
        <f t="shared" ca="1" si="19"/>
        <v>#REF!</v>
      </c>
      <c r="L142" t="e">
        <f t="shared" ca="1" si="19"/>
        <v>#REF!</v>
      </c>
      <c r="M142" t="e">
        <f t="shared" ca="1" si="19"/>
        <v>#REF!</v>
      </c>
      <c r="N142" t="e">
        <f t="shared" ca="1" si="19"/>
        <v>#REF!</v>
      </c>
      <c r="O142" t="e">
        <f t="shared" ca="1" si="19"/>
        <v>#REF!</v>
      </c>
      <c r="P142" t="e">
        <f t="shared" ca="1" si="19"/>
        <v>#REF!</v>
      </c>
      <c r="Q142" t="e">
        <f t="shared" ca="1" si="19"/>
        <v>#REF!</v>
      </c>
      <c r="R142" t="e">
        <f t="shared" ca="1" si="19"/>
        <v>#REF!</v>
      </c>
      <c r="S142" t="e">
        <f t="shared" ca="1" si="19"/>
        <v>#REF!</v>
      </c>
      <c r="T142" t="e">
        <f t="shared" ca="1" si="19"/>
        <v>#REF!</v>
      </c>
      <c r="U142" t="e">
        <f t="shared" ca="1" si="19"/>
        <v>#REF!</v>
      </c>
      <c r="V142" t="e">
        <f t="shared" ca="1" si="19"/>
        <v>#REF!</v>
      </c>
      <c r="W142" t="e">
        <f t="shared" ca="1" si="19"/>
        <v>#REF!</v>
      </c>
      <c r="X142" t="e">
        <f t="shared" ca="1" si="18"/>
        <v>#REF!</v>
      </c>
      <c r="Y142" t="e">
        <f t="shared" ca="1" si="18"/>
        <v>#REF!</v>
      </c>
      <c r="Z142" t="e">
        <f t="shared" ca="1" si="18"/>
        <v>#REF!</v>
      </c>
      <c r="AA142" t="e">
        <f t="shared" ca="1" si="18"/>
        <v>#REF!</v>
      </c>
    </row>
    <row r="143" spans="1:27" ht="20.100000000000001" customHeight="1" x14ac:dyDescent="0.25">
      <c r="A143" s="22" t="s">
        <v>303</v>
      </c>
      <c r="B143" s="23" t="s">
        <v>255</v>
      </c>
      <c r="C143" s="24" t="s">
        <v>304</v>
      </c>
      <c r="D143" s="25" t="s">
        <v>28</v>
      </c>
      <c r="E143" s="26">
        <v>5</v>
      </c>
      <c r="F143" s="27">
        <v>322</v>
      </c>
      <c r="G143" s="28">
        <v>1610</v>
      </c>
      <c r="H143" s="29" t="e">
        <f t="shared" ca="1" si="19"/>
        <v>#REF!</v>
      </c>
      <c r="I143" s="29" t="e">
        <f t="shared" ca="1" si="19"/>
        <v>#REF!</v>
      </c>
      <c r="J143" s="29" t="e">
        <f t="shared" ca="1" si="19"/>
        <v>#REF!</v>
      </c>
      <c r="K143" s="29" t="e">
        <f t="shared" ca="1" si="19"/>
        <v>#REF!</v>
      </c>
      <c r="L143" s="29" t="e">
        <f t="shared" ca="1" si="19"/>
        <v>#REF!</v>
      </c>
      <c r="M143" s="29" t="e">
        <f t="shared" ca="1" si="19"/>
        <v>#REF!</v>
      </c>
      <c r="N143" s="29" t="e">
        <f t="shared" ca="1" si="19"/>
        <v>#REF!</v>
      </c>
      <c r="O143" s="29" t="e">
        <f t="shared" ca="1" si="19"/>
        <v>#REF!</v>
      </c>
      <c r="P143" s="29" t="e">
        <f t="shared" ca="1" si="19"/>
        <v>#REF!</v>
      </c>
      <c r="Q143" s="29" t="e">
        <f t="shared" ca="1" si="19"/>
        <v>#REF!</v>
      </c>
      <c r="R143" s="29" t="e">
        <f t="shared" ca="1" si="19"/>
        <v>#REF!</v>
      </c>
      <c r="S143" s="29" t="e">
        <f t="shared" ca="1" si="19"/>
        <v>#REF!</v>
      </c>
      <c r="T143" s="29" t="e">
        <f t="shared" ca="1" si="19"/>
        <v>#REF!</v>
      </c>
      <c r="U143" s="29" t="e">
        <f t="shared" ca="1" si="19"/>
        <v>#REF!</v>
      </c>
      <c r="V143" s="29" t="e">
        <f t="shared" ca="1" si="19"/>
        <v>#REF!</v>
      </c>
      <c r="W143" s="29" t="e">
        <f t="shared" ca="1" si="19"/>
        <v>#REF!</v>
      </c>
      <c r="X143" s="29" t="e">
        <f t="shared" ca="1" si="18"/>
        <v>#REF!</v>
      </c>
      <c r="Y143" s="29" t="e">
        <f t="shared" ca="1" si="18"/>
        <v>#REF!</v>
      </c>
      <c r="Z143" s="29" t="e">
        <f t="shared" ca="1" si="18"/>
        <v>#REF!</v>
      </c>
      <c r="AA143" s="29" t="e">
        <f t="shared" ca="1" si="18"/>
        <v>#REF!</v>
      </c>
    </row>
    <row r="144" spans="1:27" ht="20.100000000000001" customHeight="1" x14ac:dyDescent="0.25">
      <c r="A144" s="10" t="s">
        <v>305</v>
      </c>
      <c r="B144" s="16" t="s">
        <v>255</v>
      </c>
      <c r="C144" s="11" t="s">
        <v>306</v>
      </c>
      <c r="D144" s="12" t="s">
        <v>28</v>
      </c>
      <c r="E144" s="13">
        <v>20</v>
      </c>
      <c r="F144" s="14">
        <v>815</v>
      </c>
      <c r="G144" s="15">
        <v>16300</v>
      </c>
      <c r="H144" t="e">
        <f t="shared" ca="1" si="19"/>
        <v>#REF!</v>
      </c>
      <c r="I144" t="e">
        <f t="shared" ca="1" si="19"/>
        <v>#REF!</v>
      </c>
      <c r="J144" t="e">
        <f t="shared" ca="1" si="19"/>
        <v>#REF!</v>
      </c>
      <c r="K144" t="e">
        <f t="shared" ca="1" si="19"/>
        <v>#REF!</v>
      </c>
      <c r="L144" t="e">
        <f t="shared" ca="1" si="19"/>
        <v>#REF!</v>
      </c>
      <c r="M144" t="e">
        <f t="shared" ca="1" si="19"/>
        <v>#REF!</v>
      </c>
      <c r="N144" t="e">
        <f t="shared" ca="1" si="19"/>
        <v>#REF!</v>
      </c>
      <c r="O144" t="e">
        <f t="shared" ca="1" si="19"/>
        <v>#REF!</v>
      </c>
      <c r="P144" t="e">
        <f t="shared" ca="1" si="19"/>
        <v>#REF!</v>
      </c>
      <c r="Q144" t="e">
        <f t="shared" ca="1" si="19"/>
        <v>#REF!</v>
      </c>
      <c r="R144" t="e">
        <f t="shared" ca="1" si="19"/>
        <v>#REF!</v>
      </c>
      <c r="S144" t="e">
        <f t="shared" ca="1" si="19"/>
        <v>#REF!</v>
      </c>
      <c r="T144" t="e">
        <f t="shared" ca="1" si="19"/>
        <v>#REF!</v>
      </c>
      <c r="U144" t="e">
        <f t="shared" ca="1" si="19"/>
        <v>#REF!</v>
      </c>
      <c r="V144" t="e">
        <f t="shared" ca="1" si="19"/>
        <v>#REF!</v>
      </c>
      <c r="W144" t="e">
        <f t="shared" ca="1" si="19"/>
        <v>#REF!</v>
      </c>
      <c r="X144" t="e">
        <f t="shared" ca="1" si="18"/>
        <v>#REF!</v>
      </c>
      <c r="Y144" t="e">
        <f t="shared" ca="1" si="18"/>
        <v>#REF!</v>
      </c>
      <c r="Z144" t="e">
        <f t="shared" ca="1" si="18"/>
        <v>#REF!</v>
      </c>
      <c r="AA144" t="e">
        <f t="shared" ca="1" si="18"/>
        <v>#REF!</v>
      </c>
    </row>
    <row r="145" spans="1:27" ht="20.100000000000001" customHeight="1" x14ac:dyDescent="0.25">
      <c r="A145" s="22" t="s">
        <v>307</v>
      </c>
      <c r="B145" s="23" t="s">
        <v>127</v>
      </c>
      <c r="C145" s="24" t="s">
        <v>308</v>
      </c>
      <c r="D145" s="25" t="s">
        <v>28</v>
      </c>
      <c r="E145" s="26">
        <v>15</v>
      </c>
      <c r="F145" s="27">
        <v>428</v>
      </c>
      <c r="G145" s="28">
        <v>6420</v>
      </c>
      <c r="H145" s="29" t="e">
        <f t="shared" ca="1" si="19"/>
        <v>#REF!</v>
      </c>
      <c r="I145" s="29" t="e">
        <f t="shared" ca="1" si="19"/>
        <v>#REF!</v>
      </c>
      <c r="J145" s="29" t="e">
        <f t="shared" ca="1" si="19"/>
        <v>#REF!</v>
      </c>
      <c r="K145" s="29" t="e">
        <f t="shared" ca="1" si="19"/>
        <v>#REF!</v>
      </c>
      <c r="L145" s="29" t="e">
        <f t="shared" ca="1" si="19"/>
        <v>#REF!</v>
      </c>
      <c r="M145" s="29" t="e">
        <f t="shared" ca="1" si="19"/>
        <v>#REF!</v>
      </c>
      <c r="N145" s="29" t="e">
        <f t="shared" ca="1" si="19"/>
        <v>#REF!</v>
      </c>
      <c r="O145" s="29" t="e">
        <f t="shared" ca="1" si="19"/>
        <v>#REF!</v>
      </c>
      <c r="P145" s="29" t="e">
        <f t="shared" ca="1" si="19"/>
        <v>#REF!</v>
      </c>
      <c r="Q145" s="29" t="e">
        <f t="shared" ca="1" si="19"/>
        <v>#REF!</v>
      </c>
      <c r="R145" s="29" t="e">
        <f t="shared" ca="1" si="19"/>
        <v>#REF!</v>
      </c>
      <c r="S145" s="29" t="e">
        <f t="shared" ca="1" si="19"/>
        <v>#REF!</v>
      </c>
      <c r="T145" s="29" t="e">
        <f t="shared" ca="1" si="19"/>
        <v>#REF!</v>
      </c>
      <c r="U145" s="29" t="e">
        <f t="shared" ca="1" si="19"/>
        <v>#REF!</v>
      </c>
      <c r="V145" s="29" t="e">
        <f t="shared" ca="1" si="19"/>
        <v>#REF!</v>
      </c>
      <c r="W145" s="29" t="e">
        <f t="shared" ca="1" si="19"/>
        <v>#REF!</v>
      </c>
      <c r="X145" s="29" t="e">
        <f t="shared" ca="1" si="18"/>
        <v>#REF!</v>
      </c>
      <c r="Y145" s="29" t="e">
        <f t="shared" ca="1" si="18"/>
        <v>#REF!</v>
      </c>
      <c r="Z145" s="29" t="e">
        <f t="shared" ca="1" si="18"/>
        <v>#REF!</v>
      </c>
      <c r="AA145" s="29" t="e">
        <f t="shared" ca="1" si="18"/>
        <v>#REF!</v>
      </c>
    </row>
    <row r="146" spans="1:27" ht="20.100000000000001" customHeight="1" x14ac:dyDescent="0.25">
      <c r="A146" s="10" t="s">
        <v>309</v>
      </c>
      <c r="B146" s="16" t="s">
        <v>255</v>
      </c>
      <c r="C146" s="11" t="s">
        <v>310</v>
      </c>
      <c r="D146" s="12" t="s">
        <v>28</v>
      </c>
      <c r="E146" s="13">
        <v>4</v>
      </c>
      <c r="F146" s="14">
        <v>448</v>
      </c>
      <c r="G146" s="15">
        <v>1792</v>
      </c>
      <c r="H146" t="e">
        <f t="shared" ca="1" si="19"/>
        <v>#REF!</v>
      </c>
      <c r="I146" t="e">
        <f t="shared" ca="1" si="19"/>
        <v>#REF!</v>
      </c>
      <c r="J146" t="e">
        <f t="shared" ca="1" si="19"/>
        <v>#REF!</v>
      </c>
      <c r="K146" t="e">
        <f t="shared" ca="1" si="19"/>
        <v>#REF!</v>
      </c>
      <c r="L146" t="e">
        <f t="shared" ca="1" si="19"/>
        <v>#REF!</v>
      </c>
      <c r="M146" t="e">
        <f t="shared" ca="1" si="19"/>
        <v>#REF!</v>
      </c>
      <c r="N146" t="e">
        <f t="shared" ca="1" si="19"/>
        <v>#REF!</v>
      </c>
      <c r="O146" t="e">
        <f t="shared" ca="1" si="19"/>
        <v>#REF!</v>
      </c>
      <c r="P146" t="e">
        <f t="shared" ca="1" si="19"/>
        <v>#REF!</v>
      </c>
      <c r="Q146" t="e">
        <f t="shared" ca="1" si="19"/>
        <v>#REF!</v>
      </c>
      <c r="R146" t="e">
        <f t="shared" ca="1" si="19"/>
        <v>#REF!</v>
      </c>
      <c r="S146" t="e">
        <f t="shared" ca="1" si="19"/>
        <v>#REF!</v>
      </c>
      <c r="T146" t="e">
        <f t="shared" ca="1" si="19"/>
        <v>#REF!</v>
      </c>
      <c r="U146" t="e">
        <f t="shared" ca="1" si="19"/>
        <v>#REF!</v>
      </c>
      <c r="V146" t="e">
        <f t="shared" ca="1" si="19"/>
        <v>#REF!</v>
      </c>
      <c r="W146" t="e">
        <f t="shared" ca="1" si="19"/>
        <v>#REF!</v>
      </c>
      <c r="X146" t="e">
        <f t="shared" ca="1" si="18"/>
        <v>#REF!</v>
      </c>
      <c r="Y146" t="e">
        <f t="shared" ca="1" si="18"/>
        <v>#REF!</v>
      </c>
      <c r="Z146" t="e">
        <f t="shared" ca="1" si="18"/>
        <v>#REF!</v>
      </c>
      <c r="AA146" t="e">
        <f t="shared" ca="1" si="18"/>
        <v>#REF!</v>
      </c>
    </row>
    <row r="147" spans="1:27" ht="20.100000000000001" customHeight="1" x14ac:dyDescent="0.25">
      <c r="A147" s="22" t="s">
        <v>311</v>
      </c>
      <c r="B147" s="23"/>
      <c r="C147" s="24" t="s">
        <v>312</v>
      </c>
      <c r="D147" s="25"/>
      <c r="E147" s="26"/>
      <c r="F147" s="27"/>
      <c r="G147" s="28"/>
      <c r="H147" s="29" t="e">
        <f t="shared" ca="1" si="19"/>
        <v>#REF!</v>
      </c>
      <c r="I147" s="29" t="e">
        <f t="shared" ca="1" si="19"/>
        <v>#REF!</v>
      </c>
      <c r="J147" s="29" t="e">
        <f t="shared" ca="1" si="19"/>
        <v>#REF!</v>
      </c>
      <c r="K147" s="29" t="e">
        <f t="shared" ca="1" si="19"/>
        <v>#REF!</v>
      </c>
      <c r="L147" s="29" t="e">
        <f t="shared" ca="1" si="19"/>
        <v>#REF!</v>
      </c>
      <c r="M147" s="29" t="e">
        <f t="shared" ca="1" si="19"/>
        <v>#REF!</v>
      </c>
      <c r="N147" s="29" t="e">
        <f t="shared" ca="1" si="19"/>
        <v>#REF!</v>
      </c>
      <c r="O147" s="29" t="e">
        <f t="shared" ca="1" si="19"/>
        <v>#REF!</v>
      </c>
      <c r="P147" s="29" t="e">
        <f t="shared" ca="1" si="19"/>
        <v>#REF!</v>
      </c>
      <c r="Q147" s="29" t="e">
        <f t="shared" ca="1" si="19"/>
        <v>#REF!</v>
      </c>
      <c r="R147" s="29" t="e">
        <f t="shared" ca="1" si="19"/>
        <v>#REF!</v>
      </c>
      <c r="S147" s="29" t="e">
        <f t="shared" ca="1" si="19"/>
        <v>#REF!</v>
      </c>
      <c r="T147" s="29" t="e">
        <f t="shared" ca="1" si="19"/>
        <v>#REF!</v>
      </c>
      <c r="U147" s="29" t="e">
        <f t="shared" ca="1" si="19"/>
        <v>#REF!</v>
      </c>
      <c r="V147" s="29" t="e">
        <f t="shared" ca="1" si="19"/>
        <v>#REF!</v>
      </c>
      <c r="W147" s="29" t="e">
        <f t="shared" ca="1" si="19"/>
        <v>#REF!</v>
      </c>
      <c r="X147" s="29" t="e">
        <f t="shared" ca="1" si="18"/>
        <v>#REF!</v>
      </c>
      <c r="Y147" s="29" t="e">
        <f t="shared" ca="1" si="18"/>
        <v>#REF!</v>
      </c>
      <c r="Z147" s="29" t="e">
        <f t="shared" ca="1" si="18"/>
        <v>#REF!</v>
      </c>
      <c r="AA147" s="29" t="e">
        <f t="shared" ca="1" si="18"/>
        <v>#REF!</v>
      </c>
    </row>
    <row r="148" spans="1:27" ht="20.100000000000001" customHeight="1" x14ac:dyDescent="0.25">
      <c r="A148" s="10" t="s">
        <v>313</v>
      </c>
      <c r="B148" s="16" t="s">
        <v>255</v>
      </c>
      <c r="C148" s="11" t="s">
        <v>314</v>
      </c>
      <c r="D148" s="12" t="s">
        <v>28</v>
      </c>
      <c r="E148" s="13">
        <v>4</v>
      </c>
      <c r="F148" s="14">
        <v>198</v>
      </c>
      <c r="G148" s="15">
        <v>792</v>
      </c>
      <c r="H148" t="e">
        <f t="shared" ca="1" si="19"/>
        <v>#REF!</v>
      </c>
      <c r="I148" t="e">
        <f t="shared" ca="1" si="19"/>
        <v>#REF!</v>
      </c>
      <c r="J148" t="e">
        <f t="shared" ca="1" si="19"/>
        <v>#REF!</v>
      </c>
      <c r="K148" t="e">
        <f t="shared" ca="1" si="19"/>
        <v>#REF!</v>
      </c>
      <c r="L148" t="e">
        <f t="shared" ca="1" si="19"/>
        <v>#REF!</v>
      </c>
      <c r="M148" t="e">
        <f t="shared" ca="1" si="19"/>
        <v>#REF!</v>
      </c>
      <c r="N148" t="e">
        <f t="shared" ca="1" si="19"/>
        <v>#REF!</v>
      </c>
      <c r="O148" t="e">
        <f t="shared" ca="1" si="19"/>
        <v>#REF!</v>
      </c>
      <c r="P148" t="e">
        <f t="shared" ca="1" si="19"/>
        <v>#REF!</v>
      </c>
      <c r="Q148" t="e">
        <f t="shared" ca="1" si="19"/>
        <v>#REF!</v>
      </c>
      <c r="R148" t="e">
        <f t="shared" ca="1" si="19"/>
        <v>#REF!</v>
      </c>
      <c r="S148" t="e">
        <f t="shared" ca="1" si="19"/>
        <v>#REF!</v>
      </c>
      <c r="T148" t="e">
        <f t="shared" ca="1" si="19"/>
        <v>#REF!</v>
      </c>
      <c r="U148" t="e">
        <f t="shared" ca="1" si="19"/>
        <v>#REF!</v>
      </c>
      <c r="V148" t="e">
        <f t="shared" ca="1" si="19"/>
        <v>#REF!</v>
      </c>
      <c r="W148" t="e">
        <f t="shared" ca="1" si="19"/>
        <v>#REF!</v>
      </c>
      <c r="X148" t="e">
        <f t="shared" ca="1" si="18"/>
        <v>#REF!</v>
      </c>
      <c r="Y148" t="e">
        <f t="shared" ca="1" si="18"/>
        <v>#REF!</v>
      </c>
      <c r="Z148" t="e">
        <f t="shared" ca="1" si="18"/>
        <v>#REF!</v>
      </c>
      <c r="AA148" t="e">
        <f t="shared" ca="1" si="18"/>
        <v>#REF!</v>
      </c>
    </row>
    <row r="149" spans="1:27" ht="20.100000000000001" customHeight="1" x14ac:dyDescent="0.25">
      <c r="A149" s="22" t="s">
        <v>315</v>
      </c>
      <c r="B149" s="23" t="s">
        <v>255</v>
      </c>
      <c r="C149" s="24" t="s">
        <v>316</v>
      </c>
      <c r="D149" s="25" t="s">
        <v>28</v>
      </c>
      <c r="E149" s="26">
        <v>6</v>
      </c>
      <c r="F149" s="27">
        <v>225</v>
      </c>
      <c r="G149" s="28">
        <v>1350</v>
      </c>
      <c r="H149" s="29" t="e">
        <f t="shared" ca="1" si="19"/>
        <v>#REF!</v>
      </c>
      <c r="I149" s="29" t="e">
        <f t="shared" ca="1" si="19"/>
        <v>#REF!</v>
      </c>
      <c r="J149" s="29" t="e">
        <f t="shared" ca="1" si="19"/>
        <v>#REF!</v>
      </c>
      <c r="K149" s="29" t="e">
        <f t="shared" ca="1" si="19"/>
        <v>#REF!</v>
      </c>
      <c r="L149" s="29" t="e">
        <f t="shared" ca="1" si="19"/>
        <v>#REF!</v>
      </c>
      <c r="M149" s="29" t="e">
        <f t="shared" ca="1" si="19"/>
        <v>#REF!</v>
      </c>
      <c r="N149" s="29" t="e">
        <f t="shared" ca="1" si="19"/>
        <v>#REF!</v>
      </c>
      <c r="O149" s="29" t="e">
        <f t="shared" ca="1" si="19"/>
        <v>#REF!</v>
      </c>
      <c r="P149" s="29" t="e">
        <f t="shared" ca="1" si="19"/>
        <v>#REF!</v>
      </c>
      <c r="Q149" s="29" t="e">
        <f t="shared" ca="1" si="19"/>
        <v>#REF!</v>
      </c>
      <c r="R149" s="29" t="e">
        <f t="shared" ca="1" si="19"/>
        <v>#REF!</v>
      </c>
      <c r="S149" s="29" t="e">
        <f t="shared" ca="1" si="19"/>
        <v>#REF!</v>
      </c>
      <c r="T149" s="29" t="e">
        <f t="shared" ca="1" si="19"/>
        <v>#REF!</v>
      </c>
      <c r="U149" s="29" t="e">
        <f t="shared" ca="1" si="19"/>
        <v>#REF!</v>
      </c>
      <c r="V149" s="29" t="e">
        <f t="shared" ca="1" si="19"/>
        <v>#REF!</v>
      </c>
      <c r="W149" s="29" t="e">
        <f t="shared" ca="1" si="19"/>
        <v>#REF!</v>
      </c>
      <c r="X149" s="29" t="e">
        <f t="shared" ca="1" si="18"/>
        <v>#REF!</v>
      </c>
      <c r="Y149" s="29" t="e">
        <f t="shared" ca="1" si="18"/>
        <v>#REF!</v>
      </c>
      <c r="Z149" s="29" t="e">
        <f t="shared" ca="1" si="18"/>
        <v>#REF!</v>
      </c>
      <c r="AA149" s="29" t="e">
        <f t="shared" ca="1" si="18"/>
        <v>#REF!</v>
      </c>
    </row>
    <row r="150" spans="1:27" ht="20.100000000000001" customHeight="1" x14ac:dyDescent="0.25">
      <c r="A150" s="10" t="s">
        <v>317</v>
      </c>
      <c r="B150" s="16" t="s">
        <v>255</v>
      </c>
      <c r="C150" s="11" t="s">
        <v>318</v>
      </c>
      <c r="D150" s="12" t="s">
        <v>28</v>
      </c>
      <c r="E150" s="13">
        <v>4</v>
      </c>
      <c r="F150" s="14">
        <v>523</v>
      </c>
      <c r="G150" s="15">
        <v>2092</v>
      </c>
      <c r="H150" t="e">
        <f t="shared" ca="1" si="19"/>
        <v>#REF!</v>
      </c>
      <c r="I150" t="e">
        <f t="shared" ca="1" si="19"/>
        <v>#REF!</v>
      </c>
      <c r="J150" t="e">
        <f t="shared" ca="1" si="19"/>
        <v>#REF!</v>
      </c>
      <c r="K150" t="e">
        <f t="shared" ca="1" si="19"/>
        <v>#REF!</v>
      </c>
      <c r="L150" t="e">
        <f t="shared" ca="1" si="19"/>
        <v>#REF!</v>
      </c>
      <c r="M150" t="e">
        <f t="shared" ca="1" si="19"/>
        <v>#REF!</v>
      </c>
      <c r="N150" t="e">
        <f t="shared" ca="1" si="19"/>
        <v>#REF!</v>
      </c>
      <c r="O150" t="e">
        <f t="shared" ca="1" si="19"/>
        <v>#REF!</v>
      </c>
      <c r="P150" t="e">
        <f t="shared" ca="1" si="19"/>
        <v>#REF!</v>
      </c>
      <c r="Q150" t="e">
        <f t="shared" ca="1" si="19"/>
        <v>#REF!</v>
      </c>
      <c r="R150" t="e">
        <f t="shared" ca="1" si="19"/>
        <v>#REF!</v>
      </c>
      <c r="S150" t="e">
        <f t="shared" ca="1" si="19"/>
        <v>#REF!</v>
      </c>
      <c r="T150" t="e">
        <f t="shared" ca="1" si="19"/>
        <v>#REF!</v>
      </c>
      <c r="U150" t="e">
        <f t="shared" ca="1" si="19"/>
        <v>#REF!</v>
      </c>
      <c r="V150" t="e">
        <f t="shared" ca="1" si="19"/>
        <v>#REF!</v>
      </c>
      <c r="W150" t="e">
        <f t="shared" ca="1" si="19"/>
        <v>#REF!</v>
      </c>
      <c r="X150" t="e">
        <f t="shared" ca="1" si="18"/>
        <v>#REF!</v>
      </c>
      <c r="Y150" t="e">
        <f t="shared" ca="1" si="18"/>
        <v>#REF!</v>
      </c>
      <c r="Z150" t="e">
        <f t="shared" ca="1" si="18"/>
        <v>#REF!</v>
      </c>
      <c r="AA150" t="e">
        <f t="shared" ca="1" si="18"/>
        <v>#REF!</v>
      </c>
    </row>
    <row r="151" spans="1:27" ht="20.100000000000001" customHeight="1" x14ac:dyDescent="0.25">
      <c r="A151" s="22" t="s">
        <v>319</v>
      </c>
      <c r="B151" s="23" t="s">
        <v>127</v>
      </c>
      <c r="C151" s="24" t="s">
        <v>320</v>
      </c>
      <c r="D151" s="25" t="s">
        <v>66</v>
      </c>
      <c r="E151" s="26">
        <v>300</v>
      </c>
      <c r="F151" s="27">
        <v>55.9</v>
      </c>
      <c r="G151" s="28">
        <v>16770</v>
      </c>
      <c r="H151" s="29" t="e">
        <f t="shared" ca="1" si="19"/>
        <v>#REF!</v>
      </c>
      <c r="I151" s="29" t="e">
        <f t="shared" ca="1" si="19"/>
        <v>#REF!</v>
      </c>
      <c r="J151" s="29" t="e">
        <f t="shared" ca="1" si="19"/>
        <v>#REF!</v>
      </c>
      <c r="K151" s="29" t="e">
        <f t="shared" ca="1" si="19"/>
        <v>#REF!</v>
      </c>
      <c r="L151" s="29" t="e">
        <f t="shared" ca="1" si="19"/>
        <v>#REF!</v>
      </c>
      <c r="M151" s="29" t="e">
        <f t="shared" ca="1" si="19"/>
        <v>#REF!</v>
      </c>
      <c r="N151" s="29" t="e">
        <f t="shared" ca="1" si="19"/>
        <v>#REF!</v>
      </c>
      <c r="O151" s="29" t="e">
        <f t="shared" ca="1" si="19"/>
        <v>#REF!</v>
      </c>
      <c r="P151" s="29" t="e">
        <f t="shared" ca="1" si="19"/>
        <v>#REF!</v>
      </c>
      <c r="Q151" s="29" t="e">
        <f t="shared" ca="1" si="19"/>
        <v>#REF!</v>
      </c>
      <c r="R151" s="29" t="e">
        <f t="shared" ca="1" si="19"/>
        <v>#REF!</v>
      </c>
      <c r="S151" s="29" t="e">
        <f t="shared" ca="1" si="19"/>
        <v>#REF!</v>
      </c>
      <c r="T151" s="29" t="e">
        <f t="shared" ca="1" si="19"/>
        <v>#REF!</v>
      </c>
      <c r="U151" s="29" t="e">
        <f t="shared" ca="1" si="19"/>
        <v>#REF!</v>
      </c>
      <c r="V151" s="29" t="e">
        <f t="shared" ca="1" si="19"/>
        <v>#REF!</v>
      </c>
      <c r="W151" s="29" t="e">
        <f t="shared" ca="1" si="19"/>
        <v>#REF!</v>
      </c>
      <c r="X151" s="29" t="e">
        <f t="shared" ca="1" si="18"/>
        <v>#REF!</v>
      </c>
      <c r="Y151" s="29" t="e">
        <f t="shared" ca="1" si="18"/>
        <v>#REF!</v>
      </c>
      <c r="Z151" s="29" t="e">
        <f t="shared" ca="1" si="18"/>
        <v>#REF!</v>
      </c>
      <c r="AA151" s="29" t="e">
        <f t="shared" ca="1" si="18"/>
        <v>#REF!</v>
      </c>
    </row>
    <row r="152" spans="1:27" ht="20.100000000000001" customHeight="1" x14ac:dyDescent="0.25">
      <c r="A152" s="10" t="s">
        <v>321</v>
      </c>
      <c r="B152" s="16" t="s">
        <v>127</v>
      </c>
      <c r="C152" s="11" t="s">
        <v>322</v>
      </c>
      <c r="D152" s="12" t="s">
        <v>66</v>
      </c>
      <c r="E152" s="13">
        <v>250</v>
      </c>
      <c r="F152" s="14">
        <v>108</v>
      </c>
      <c r="G152" s="15">
        <v>27000</v>
      </c>
      <c r="H152" t="e">
        <f t="shared" ca="1" si="19"/>
        <v>#REF!</v>
      </c>
      <c r="I152" t="e">
        <f t="shared" ca="1" si="19"/>
        <v>#REF!</v>
      </c>
      <c r="J152" t="e">
        <f t="shared" ca="1" si="19"/>
        <v>#REF!</v>
      </c>
      <c r="K152" t="e">
        <f t="shared" ca="1" si="19"/>
        <v>#REF!</v>
      </c>
      <c r="L152" t="e">
        <f t="shared" ca="1" si="19"/>
        <v>#REF!</v>
      </c>
      <c r="M152" t="e">
        <f t="shared" ca="1" si="19"/>
        <v>#REF!</v>
      </c>
      <c r="N152" t="e">
        <f t="shared" ca="1" si="19"/>
        <v>#REF!</v>
      </c>
      <c r="O152" t="e">
        <f t="shared" ca="1" si="19"/>
        <v>#REF!</v>
      </c>
      <c r="P152" t="e">
        <f t="shared" ca="1" si="19"/>
        <v>#REF!</v>
      </c>
      <c r="Q152" t="e">
        <f t="shared" ca="1" si="19"/>
        <v>#REF!</v>
      </c>
      <c r="R152" t="e">
        <f t="shared" ca="1" si="19"/>
        <v>#REF!</v>
      </c>
      <c r="S152" t="e">
        <f t="shared" ca="1" si="19"/>
        <v>#REF!</v>
      </c>
      <c r="T152" t="e">
        <f t="shared" ca="1" si="19"/>
        <v>#REF!</v>
      </c>
      <c r="U152" t="e">
        <f t="shared" ca="1" si="19"/>
        <v>#REF!</v>
      </c>
      <c r="V152" t="e">
        <f t="shared" ca="1" si="19"/>
        <v>#REF!</v>
      </c>
      <c r="W152" t="e">
        <f t="shared" ca="1" si="19"/>
        <v>#REF!</v>
      </c>
      <c r="X152" t="e">
        <f t="shared" ca="1" si="18"/>
        <v>#REF!</v>
      </c>
      <c r="Y152" t="e">
        <f t="shared" ca="1" si="18"/>
        <v>#REF!</v>
      </c>
      <c r="Z152" t="e">
        <f t="shared" ca="1" si="18"/>
        <v>#REF!</v>
      </c>
      <c r="AA152" t="e">
        <f t="shared" ca="1" si="18"/>
        <v>#REF!</v>
      </c>
    </row>
    <row r="153" spans="1:27" ht="20.100000000000001" customHeight="1" x14ac:dyDescent="0.25">
      <c r="A153" s="22" t="s">
        <v>323</v>
      </c>
      <c r="B153" s="23" t="s">
        <v>127</v>
      </c>
      <c r="C153" s="24" t="s">
        <v>324</v>
      </c>
      <c r="D153" s="25" t="s">
        <v>66</v>
      </c>
      <c r="E153" s="26">
        <v>370</v>
      </c>
      <c r="F153" s="27">
        <v>91</v>
      </c>
      <c r="G153" s="28">
        <v>33670</v>
      </c>
      <c r="H153" s="29" t="e">
        <f t="shared" ca="1" si="19"/>
        <v>#REF!</v>
      </c>
      <c r="I153" s="29" t="e">
        <f t="shared" ca="1" si="19"/>
        <v>#REF!</v>
      </c>
      <c r="J153" s="29" t="e">
        <f t="shared" ca="1" si="19"/>
        <v>#REF!</v>
      </c>
      <c r="K153" s="29" t="e">
        <f t="shared" ca="1" si="19"/>
        <v>#REF!</v>
      </c>
      <c r="L153" s="29" t="e">
        <f t="shared" ca="1" si="19"/>
        <v>#REF!</v>
      </c>
      <c r="M153" s="29" t="e">
        <f t="shared" ca="1" si="19"/>
        <v>#REF!</v>
      </c>
      <c r="N153" s="29" t="e">
        <f t="shared" ca="1" si="19"/>
        <v>#REF!</v>
      </c>
      <c r="O153" s="29" t="e">
        <f t="shared" ca="1" si="19"/>
        <v>#REF!</v>
      </c>
      <c r="P153" s="29" t="e">
        <f t="shared" ca="1" si="19"/>
        <v>#REF!</v>
      </c>
      <c r="Q153" s="29" t="e">
        <f t="shared" ca="1" si="19"/>
        <v>#REF!</v>
      </c>
      <c r="R153" s="29" t="e">
        <f t="shared" ca="1" si="19"/>
        <v>#REF!</v>
      </c>
      <c r="S153" s="29" t="e">
        <f t="shared" ca="1" si="19"/>
        <v>#REF!</v>
      </c>
      <c r="T153" s="29" t="e">
        <f t="shared" ca="1" si="19"/>
        <v>#REF!</v>
      </c>
      <c r="U153" s="29" t="e">
        <f t="shared" ca="1" si="19"/>
        <v>#REF!</v>
      </c>
      <c r="V153" s="29" t="e">
        <f t="shared" ca="1" si="19"/>
        <v>#REF!</v>
      </c>
      <c r="W153" s="29" t="e">
        <f t="shared" ref="W153:AA168" ca="1" si="20">INDEX(INDIRECT(W$1&amp;"!Y61:AO85"),MATCH($A153,INDIRECT(W$1&amp;"!Y61:Y85"),0),14)</f>
        <v>#REF!</v>
      </c>
      <c r="X153" s="29" t="e">
        <f t="shared" ca="1" si="20"/>
        <v>#REF!</v>
      </c>
      <c r="Y153" s="29" t="e">
        <f t="shared" ca="1" si="20"/>
        <v>#REF!</v>
      </c>
      <c r="Z153" s="29" t="e">
        <f t="shared" ca="1" si="20"/>
        <v>#REF!</v>
      </c>
      <c r="AA153" s="29" t="e">
        <f t="shared" ca="1" si="20"/>
        <v>#REF!</v>
      </c>
    </row>
    <row r="154" spans="1:27" ht="20.100000000000001" customHeight="1" x14ac:dyDescent="0.25">
      <c r="A154" s="10" t="s">
        <v>325</v>
      </c>
      <c r="B154" s="16"/>
      <c r="C154" s="11" t="s">
        <v>326</v>
      </c>
      <c r="D154" s="12"/>
      <c r="E154" s="13"/>
      <c r="F154" s="14"/>
      <c r="G154" s="15"/>
      <c r="H154" t="e">
        <f t="shared" ref="H154:W168" ca="1" si="21">INDEX(INDIRECT(H$1&amp;"!Y61:AO85"),MATCH($A154,INDIRECT(H$1&amp;"!Y61:Y85"),0),14)</f>
        <v>#REF!</v>
      </c>
      <c r="I154" t="e">
        <f t="shared" ca="1" si="21"/>
        <v>#REF!</v>
      </c>
      <c r="J154" t="e">
        <f t="shared" ca="1" si="21"/>
        <v>#REF!</v>
      </c>
      <c r="K154" t="e">
        <f t="shared" ca="1" si="21"/>
        <v>#REF!</v>
      </c>
      <c r="L154" t="e">
        <f t="shared" ca="1" si="21"/>
        <v>#REF!</v>
      </c>
      <c r="M154" t="e">
        <f t="shared" ca="1" si="21"/>
        <v>#REF!</v>
      </c>
      <c r="N154" t="e">
        <f t="shared" ca="1" si="21"/>
        <v>#REF!</v>
      </c>
      <c r="O154" t="e">
        <f t="shared" ca="1" si="21"/>
        <v>#REF!</v>
      </c>
      <c r="P154" t="e">
        <f t="shared" ca="1" si="21"/>
        <v>#REF!</v>
      </c>
      <c r="Q154" t="e">
        <f t="shared" ca="1" si="21"/>
        <v>#REF!</v>
      </c>
      <c r="R154" t="e">
        <f t="shared" ca="1" si="21"/>
        <v>#REF!</v>
      </c>
      <c r="S154" t="e">
        <f t="shared" ca="1" si="21"/>
        <v>#REF!</v>
      </c>
      <c r="T154" t="e">
        <f t="shared" ca="1" si="21"/>
        <v>#REF!</v>
      </c>
      <c r="U154" t="e">
        <f t="shared" ca="1" si="21"/>
        <v>#REF!</v>
      </c>
      <c r="V154" t="e">
        <f t="shared" ca="1" si="21"/>
        <v>#REF!</v>
      </c>
      <c r="W154" t="e">
        <f t="shared" ca="1" si="21"/>
        <v>#REF!</v>
      </c>
      <c r="X154" t="e">
        <f t="shared" ca="1" si="20"/>
        <v>#REF!</v>
      </c>
      <c r="Y154" t="e">
        <f t="shared" ca="1" si="20"/>
        <v>#REF!</v>
      </c>
      <c r="Z154" t="e">
        <f t="shared" ca="1" si="20"/>
        <v>#REF!</v>
      </c>
      <c r="AA154" t="e">
        <f t="shared" ca="1" si="20"/>
        <v>#REF!</v>
      </c>
    </row>
    <row r="155" spans="1:27" ht="20.100000000000001" customHeight="1" x14ac:dyDescent="0.25">
      <c r="A155" s="22" t="s">
        <v>327</v>
      </c>
      <c r="B155" s="23" t="s">
        <v>127</v>
      </c>
      <c r="C155" s="24" t="s">
        <v>328</v>
      </c>
      <c r="D155" s="25" t="s">
        <v>28</v>
      </c>
      <c r="E155" s="26">
        <v>12</v>
      </c>
      <c r="F155" s="27">
        <v>1504</v>
      </c>
      <c r="G155" s="28">
        <v>18048</v>
      </c>
      <c r="H155" s="29" t="e">
        <f t="shared" ca="1" si="21"/>
        <v>#REF!</v>
      </c>
      <c r="I155" s="29" t="e">
        <f t="shared" ca="1" si="21"/>
        <v>#REF!</v>
      </c>
      <c r="J155" s="29" t="e">
        <f t="shared" ca="1" si="21"/>
        <v>#REF!</v>
      </c>
      <c r="K155" s="29" t="e">
        <f t="shared" ca="1" si="21"/>
        <v>#REF!</v>
      </c>
      <c r="L155" s="29" t="e">
        <f t="shared" ca="1" si="21"/>
        <v>#REF!</v>
      </c>
      <c r="M155" s="29" t="e">
        <f t="shared" ca="1" si="21"/>
        <v>#REF!</v>
      </c>
      <c r="N155" s="29" t="e">
        <f t="shared" ca="1" si="21"/>
        <v>#REF!</v>
      </c>
      <c r="O155" s="29" t="e">
        <f t="shared" ca="1" si="21"/>
        <v>#REF!</v>
      </c>
      <c r="P155" s="29" t="e">
        <f t="shared" ca="1" si="21"/>
        <v>#REF!</v>
      </c>
      <c r="Q155" s="29" t="e">
        <f t="shared" ca="1" si="21"/>
        <v>#REF!</v>
      </c>
      <c r="R155" s="29" t="e">
        <f t="shared" ca="1" si="21"/>
        <v>#REF!</v>
      </c>
      <c r="S155" s="29" t="e">
        <f t="shared" ca="1" si="21"/>
        <v>#REF!</v>
      </c>
      <c r="T155" s="29" t="e">
        <f t="shared" ca="1" si="21"/>
        <v>#REF!</v>
      </c>
      <c r="U155" s="29" t="e">
        <f t="shared" ca="1" si="21"/>
        <v>#REF!</v>
      </c>
      <c r="V155" s="29" t="e">
        <f t="shared" ca="1" si="21"/>
        <v>#REF!</v>
      </c>
      <c r="W155" s="29" t="e">
        <f t="shared" ca="1" si="21"/>
        <v>#REF!</v>
      </c>
      <c r="X155" s="29" t="e">
        <f t="shared" ca="1" si="20"/>
        <v>#REF!</v>
      </c>
      <c r="Y155" s="29" t="e">
        <f t="shared" ca="1" si="20"/>
        <v>#REF!</v>
      </c>
      <c r="Z155" s="29" t="e">
        <f t="shared" ca="1" si="20"/>
        <v>#REF!</v>
      </c>
      <c r="AA155" s="29" t="e">
        <f t="shared" ca="1" si="20"/>
        <v>#REF!</v>
      </c>
    </row>
    <row r="156" spans="1:27" ht="20.100000000000001" customHeight="1" x14ac:dyDescent="0.25">
      <c r="A156" s="10" t="s">
        <v>329</v>
      </c>
      <c r="B156" s="16" t="s">
        <v>127</v>
      </c>
      <c r="C156" s="11" t="s">
        <v>330</v>
      </c>
      <c r="D156" s="12" t="s">
        <v>28</v>
      </c>
      <c r="E156" s="13">
        <v>6</v>
      </c>
      <c r="F156" s="14">
        <v>396</v>
      </c>
      <c r="G156" s="15">
        <v>2376</v>
      </c>
      <c r="H156" t="e">
        <f t="shared" ca="1" si="21"/>
        <v>#REF!</v>
      </c>
      <c r="I156" t="e">
        <f t="shared" ca="1" si="21"/>
        <v>#REF!</v>
      </c>
      <c r="J156" t="e">
        <f t="shared" ca="1" si="21"/>
        <v>#REF!</v>
      </c>
      <c r="K156" t="e">
        <f t="shared" ca="1" si="21"/>
        <v>#REF!</v>
      </c>
      <c r="L156" t="e">
        <f t="shared" ca="1" si="21"/>
        <v>#REF!</v>
      </c>
      <c r="M156" t="e">
        <f t="shared" ca="1" si="21"/>
        <v>#REF!</v>
      </c>
      <c r="N156" t="e">
        <f t="shared" ca="1" si="21"/>
        <v>#REF!</v>
      </c>
      <c r="O156" t="e">
        <f t="shared" ca="1" si="21"/>
        <v>#REF!</v>
      </c>
      <c r="P156" t="e">
        <f t="shared" ca="1" si="21"/>
        <v>#REF!</v>
      </c>
      <c r="Q156" t="e">
        <f t="shared" ca="1" si="21"/>
        <v>#REF!</v>
      </c>
      <c r="R156" t="e">
        <f t="shared" ca="1" si="21"/>
        <v>#REF!</v>
      </c>
      <c r="S156" t="e">
        <f t="shared" ca="1" si="21"/>
        <v>#REF!</v>
      </c>
      <c r="T156" t="e">
        <f t="shared" ca="1" si="21"/>
        <v>#REF!</v>
      </c>
      <c r="U156" t="e">
        <f t="shared" ca="1" si="21"/>
        <v>#REF!</v>
      </c>
      <c r="V156" t="e">
        <f t="shared" ca="1" si="21"/>
        <v>#REF!</v>
      </c>
      <c r="W156" t="e">
        <f t="shared" ca="1" si="21"/>
        <v>#REF!</v>
      </c>
      <c r="X156" t="e">
        <f t="shared" ca="1" si="20"/>
        <v>#REF!</v>
      </c>
      <c r="Y156" t="e">
        <f t="shared" ca="1" si="20"/>
        <v>#REF!</v>
      </c>
      <c r="Z156" t="e">
        <f t="shared" ca="1" si="20"/>
        <v>#REF!</v>
      </c>
      <c r="AA156" t="e">
        <f t="shared" ca="1" si="20"/>
        <v>#REF!</v>
      </c>
    </row>
    <row r="157" spans="1:27" ht="20.100000000000001" customHeight="1" x14ac:dyDescent="0.25">
      <c r="A157" s="22" t="s">
        <v>331</v>
      </c>
      <c r="B157" s="23" t="s">
        <v>127</v>
      </c>
      <c r="C157" s="24" t="s">
        <v>332</v>
      </c>
      <c r="D157" s="25" t="s">
        <v>99</v>
      </c>
      <c r="E157" s="26">
        <v>210</v>
      </c>
      <c r="F157" s="27">
        <v>463</v>
      </c>
      <c r="G157" s="28">
        <v>97230</v>
      </c>
      <c r="H157" s="29" t="e">
        <f t="shared" ca="1" si="21"/>
        <v>#REF!</v>
      </c>
      <c r="I157" s="29" t="e">
        <f t="shared" ca="1" si="21"/>
        <v>#REF!</v>
      </c>
      <c r="J157" s="29" t="e">
        <f t="shared" ca="1" si="21"/>
        <v>#REF!</v>
      </c>
      <c r="K157" s="29" t="e">
        <f t="shared" ca="1" si="21"/>
        <v>#REF!</v>
      </c>
      <c r="L157" s="29" t="e">
        <f t="shared" ca="1" si="21"/>
        <v>#REF!</v>
      </c>
      <c r="M157" s="29" t="e">
        <f t="shared" ca="1" si="21"/>
        <v>#REF!</v>
      </c>
      <c r="N157" s="29" t="e">
        <f t="shared" ca="1" si="21"/>
        <v>#REF!</v>
      </c>
      <c r="O157" s="29" t="e">
        <f t="shared" ca="1" si="21"/>
        <v>#REF!</v>
      </c>
      <c r="P157" s="29" t="e">
        <f t="shared" ca="1" si="21"/>
        <v>#REF!</v>
      </c>
      <c r="Q157" s="29" t="e">
        <f t="shared" ca="1" si="21"/>
        <v>#REF!</v>
      </c>
      <c r="R157" s="29" t="e">
        <f t="shared" ca="1" si="21"/>
        <v>#REF!</v>
      </c>
      <c r="S157" s="29" t="e">
        <f t="shared" ca="1" si="21"/>
        <v>#REF!</v>
      </c>
      <c r="T157" s="29" t="e">
        <f t="shared" ca="1" si="21"/>
        <v>#REF!</v>
      </c>
      <c r="U157" s="29" t="e">
        <f t="shared" ca="1" si="21"/>
        <v>#REF!</v>
      </c>
      <c r="V157" s="29" t="e">
        <f t="shared" ca="1" si="21"/>
        <v>#REF!</v>
      </c>
      <c r="W157" s="29" t="e">
        <f t="shared" ca="1" si="21"/>
        <v>#REF!</v>
      </c>
      <c r="X157" s="29" t="e">
        <f t="shared" ca="1" si="20"/>
        <v>#REF!</v>
      </c>
      <c r="Y157" s="29" t="e">
        <f t="shared" ca="1" si="20"/>
        <v>#REF!</v>
      </c>
      <c r="Z157" s="29" t="e">
        <f t="shared" ca="1" si="20"/>
        <v>#REF!</v>
      </c>
      <c r="AA157" s="29" t="e">
        <f t="shared" ca="1" si="20"/>
        <v>#REF!</v>
      </c>
    </row>
    <row r="158" spans="1:27" ht="20.100000000000001" customHeight="1" x14ac:dyDescent="0.25">
      <c r="A158" s="10" t="s">
        <v>333</v>
      </c>
      <c r="B158" s="16" t="s">
        <v>124</v>
      </c>
      <c r="C158" s="11" t="s">
        <v>334</v>
      </c>
      <c r="D158" s="12" t="s">
        <v>28</v>
      </c>
      <c r="E158" s="13">
        <v>1</v>
      </c>
      <c r="F158" s="14">
        <v>6200</v>
      </c>
      <c r="G158" s="15">
        <v>6200</v>
      </c>
      <c r="H158" t="e">
        <f t="shared" ca="1" si="21"/>
        <v>#REF!</v>
      </c>
      <c r="I158" t="e">
        <f t="shared" ca="1" si="21"/>
        <v>#REF!</v>
      </c>
      <c r="J158" t="e">
        <f t="shared" ca="1" si="21"/>
        <v>#REF!</v>
      </c>
      <c r="K158" t="e">
        <f t="shared" ca="1" si="21"/>
        <v>#REF!</v>
      </c>
      <c r="L158" t="e">
        <f t="shared" ca="1" si="21"/>
        <v>#REF!</v>
      </c>
      <c r="M158" t="e">
        <f t="shared" ca="1" si="21"/>
        <v>#REF!</v>
      </c>
      <c r="N158" t="e">
        <f t="shared" ca="1" si="21"/>
        <v>#REF!</v>
      </c>
      <c r="O158" t="e">
        <f t="shared" ca="1" si="21"/>
        <v>#REF!</v>
      </c>
      <c r="P158" t="e">
        <f t="shared" ca="1" si="21"/>
        <v>#REF!</v>
      </c>
      <c r="Q158" t="e">
        <f t="shared" ca="1" si="21"/>
        <v>#REF!</v>
      </c>
      <c r="R158" t="e">
        <f t="shared" ca="1" si="21"/>
        <v>#REF!</v>
      </c>
      <c r="S158" t="e">
        <f t="shared" ca="1" si="21"/>
        <v>#REF!</v>
      </c>
      <c r="T158" t="e">
        <f t="shared" ca="1" si="21"/>
        <v>#REF!</v>
      </c>
      <c r="U158" t="e">
        <f t="shared" ca="1" si="21"/>
        <v>#REF!</v>
      </c>
      <c r="V158" t="e">
        <f t="shared" ca="1" si="21"/>
        <v>#REF!</v>
      </c>
      <c r="W158" t="e">
        <f t="shared" ca="1" si="21"/>
        <v>#REF!</v>
      </c>
      <c r="X158" t="e">
        <f t="shared" ca="1" si="20"/>
        <v>#REF!</v>
      </c>
      <c r="Y158" t="e">
        <f t="shared" ca="1" si="20"/>
        <v>#REF!</v>
      </c>
      <c r="Z158" t="e">
        <f t="shared" ca="1" si="20"/>
        <v>#REF!</v>
      </c>
      <c r="AA158" t="e">
        <f t="shared" ca="1" si="20"/>
        <v>#REF!</v>
      </c>
    </row>
    <row r="159" spans="1:27" ht="20.100000000000001" customHeight="1" x14ac:dyDescent="0.25">
      <c r="A159" s="22" t="s">
        <v>335</v>
      </c>
      <c r="B159" s="23" t="s">
        <v>124</v>
      </c>
      <c r="C159" s="24" t="s">
        <v>336</v>
      </c>
      <c r="D159" s="25" t="s">
        <v>28</v>
      </c>
      <c r="E159" s="26">
        <v>1</v>
      </c>
      <c r="F159" s="27">
        <v>1080</v>
      </c>
      <c r="G159" s="28">
        <v>1080</v>
      </c>
      <c r="H159" s="29" t="e">
        <f t="shared" ca="1" si="21"/>
        <v>#REF!</v>
      </c>
      <c r="I159" s="29" t="e">
        <f t="shared" ca="1" si="21"/>
        <v>#REF!</v>
      </c>
      <c r="J159" s="29" t="e">
        <f t="shared" ca="1" si="21"/>
        <v>#REF!</v>
      </c>
      <c r="K159" s="29" t="e">
        <f t="shared" ca="1" si="21"/>
        <v>#REF!</v>
      </c>
      <c r="L159" s="29" t="e">
        <f t="shared" ca="1" si="21"/>
        <v>#REF!</v>
      </c>
      <c r="M159" s="29" t="e">
        <f t="shared" ca="1" si="21"/>
        <v>#REF!</v>
      </c>
      <c r="N159" s="29" t="e">
        <f t="shared" ca="1" si="21"/>
        <v>#REF!</v>
      </c>
      <c r="O159" s="29" t="e">
        <f t="shared" ca="1" si="21"/>
        <v>#REF!</v>
      </c>
      <c r="P159" s="29" t="e">
        <f t="shared" ca="1" si="21"/>
        <v>#REF!</v>
      </c>
      <c r="Q159" s="29" t="e">
        <f t="shared" ca="1" si="21"/>
        <v>#REF!</v>
      </c>
      <c r="R159" s="29" t="e">
        <f t="shared" ca="1" si="21"/>
        <v>#REF!</v>
      </c>
      <c r="S159" s="29" t="e">
        <f t="shared" ca="1" si="21"/>
        <v>#REF!</v>
      </c>
      <c r="T159" s="29" t="e">
        <f t="shared" ca="1" si="21"/>
        <v>#REF!</v>
      </c>
      <c r="U159" s="29" t="e">
        <f t="shared" ca="1" si="21"/>
        <v>#REF!</v>
      </c>
      <c r="V159" s="29" t="e">
        <f t="shared" ca="1" si="21"/>
        <v>#REF!</v>
      </c>
      <c r="W159" s="29" t="e">
        <f t="shared" ca="1" si="21"/>
        <v>#REF!</v>
      </c>
      <c r="X159" s="29" t="e">
        <f t="shared" ca="1" si="20"/>
        <v>#REF!</v>
      </c>
      <c r="Y159" s="29" t="e">
        <f t="shared" ca="1" si="20"/>
        <v>#REF!</v>
      </c>
      <c r="Z159" s="29" t="e">
        <f t="shared" ca="1" si="20"/>
        <v>#REF!</v>
      </c>
      <c r="AA159" s="29" t="e">
        <f t="shared" ca="1" si="20"/>
        <v>#REF!</v>
      </c>
    </row>
    <row r="160" spans="1:27" ht="20.100000000000001" customHeight="1" x14ac:dyDescent="0.25">
      <c r="A160" s="10" t="s">
        <v>337</v>
      </c>
      <c r="B160" s="16" t="s">
        <v>124</v>
      </c>
      <c r="C160" s="11" t="s">
        <v>338</v>
      </c>
      <c r="D160" s="12" t="s">
        <v>66</v>
      </c>
      <c r="E160" s="13">
        <v>85</v>
      </c>
      <c r="F160" s="14">
        <v>476</v>
      </c>
      <c r="G160" s="15">
        <v>40460</v>
      </c>
      <c r="H160" t="e">
        <f t="shared" ca="1" si="21"/>
        <v>#REF!</v>
      </c>
      <c r="I160" t="e">
        <f t="shared" ca="1" si="21"/>
        <v>#REF!</v>
      </c>
      <c r="J160" t="e">
        <f t="shared" ca="1" si="21"/>
        <v>#REF!</v>
      </c>
      <c r="K160" t="e">
        <f t="shared" ca="1" si="21"/>
        <v>#REF!</v>
      </c>
      <c r="L160" t="e">
        <f t="shared" ca="1" si="21"/>
        <v>#REF!</v>
      </c>
      <c r="M160" t="e">
        <f t="shared" ca="1" si="21"/>
        <v>#REF!</v>
      </c>
      <c r="N160" t="e">
        <f t="shared" ca="1" si="21"/>
        <v>#REF!</v>
      </c>
      <c r="O160" t="e">
        <f t="shared" ca="1" si="21"/>
        <v>#REF!</v>
      </c>
      <c r="P160" t="e">
        <f t="shared" ca="1" si="21"/>
        <v>#REF!</v>
      </c>
      <c r="Q160" t="e">
        <f t="shared" ca="1" si="21"/>
        <v>#REF!</v>
      </c>
      <c r="R160" t="e">
        <f t="shared" ca="1" si="21"/>
        <v>#REF!</v>
      </c>
      <c r="S160" t="e">
        <f t="shared" ca="1" si="21"/>
        <v>#REF!</v>
      </c>
      <c r="T160" t="e">
        <f t="shared" ca="1" si="21"/>
        <v>#REF!</v>
      </c>
      <c r="U160" t="e">
        <f t="shared" ca="1" si="21"/>
        <v>#REF!</v>
      </c>
      <c r="V160" t="e">
        <f t="shared" ca="1" si="21"/>
        <v>#REF!</v>
      </c>
      <c r="W160" t="e">
        <f t="shared" ca="1" si="21"/>
        <v>#REF!</v>
      </c>
      <c r="X160" t="e">
        <f t="shared" ca="1" si="20"/>
        <v>#REF!</v>
      </c>
      <c r="Y160" t="e">
        <f t="shared" ca="1" si="20"/>
        <v>#REF!</v>
      </c>
      <c r="Z160" t="e">
        <f t="shared" ca="1" si="20"/>
        <v>#REF!</v>
      </c>
      <c r="AA160" t="e">
        <f t="shared" ca="1" si="20"/>
        <v>#REF!</v>
      </c>
    </row>
    <row r="161" spans="1:27" ht="20.100000000000001" customHeight="1" x14ac:dyDescent="0.25">
      <c r="A161" s="22" t="s">
        <v>339</v>
      </c>
      <c r="B161" s="23" t="s">
        <v>124</v>
      </c>
      <c r="C161" s="24" t="s">
        <v>340</v>
      </c>
      <c r="D161" s="25" t="s">
        <v>66</v>
      </c>
      <c r="E161" s="26">
        <v>100</v>
      </c>
      <c r="F161" s="27">
        <v>449</v>
      </c>
      <c r="G161" s="28">
        <v>44900</v>
      </c>
      <c r="H161" s="29" t="e">
        <f t="shared" ca="1" si="21"/>
        <v>#REF!</v>
      </c>
      <c r="I161" s="29" t="e">
        <f t="shared" ca="1" si="21"/>
        <v>#REF!</v>
      </c>
      <c r="J161" s="29" t="e">
        <f t="shared" ca="1" si="21"/>
        <v>#REF!</v>
      </c>
      <c r="K161" s="29" t="e">
        <f t="shared" ca="1" si="21"/>
        <v>#REF!</v>
      </c>
      <c r="L161" s="29" t="e">
        <f t="shared" ca="1" si="21"/>
        <v>#REF!</v>
      </c>
      <c r="M161" s="29" t="e">
        <f t="shared" ca="1" si="21"/>
        <v>#REF!</v>
      </c>
      <c r="N161" s="29" t="e">
        <f t="shared" ca="1" si="21"/>
        <v>#REF!</v>
      </c>
      <c r="O161" s="29" t="e">
        <f t="shared" ca="1" si="21"/>
        <v>#REF!</v>
      </c>
      <c r="P161" s="29" t="e">
        <f t="shared" ca="1" si="21"/>
        <v>#REF!</v>
      </c>
      <c r="Q161" s="29" t="e">
        <f t="shared" ca="1" si="21"/>
        <v>#REF!</v>
      </c>
      <c r="R161" s="29" t="e">
        <f t="shared" ca="1" si="21"/>
        <v>#REF!</v>
      </c>
      <c r="S161" s="29" t="e">
        <f t="shared" ca="1" si="21"/>
        <v>#REF!</v>
      </c>
      <c r="T161" s="29" t="e">
        <f t="shared" ca="1" si="21"/>
        <v>#REF!</v>
      </c>
      <c r="U161" s="29" t="e">
        <f t="shared" ca="1" si="21"/>
        <v>#REF!</v>
      </c>
      <c r="V161" s="29" t="e">
        <f t="shared" ca="1" si="21"/>
        <v>#REF!</v>
      </c>
      <c r="W161" s="29" t="e">
        <f t="shared" ca="1" si="21"/>
        <v>#REF!</v>
      </c>
      <c r="X161" s="29" t="e">
        <f t="shared" ca="1" si="20"/>
        <v>#REF!</v>
      </c>
      <c r="Y161" s="29" t="e">
        <f t="shared" ca="1" si="20"/>
        <v>#REF!</v>
      </c>
      <c r="Z161" s="29" t="e">
        <f t="shared" ca="1" si="20"/>
        <v>#REF!</v>
      </c>
      <c r="AA161" s="29" t="e">
        <f t="shared" ca="1" si="20"/>
        <v>#REF!</v>
      </c>
    </row>
    <row r="162" spans="1:27" ht="20.100000000000001" customHeight="1" x14ac:dyDescent="0.25">
      <c r="A162" s="10" t="s">
        <v>341</v>
      </c>
      <c r="B162" s="16" t="s">
        <v>127</v>
      </c>
      <c r="C162" s="11" t="s">
        <v>342</v>
      </c>
      <c r="D162" s="12" t="s">
        <v>66</v>
      </c>
      <c r="E162" s="13">
        <v>50</v>
      </c>
      <c r="F162" s="14">
        <v>56.7</v>
      </c>
      <c r="G162" s="15">
        <v>2835</v>
      </c>
      <c r="H162" t="e">
        <f t="shared" ca="1" si="21"/>
        <v>#REF!</v>
      </c>
      <c r="I162" t="e">
        <f t="shared" ca="1" si="21"/>
        <v>#REF!</v>
      </c>
      <c r="J162" t="e">
        <f t="shared" ca="1" si="21"/>
        <v>#REF!</v>
      </c>
      <c r="K162" t="e">
        <f t="shared" ca="1" si="21"/>
        <v>#REF!</v>
      </c>
      <c r="L162" t="e">
        <f t="shared" ca="1" si="21"/>
        <v>#REF!</v>
      </c>
      <c r="M162" t="e">
        <f t="shared" ca="1" si="21"/>
        <v>#REF!</v>
      </c>
      <c r="N162" t="e">
        <f t="shared" ca="1" si="21"/>
        <v>#REF!</v>
      </c>
      <c r="O162" t="e">
        <f t="shared" ca="1" si="21"/>
        <v>#REF!</v>
      </c>
      <c r="P162" t="e">
        <f t="shared" ca="1" si="21"/>
        <v>#REF!</v>
      </c>
      <c r="Q162" t="e">
        <f t="shared" ca="1" si="21"/>
        <v>#REF!</v>
      </c>
      <c r="R162" t="e">
        <f t="shared" ca="1" si="21"/>
        <v>#REF!</v>
      </c>
      <c r="S162" t="e">
        <f t="shared" ca="1" si="21"/>
        <v>#REF!</v>
      </c>
      <c r="T162" t="e">
        <f t="shared" ca="1" si="21"/>
        <v>#REF!</v>
      </c>
      <c r="U162" t="e">
        <f t="shared" ca="1" si="21"/>
        <v>#REF!</v>
      </c>
      <c r="V162" t="e">
        <f t="shared" ca="1" si="21"/>
        <v>#REF!</v>
      </c>
      <c r="W162" t="e">
        <f t="shared" ca="1" si="21"/>
        <v>#REF!</v>
      </c>
      <c r="X162" t="e">
        <f t="shared" ca="1" si="20"/>
        <v>#REF!</v>
      </c>
      <c r="Y162" t="e">
        <f t="shared" ca="1" si="20"/>
        <v>#REF!</v>
      </c>
      <c r="Z162" t="e">
        <f t="shared" ca="1" si="20"/>
        <v>#REF!</v>
      </c>
      <c r="AA162" t="e">
        <f t="shared" ca="1" si="20"/>
        <v>#REF!</v>
      </c>
    </row>
    <row r="163" spans="1:27" ht="20.100000000000001" customHeight="1" x14ac:dyDescent="0.25">
      <c r="A163" s="22" t="s">
        <v>343</v>
      </c>
      <c r="B163" s="23" t="s">
        <v>255</v>
      </c>
      <c r="C163" s="24" t="s">
        <v>344</v>
      </c>
      <c r="D163" s="25" t="s">
        <v>66</v>
      </c>
      <c r="E163" s="26">
        <v>420</v>
      </c>
      <c r="F163" s="27">
        <v>23.1</v>
      </c>
      <c r="G163" s="28">
        <v>9702</v>
      </c>
      <c r="H163" s="29" t="e">
        <f t="shared" ca="1" si="21"/>
        <v>#REF!</v>
      </c>
      <c r="I163" s="29" t="e">
        <f t="shared" ca="1" si="21"/>
        <v>#REF!</v>
      </c>
      <c r="J163" s="29" t="e">
        <f t="shared" ca="1" si="21"/>
        <v>#REF!</v>
      </c>
      <c r="K163" s="29" t="e">
        <f t="shared" ca="1" si="21"/>
        <v>#REF!</v>
      </c>
      <c r="L163" s="29" t="e">
        <f t="shared" ca="1" si="21"/>
        <v>#REF!</v>
      </c>
      <c r="M163" s="29" t="e">
        <f t="shared" ca="1" si="21"/>
        <v>#REF!</v>
      </c>
      <c r="N163" s="29" t="e">
        <f t="shared" ca="1" si="21"/>
        <v>#REF!</v>
      </c>
      <c r="O163" s="29" t="e">
        <f t="shared" ca="1" si="21"/>
        <v>#REF!</v>
      </c>
      <c r="P163" s="29" t="e">
        <f t="shared" ca="1" si="21"/>
        <v>#REF!</v>
      </c>
      <c r="Q163" s="29" t="e">
        <f t="shared" ca="1" si="21"/>
        <v>#REF!</v>
      </c>
      <c r="R163" s="29" t="e">
        <f t="shared" ca="1" si="21"/>
        <v>#REF!</v>
      </c>
      <c r="S163" s="29" t="e">
        <f t="shared" ca="1" si="21"/>
        <v>#REF!</v>
      </c>
      <c r="T163" s="29" t="e">
        <f t="shared" ca="1" si="21"/>
        <v>#REF!</v>
      </c>
      <c r="U163" s="29" t="e">
        <f t="shared" ca="1" si="21"/>
        <v>#REF!</v>
      </c>
      <c r="V163" s="29" t="e">
        <f t="shared" ca="1" si="21"/>
        <v>#REF!</v>
      </c>
      <c r="W163" s="29" t="e">
        <f t="shared" ca="1" si="21"/>
        <v>#REF!</v>
      </c>
      <c r="X163" s="29" t="e">
        <f t="shared" ca="1" si="20"/>
        <v>#REF!</v>
      </c>
      <c r="Y163" s="29" t="e">
        <f t="shared" ca="1" si="20"/>
        <v>#REF!</v>
      </c>
      <c r="Z163" s="29" t="e">
        <f t="shared" ca="1" si="20"/>
        <v>#REF!</v>
      </c>
      <c r="AA163" s="29" t="e">
        <f t="shared" ca="1" si="20"/>
        <v>#REF!</v>
      </c>
    </row>
    <row r="164" spans="1:27" ht="20.100000000000001" customHeight="1" x14ac:dyDescent="0.25">
      <c r="A164" s="10" t="s">
        <v>345</v>
      </c>
      <c r="B164" s="16" t="s">
        <v>255</v>
      </c>
      <c r="C164" s="11" t="s">
        <v>346</v>
      </c>
      <c r="D164" s="12" t="s">
        <v>347</v>
      </c>
      <c r="E164" s="13">
        <v>1300</v>
      </c>
      <c r="F164" s="14">
        <v>12.4</v>
      </c>
      <c r="G164" s="15">
        <v>16120</v>
      </c>
      <c r="H164" t="e">
        <f t="shared" ca="1" si="21"/>
        <v>#REF!</v>
      </c>
      <c r="I164" t="e">
        <f t="shared" ca="1" si="21"/>
        <v>#REF!</v>
      </c>
      <c r="J164" t="e">
        <f t="shared" ca="1" si="21"/>
        <v>#REF!</v>
      </c>
      <c r="K164" t="e">
        <f t="shared" ca="1" si="21"/>
        <v>#REF!</v>
      </c>
      <c r="L164" t="e">
        <f t="shared" ca="1" si="21"/>
        <v>#REF!</v>
      </c>
      <c r="M164" t="e">
        <f t="shared" ca="1" si="21"/>
        <v>#REF!</v>
      </c>
      <c r="N164" t="e">
        <f t="shared" ca="1" si="21"/>
        <v>#REF!</v>
      </c>
      <c r="O164" t="e">
        <f t="shared" ca="1" si="21"/>
        <v>#REF!</v>
      </c>
      <c r="P164" t="e">
        <f t="shared" ca="1" si="21"/>
        <v>#REF!</v>
      </c>
      <c r="Q164" t="e">
        <f t="shared" ca="1" si="21"/>
        <v>#REF!</v>
      </c>
      <c r="R164" t="e">
        <f t="shared" ca="1" si="21"/>
        <v>#REF!</v>
      </c>
      <c r="S164" t="e">
        <f t="shared" ca="1" si="21"/>
        <v>#REF!</v>
      </c>
      <c r="T164" t="e">
        <f t="shared" ca="1" si="21"/>
        <v>#REF!</v>
      </c>
      <c r="U164" t="e">
        <f t="shared" ca="1" si="21"/>
        <v>#REF!</v>
      </c>
      <c r="V164" t="e">
        <f t="shared" ca="1" si="21"/>
        <v>#REF!</v>
      </c>
      <c r="W164" t="e">
        <f t="shared" ca="1" si="21"/>
        <v>#REF!</v>
      </c>
      <c r="X164" t="e">
        <f t="shared" ca="1" si="20"/>
        <v>#REF!</v>
      </c>
      <c r="Y164" t="e">
        <f t="shared" ca="1" si="20"/>
        <v>#REF!</v>
      </c>
      <c r="Z164" t="e">
        <f t="shared" ca="1" si="20"/>
        <v>#REF!</v>
      </c>
      <c r="AA164" t="e">
        <f t="shared" ca="1" si="20"/>
        <v>#REF!</v>
      </c>
    </row>
    <row r="165" spans="1:27" ht="20.100000000000001" customHeight="1" x14ac:dyDescent="0.25">
      <c r="A165" s="22" t="s">
        <v>348</v>
      </c>
      <c r="B165" s="23" t="s">
        <v>255</v>
      </c>
      <c r="C165" s="24" t="s">
        <v>349</v>
      </c>
      <c r="D165" s="25" t="s">
        <v>28</v>
      </c>
      <c r="E165" s="26">
        <v>2</v>
      </c>
      <c r="F165" s="27">
        <v>4160</v>
      </c>
      <c r="G165" s="28">
        <v>8320</v>
      </c>
      <c r="H165" s="29" t="e">
        <f t="shared" ca="1" si="21"/>
        <v>#REF!</v>
      </c>
      <c r="I165" s="29" t="e">
        <f t="shared" ca="1" si="21"/>
        <v>#REF!</v>
      </c>
      <c r="J165" s="29" t="e">
        <f t="shared" ca="1" si="21"/>
        <v>#REF!</v>
      </c>
      <c r="K165" s="29" t="e">
        <f t="shared" ca="1" si="21"/>
        <v>#REF!</v>
      </c>
      <c r="L165" s="29" t="e">
        <f t="shared" ca="1" si="21"/>
        <v>#REF!</v>
      </c>
      <c r="M165" s="29" t="e">
        <f t="shared" ca="1" si="21"/>
        <v>#REF!</v>
      </c>
      <c r="N165" s="29" t="e">
        <f t="shared" ca="1" si="21"/>
        <v>#REF!</v>
      </c>
      <c r="O165" s="29" t="e">
        <f t="shared" ca="1" si="21"/>
        <v>#REF!</v>
      </c>
      <c r="P165" s="29" t="e">
        <f t="shared" ca="1" si="21"/>
        <v>#REF!</v>
      </c>
      <c r="Q165" s="29" t="e">
        <f t="shared" ca="1" si="21"/>
        <v>#REF!</v>
      </c>
      <c r="R165" s="29" t="e">
        <f t="shared" ca="1" si="21"/>
        <v>#REF!</v>
      </c>
      <c r="S165" s="29" t="e">
        <f t="shared" ca="1" si="21"/>
        <v>#REF!</v>
      </c>
      <c r="T165" s="29" t="e">
        <f t="shared" ca="1" si="21"/>
        <v>#REF!</v>
      </c>
      <c r="U165" s="29" t="e">
        <f t="shared" ca="1" si="21"/>
        <v>#REF!</v>
      </c>
      <c r="V165" s="29" t="e">
        <f t="shared" ca="1" si="21"/>
        <v>#REF!</v>
      </c>
      <c r="W165" s="29" t="e">
        <f t="shared" ca="1" si="21"/>
        <v>#REF!</v>
      </c>
      <c r="X165" s="29" t="e">
        <f t="shared" ca="1" si="20"/>
        <v>#REF!</v>
      </c>
      <c r="Y165" s="29" t="e">
        <f t="shared" ca="1" si="20"/>
        <v>#REF!</v>
      </c>
      <c r="Z165" s="29" t="e">
        <f t="shared" ca="1" si="20"/>
        <v>#REF!</v>
      </c>
      <c r="AA165" s="29" t="e">
        <f t="shared" ca="1" si="20"/>
        <v>#REF!</v>
      </c>
    </row>
    <row r="166" spans="1:27" ht="20.100000000000001" customHeight="1" x14ac:dyDescent="0.25">
      <c r="A166" s="10" t="s">
        <v>350</v>
      </c>
      <c r="B166" s="16" t="s">
        <v>255</v>
      </c>
      <c r="C166" s="11" t="s">
        <v>351</v>
      </c>
      <c r="D166" s="12" t="s">
        <v>28</v>
      </c>
      <c r="E166" s="13">
        <v>2</v>
      </c>
      <c r="F166" s="14">
        <v>12800</v>
      </c>
      <c r="G166" s="15">
        <v>25600</v>
      </c>
      <c r="H166" t="e">
        <f t="shared" ca="1" si="21"/>
        <v>#REF!</v>
      </c>
      <c r="I166" t="e">
        <f t="shared" ca="1" si="21"/>
        <v>#REF!</v>
      </c>
      <c r="J166" t="e">
        <f t="shared" ca="1" si="21"/>
        <v>#REF!</v>
      </c>
      <c r="K166" t="e">
        <f t="shared" ca="1" si="21"/>
        <v>#REF!</v>
      </c>
      <c r="L166" t="e">
        <f t="shared" ca="1" si="21"/>
        <v>#REF!</v>
      </c>
      <c r="M166" t="e">
        <f t="shared" ca="1" si="21"/>
        <v>#REF!</v>
      </c>
      <c r="N166" t="e">
        <f t="shared" ca="1" si="21"/>
        <v>#REF!</v>
      </c>
      <c r="O166" t="e">
        <f t="shared" ca="1" si="21"/>
        <v>#REF!</v>
      </c>
      <c r="P166" t="e">
        <f t="shared" ca="1" si="21"/>
        <v>#REF!</v>
      </c>
      <c r="Q166" t="e">
        <f t="shared" ca="1" si="21"/>
        <v>#REF!</v>
      </c>
      <c r="R166" t="e">
        <f t="shared" ca="1" si="21"/>
        <v>#REF!</v>
      </c>
      <c r="S166" t="e">
        <f t="shared" ca="1" si="21"/>
        <v>#REF!</v>
      </c>
      <c r="T166" t="e">
        <f t="shared" ca="1" si="21"/>
        <v>#REF!</v>
      </c>
      <c r="U166" t="e">
        <f t="shared" ca="1" si="21"/>
        <v>#REF!</v>
      </c>
      <c r="V166" t="e">
        <f t="shared" ca="1" si="21"/>
        <v>#REF!</v>
      </c>
      <c r="W166" t="e">
        <f t="shared" ca="1" si="21"/>
        <v>#REF!</v>
      </c>
      <c r="X166" t="e">
        <f t="shared" ca="1" si="20"/>
        <v>#REF!</v>
      </c>
      <c r="Y166" t="e">
        <f t="shared" ca="1" si="20"/>
        <v>#REF!</v>
      </c>
      <c r="Z166" t="e">
        <f t="shared" ca="1" si="20"/>
        <v>#REF!</v>
      </c>
      <c r="AA166" t="e">
        <f t="shared" ca="1" si="20"/>
        <v>#REF!</v>
      </c>
    </row>
    <row r="167" spans="1:27" ht="20.100000000000001" customHeight="1" x14ac:dyDescent="0.25">
      <c r="A167" s="22" t="s">
        <v>352</v>
      </c>
      <c r="B167" s="23" t="s">
        <v>255</v>
      </c>
      <c r="C167" s="24" t="s">
        <v>353</v>
      </c>
      <c r="D167" s="25" t="s">
        <v>12</v>
      </c>
      <c r="E167" s="26">
        <v>2</v>
      </c>
      <c r="F167" s="27">
        <v>34200</v>
      </c>
      <c r="G167" s="28">
        <v>68400</v>
      </c>
      <c r="H167" s="29" t="e">
        <f t="shared" ca="1" si="21"/>
        <v>#REF!</v>
      </c>
      <c r="I167" s="29" t="e">
        <f t="shared" ca="1" si="21"/>
        <v>#REF!</v>
      </c>
      <c r="J167" s="29" t="e">
        <f t="shared" ca="1" si="21"/>
        <v>#REF!</v>
      </c>
      <c r="K167" s="29" t="e">
        <f t="shared" ca="1" si="21"/>
        <v>#REF!</v>
      </c>
      <c r="L167" s="29" t="e">
        <f t="shared" ca="1" si="21"/>
        <v>#REF!</v>
      </c>
      <c r="M167" s="29" t="e">
        <f t="shared" ca="1" si="21"/>
        <v>#REF!</v>
      </c>
      <c r="N167" s="29" t="e">
        <f t="shared" ca="1" si="21"/>
        <v>#REF!</v>
      </c>
      <c r="O167" s="29" t="e">
        <f t="shared" ca="1" si="21"/>
        <v>#REF!</v>
      </c>
      <c r="P167" s="29" t="e">
        <f t="shared" ca="1" si="21"/>
        <v>#REF!</v>
      </c>
      <c r="Q167" s="29" t="e">
        <f t="shared" ca="1" si="21"/>
        <v>#REF!</v>
      </c>
      <c r="R167" s="29" t="e">
        <f t="shared" ca="1" si="21"/>
        <v>#REF!</v>
      </c>
      <c r="S167" s="29" t="e">
        <f t="shared" ca="1" si="21"/>
        <v>#REF!</v>
      </c>
      <c r="T167" s="29" t="e">
        <f t="shared" ca="1" si="21"/>
        <v>#REF!</v>
      </c>
      <c r="U167" s="29" t="e">
        <f t="shared" ca="1" si="21"/>
        <v>#REF!</v>
      </c>
      <c r="V167" s="29" t="e">
        <f t="shared" ca="1" si="21"/>
        <v>#REF!</v>
      </c>
      <c r="W167" s="29" t="e">
        <f t="shared" ca="1" si="21"/>
        <v>#REF!</v>
      </c>
      <c r="X167" s="29" t="e">
        <f t="shared" ca="1" si="20"/>
        <v>#REF!</v>
      </c>
      <c r="Y167" s="29" t="e">
        <f t="shared" ca="1" si="20"/>
        <v>#REF!</v>
      </c>
      <c r="Z167" s="29" t="e">
        <f t="shared" ca="1" si="20"/>
        <v>#REF!</v>
      </c>
      <c r="AA167" s="29" t="e">
        <f t="shared" ca="1" si="20"/>
        <v>#REF!</v>
      </c>
    </row>
    <row r="168" spans="1:27" ht="20.100000000000001" customHeight="1" x14ac:dyDescent="0.25">
      <c r="A168" s="10" t="s">
        <v>354</v>
      </c>
      <c r="B168" s="16" t="s">
        <v>127</v>
      </c>
      <c r="C168" s="11" t="s">
        <v>355</v>
      </c>
      <c r="D168" s="12" t="s">
        <v>66</v>
      </c>
      <c r="E168" s="13">
        <v>1000</v>
      </c>
      <c r="F168" s="14">
        <v>23.9</v>
      </c>
      <c r="G168" s="15">
        <v>23900</v>
      </c>
      <c r="H168" t="e">
        <f t="shared" ca="1" si="21"/>
        <v>#REF!</v>
      </c>
      <c r="I168" t="e">
        <f t="shared" ca="1" si="21"/>
        <v>#REF!</v>
      </c>
      <c r="J168" t="e">
        <f t="shared" ca="1" si="21"/>
        <v>#REF!</v>
      </c>
      <c r="K168" t="e">
        <f t="shared" ca="1" si="21"/>
        <v>#REF!</v>
      </c>
      <c r="L168" t="e">
        <f t="shared" ca="1" si="21"/>
        <v>#REF!</v>
      </c>
      <c r="M168" t="e">
        <f t="shared" ca="1" si="21"/>
        <v>#REF!</v>
      </c>
      <c r="N168" t="e">
        <f t="shared" ca="1" si="21"/>
        <v>#REF!</v>
      </c>
      <c r="O168" t="e">
        <f t="shared" ca="1" si="21"/>
        <v>#REF!</v>
      </c>
      <c r="P168" t="e">
        <f t="shared" ca="1" si="21"/>
        <v>#REF!</v>
      </c>
      <c r="Q168" t="e">
        <f t="shared" ca="1" si="21"/>
        <v>#REF!</v>
      </c>
      <c r="R168" t="e">
        <f t="shared" ca="1" si="21"/>
        <v>#REF!</v>
      </c>
      <c r="S168" t="e">
        <f t="shared" ca="1" si="21"/>
        <v>#REF!</v>
      </c>
      <c r="T168" t="e">
        <f t="shared" ca="1" si="21"/>
        <v>#REF!</v>
      </c>
      <c r="U168" t="e">
        <f t="shared" ca="1" si="21"/>
        <v>#REF!</v>
      </c>
      <c r="V168" t="e">
        <f t="shared" ca="1" si="21"/>
        <v>#REF!</v>
      </c>
      <c r="W168" t="e">
        <f t="shared" ca="1" si="21"/>
        <v>#REF!</v>
      </c>
      <c r="X168" t="e">
        <f t="shared" ca="1" si="20"/>
        <v>#REF!</v>
      </c>
      <c r="Y168" t="e">
        <f t="shared" ca="1" si="20"/>
        <v>#REF!</v>
      </c>
      <c r="Z168" t="e">
        <f t="shared" ca="1" si="20"/>
        <v>#REF!</v>
      </c>
      <c r="AA168" t="e">
        <f t="shared" ca="1" si="20"/>
        <v>#REF!</v>
      </c>
    </row>
    <row r="169" spans="1:27" ht="20.100000000000001" customHeight="1" x14ac:dyDescent="0.25">
      <c r="A169" s="22"/>
      <c r="B169" s="23"/>
      <c r="C169" s="24" t="s">
        <v>356</v>
      </c>
      <c r="D169" s="25"/>
      <c r="E169" s="26"/>
      <c r="F169" s="27"/>
      <c r="G169" s="28"/>
      <c r="H169" s="29" t="e">
        <f t="shared" ref="H169:W180" ca="1" si="22">INDEX(INDIRECT(H$1&amp;"!Y61:AO85"),MATCH($A169,INDIRECT(H$1&amp;"!Y61:Y85"),0),14)</f>
        <v>#REF!</v>
      </c>
      <c r="I169" s="29" t="e">
        <f t="shared" ca="1" si="22"/>
        <v>#REF!</v>
      </c>
      <c r="J169" s="29" t="e">
        <f t="shared" ca="1" si="22"/>
        <v>#REF!</v>
      </c>
      <c r="K169" s="29" t="e">
        <f t="shared" ca="1" si="22"/>
        <v>#REF!</v>
      </c>
      <c r="L169" s="29" t="e">
        <f t="shared" ca="1" si="22"/>
        <v>#REF!</v>
      </c>
      <c r="M169" s="29" t="e">
        <f t="shared" ca="1" si="22"/>
        <v>#REF!</v>
      </c>
      <c r="N169" s="29" t="e">
        <f t="shared" ca="1" si="22"/>
        <v>#REF!</v>
      </c>
      <c r="O169" s="29" t="e">
        <f t="shared" ca="1" si="22"/>
        <v>#REF!</v>
      </c>
      <c r="P169" s="29" t="e">
        <f t="shared" ca="1" si="22"/>
        <v>#REF!</v>
      </c>
      <c r="Q169" s="29" t="e">
        <f t="shared" ca="1" si="22"/>
        <v>#REF!</v>
      </c>
      <c r="R169" s="29" t="e">
        <f t="shared" ca="1" si="22"/>
        <v>#REF!</v>
      </c>
      <c r="S169" s="29" t="e">
        <f t="shared" ca="1" si="22"/>
        <v>#REF!</v>
      </c>
      <c r="T169" s="29" t="e">
        <f t="shared" ca="1" si="22"/>
        <v>#REF!</v>
      </c>
      <c r="U169" s="29" t="e">
        <f t="shared" ca="1" si="22"/>
        <v>#REF!</v>
      </c>
      <c r="V169" s="29" t="e">
        <f t="shared" ca="1" si="22"/>
        <v>#REF!</v>
      </c>
      <c r="W169" s="29" t="e">
        <f t="shared" ca="1" si="22"/>
        <v>#REF!</v>
      </c>
      <c r="X169" s="29" t="e">
        <f t="shared" ref="X169:AA180" ca="1" si="23">INDEX(INDIRECT(X$1&amp;"!Y61:AO85"),MATCH($A169,INDIRECT(X$1&amp;"!Y61:Y85"),0),14)</f>
        <v>#REF!</v>
      </c>
      <c r="Y169" s="29" t="e">
        <f t="shared" ca="1" si="23"/>
        <v>#REF!</v>
      </c>
      <c r="Z169" s="29" t="e">
        <f t="shared" ca="1" si="23"/>
        <v>#REF!</v>
      </c>
      <c r="AA169" s="29" t="e">
        <f t="shared" ca="1" si="23"/>
        <v>#REF!</v>
      </c>
    </row>
    <row r="170" spans="1:27" ht="20.100000000000001" customHeight="1" x14ac:dyDescent="0.25">
      <c r="A170" s="10" t="s">
        <v>357</v>
      </c>
      <c r="B170" s="16"/>
      <c r="C170" s="11" t="s">
        <v>358</v>
      </c>
      <c r="D170" s="12"/>
      <c r="E170" s="13"/>
      <c r="F170" s="14"/>
      <c r="G170" s="15"/>
      <c r="H170" t="e">
        <f t="shared" ca="1" si="22"/>
        <v>#REF!</v>
      </c>
      <c r="I170" t="e">
        <f t="shared" ca="1" si="22"/>
        <v>#REF!</v>
      </c>
      <c r="J170" t="e">
        <f t="shared" ca="1" si="22"/>
        <v>#REF!</v>
      </c>
      <c r="K170" t="e">
        <f t="shared" ca="1" si="22"/>
        <v>#REF!</v>
      </c>
      <c r="L170" t="e">
        <f t="shared" ca="1" si="22"/>
        <v>#REF!</v>
      </c>
      <c r="M170" t="e">
        <f t="shared" ca="1" si="22"/>
        <v>#REF!</v>
      </c>
      <c r="N170" t="e">
        <f t="shared" ca="1" si="22"/>
        <v>#REF!</v>
      </c>
      <c r="O170" t="e">
        <f t="shared" ca="1" si="22"/>
        <v>#REF!</v>
      </c>
      <c r="P170" t="e">
        <f t="shared" ca="1" si="22"/>
        <v>#REF!</v>
      </c>
      <c r="Q170" t="e">
        <f t="shared" ca="1" si="22"/>
        <v>#REF!</v>
      </c>
      <c r="R170" t="e">
        <f t="shared" ca="1" si="22"/>
        <v>#REF!</v>
      </c>
      <c r="S170" t="e">
        <f t="shared" ca="1" si="22"/>
        <v>#REF!</v>
      </c>
      <c r="T170" t="e">
        <f t="shared" ca="1" si="22"/>
        <v>#REF!</v>
      </c>
      <c r="U170" t="e">
        <f t="shared" ca="1" si="22"/>
        <v>#REF!</v>
      </c>
      <c r="V170" t="e">
        <f t="shared" ca="1" si="22"/>
        <v>#REF!</v>
      </c>
      <c r="W170" t="e">
        <f t="shared" ca="1" si="22"/>
        <v>#REF!</v>
      </c>
      <c r="X170" t="e">
        <f t="shared" ca="1" si="23"/>
        <v>#REF!</v>
      </c>
      <c r="Y170" t="e">
        <f t="shared" ca="1" si="23"/>
        <v>#REF!</v>
      </c>
      <c r="Z170" t="e">
        <f t="shared" ca="1" si="23"/>
        <v>#REF!</v>
      </c>
      <c r="AA170" t="e">
        <f t="shared" ca="1" si="23"/>
        <v>#REF!</v>
      </c>
    </row>
    <row r="171" spans="1:27" ht="20.100000000000001" customHeight="1" x14ac:dyDescent="0.25">
      <c r="A171" s="22" t="s">
        <v>359</v>
      </c>
      <c r="B171" s="23" t="s">
        <v>92</v>
      </c>
      <c r="C171" s="24" t="s">
        <v>360</v>
      </c>
      <c r="D171" s="25" t="s">
        <v>122</v>
      </c>
      <c r="E171" s="26">
        <v>170</v>
      </c>
      <c r="F171" s="27">
        <v>59.6</v>
      </c>
      <c r="G171" s="28">
        <v>10132</v>
      </c>
      <c r="H171" s="29" t="e">
        <f t="shared" ca="1" si="22"/>
        <v>#REF!</v>
      </c>
      <c r="I171" s="29" t="e">
        <f t="shared" ca="1" si="22"/>
        <v>#REF!</v>
      </c>
      <c r="J171" s="29" t="e">
        <f t="shared" ca="1" si="22"/>
        <v>#REF!</v>
      </c>
      <c r="K171" s="29" t="e">
        <f t="shared" ca="1" si="22"/>
        <v>#REF!</v>
      </c>
      <c r="L171" s="29" t="e">
        <f t="shared" ca="1" si="22"/>
        <v>#REF!</v>
      </c>
      <c r="M171" s="29" t="e">
        <f t="shared" ca="1" si="22"/>
        <v>#REF!</v>
      </c>
      <c r="N171" s="29" t="e">
        <f t="shared" ca="1" si="22"/>
        <v>#REF!</v>
      </c>
      <c r="O171" s="29" t="e">
        <f t="shared" ca="1" si="22"/>
        <v>#REF!</v>
      </c>
      <c r="P171" s="29" t="e">
        <f t="shared" ca="1" si="22"/>
        <v>#REF!</v>
      </c>
      <c r="Q171" s="29" t="e">
        <f t="shared" ca="1" si="22"/>
        <v>#REF!</v>
      </c>
      <c r="R171" s="29" t="e">
        <f t="shared" ca="1" si="22"/>
        <v>#REF!</v>
      </c>
      <c r="S171" s="29" t="e">
        <f t="shared" ca="1" si="22"/>
        <v>#REF!</v>
      </c>
      <c r="T171" s="29" t="e">
        <f t="shared" ca="1" si="22"/>
        <v>#REF!</v>
      </c>
      <c r="U171" s="29" t="e">
        <f t="shared" ca="1" si="22"/>
        <v>#REF!</v>
      </c>
      <c r="V171" s="29" t="e">
        <f t="shared" ca="1" si="22"/>
        <v>#REF!</v>
      </c>
      <c r="W171" s="29" t="e">
        <f t="shared" ca="1" si="22"/>
        <v>#REF!</v>
      </c>
      <c r="X171" s="29" t="e">
        <f t="shared" ca="1" si="23"/>
        <v>#REF!</v>
      </c>
      <c r="Y171" s="29" t="e">
        <f t="shared" ca="1" si="23"/>
        <v>#REF!</v>
      </c>
      <c r="Z171" s="29" t="e">
        <f t="shared" ca="1" si="23"/>
        <v>#REF!</v>
      </c>
      <c r="AA171" s="29" t="e">
        <f t="shared" ca="1" si="23"/>
        <v>#REF!</v>
      </c>
    </row>
    <row r="172" spans="1:27" ht="20.100000000000001" customHeight="1" x14ac:dyDescent="0.25">
      <c r="A172" s="10" t="s">
        <v>361</v>
      </c>
      <c r="B172" s="16"/>
      <c r="C172" s="11" t="s">
        <v>362</v>
      </c>
      <c r="D172" s="12"/>
      <c r="E172" s="13"/>
      <c r="F172" s="14"/>
      <c r="G172" s="15"/>
      <c r="H172" t="e">
        <f t="shared" ca="1" si="22"/>
        <v>#REF!</v>
      </c>
      <c r="I172" t="e">
        <f t="shared" ca="1" si="22"/>
        <v>#REF!</v>
      </c>
      <c r="J172" t="e">
        <f t="shared" ca="1" si="22"/>
        <v>#REF!</v>
      </c>
      <c r="K172" t="e">
        <f t="shared" ca="1" si="22"/>
        <v>#REF!</v>
      </c>
      <c r="L172" t="e">
        <f t="shared" ca="1" si="22"/>
        <v>#REF!</v>
      </c>
      <c r="M172" t="e">
        <f t="shared" ca="1" si="22"/>
        <v>#REF!</v>
      </c>
      <c r="N172" t="e">
        <f t="shared" ca="1" si="22"/>
        <v>#REF!</v>
      </c>
      <c r="O172" t="e">
        <f t="shared" ca="1" si="22"/>
        <v>#REF!</v>
      </c>
      <c r="P172" t="e">
        <f t="shared" ca="1" si="22"/>
        <v>#REF!</v>
      </c>
      <c r="Q172" t="e">
        <f t="shared" ca="1" si="22"/>
        <v>#REF!</v>
      </c>
      <c r="R172" t="e">
        <f t="shared" ca="1" si="22"/>
        <v>#REF!</v>
      </c>
      <c r="S172" t="e">
        <f t="shared" ca="1" si="22"/>
        <v>#REF!</v>
      </c>
      <c r="T172" t="e">
        <f t="shared" ca="1" si="22"/>
        <v>#REF!</v>
      </c>
      <c r="U172" t="e">
        <f t="shared" ca="1" si="22"/>
        <v>#REF!</v>
      </c>
      <c r="V172" t="e">
        <f t="shared" ca="1" si="22"/>
        <v>#REF!</v>
      </c>
      <c r="W172" t="e">
        <f t="shared" ca="1" si="22"/>
        <v>#REF!</v>
      </c>
      <c r="X172" t="e">
        <f t="shared" ca="1" si="23"/>
        <v>#REF!</v>
      </c>
      <c r="Y172" t="e">
        <f t="shared" ca="1" si="23"/>
        <v>#REF!</v>
      </c>
      <c r="Z172" t="e">
        <f t="shared" ca="1" si="23"/>
        <v>#REF!</v>
      </c>
      <c r="AA172" t="e">
        <f t="shared" ca="1" si="23"/>
        <v>#REF!</v>
      </c>
    </row>
    <row r="173" spans="1:27" ht="20.100000000000001" customHeight="1" x14ac:dyDescent="0.25">
      <c r="A173" s="22" t="s">
        <v>363</v>
      </c>
      <c r="B173" s="23" t="s">
        <v>92</v>
      </c>
      <c r="C173" s="24" t="s">
        <v>364</v>
      </c>
      <c r="D173" s="25" t="s">
        <v>122</v>
      </c>
      <c r="E173" s="26">
        <v>40000</v>
      </c>
      <c r="F173" s="27">
        <v>40.200000000000003</v>
      </c>
      <c r="G173" s="28">
        <v>1608000</v>
      </c>
      <c r="H173" s="29" t="e">
        <f t="shared" ca="1" si="22"/>
        <v>#REF!</v>
      </c>
      <c r="I173" s="29" t="e">
        <f t="shared" ca="1" si="22"/>
        <v>#REF!</v>
      </c>
      <c r="J173" s="29" t="e">
        <f t="shared" ca="1" si="22"/>
        <v>#REF!</v>
      </c>
      <c r="K173" s="29" t="e">
        <f t="shared" ca="1" si="22"/>
        <v>#REF!</v>
      </c>
      <c r="L173" s="29" t="e">
        <f t="shared" ca="1" si="22"/>
        <v>#REF!</v>
      </c>
      <c r="M173" s="29" t="e">
        <f t="shared" ca="1" si="22"/>
        <v>#REF!</v>
      </c>
      <c r="N173" s="29" t="e">
        <f t="shared" ca="1" si="22"/>
        <v>#REF!</v>
      </c>
      <c r="O173" s="29" t="e">
        <f t="shared" ca="1" si="22"/>
        <v>#REF!</v>
      </c>
      <c r="P173" s="29" t="e">
        <f t="shared" ca="1" si="22"/>
        <v>#REF!</v>
      </c>
      <c r="Q173" s="29" t="e">
        <f t="shared" ca="1" si="22"/>
        <v>#REF!</v>
      </c>
      <c r="R173" s="29" t="e">
        <f t="shared" ca="1" si="22"/>
        <v>#REF!</v>
      </c>
      <c r="S173" s="29" t="e">
        <f t="shared" ca="1" si="22"/>
        <v>#REF!</v>
      </c>
      <c r="T173" s="29" t="e">
        <f t="shared" ca="1" si="22"/>
        <v>#REF!</v>
      </c>
      <c r="U173" s="29" t="e">
        <f t="shared" ca="1" si="22"/>
        <v>#REF!</v>
      </c>
      <c r="V173" s="29" t="e">
        <f t="shared" ca="1" si="22"/>
        <v>#REF!</v>
      </c>
      <c r="W173" s="29" t="e">
        <f t="shared" ca="1" si="22"/>
        <v>#REF!</v>
      </c>
      <c r="X173" s="29" t="e">
        <f t="shared" ca="1" si="23"/>
        <v>#REF!</v>
      </c>
      <c r="Y173" s="29" t="e">
        <f t="shared" ca="1" si="23"/>
        <v>#REF!</v>
      </c>
      <c r="Z173" s="29" t="e">
        <f t="shared" ca="1" si="23"/>
        <v>#REF!</v>
      </c>
      <c r="AA173" s="29" t="e">
        <f t="shared" ca="1" si="23"/>
        <v>#REF!</v>
      </c>
    </row>
    <row r="174" spans="1:27" ht="20.100000000000001" customHeight="1" x14ac:dyDescent="0.25">
      <c r="A174" s="10" t="s">
        <v>365</v>
      </c>
      <c r="B174" s="16" t="s">
        <v>92</v>
      </c>
      <c r="C174" s="11" t="s">
        <v>366</v>
      </c>
      <c r="D174" s="12" t="s">
        <v>122</v>
      </c>
      <c r="E174" s="13">
        <v>7000</v>
      </c>
      <c r="F174" s="14">
        <v>42.4</v>
      </c>
      <c r="G174" s="15">
        <v>296800</v>
      </c>
      <c r="H174" t="e">
        <f t="shared" ca="1" si="22"/>
        <v>#REF!</v>
      </c>
      <c r="I174" t="e">
        <f t="shared" ca="1" si="22"/>
        <v>#REF!</v>
      </c>
      <c r="J174" t="e">
        <f t="shared" ca="1" si="22"/>
        <v>#REF!</v>
      </c>
      <c r="K174" t="e">
        <f t="shared" ca="1" si="22"/>
        <v>#REF!</v>
      </c>
      <c r="L174" t="e">
        <f t="shared" ca="1" si="22"/>
        <v>#REF!</v>
      </c>
      <c r="M174" t="e">
        <f t="shared" ca="1" si="22"/>
        <v>#REF!</v>
      </c>
      <c r="N174" t="e">
        <f t="shared" ca="1" si="22"/>
        <v>#REF!</v>
      </c>
      <c r="O174" t="e">
        <f t="shared" ca="1" si="22"/>
        <v>#REF!</v>
      </c>
      <c r="P174" t="e">
        <f t="shared" ca="1" si="22"/>
        <v>#REF!</v>
      </c>
      <c r="Q174" t="e">
        <f t="shared" ca="1" si="22"/>
        <v>#REF!</v>
      </c>
      <c r="R174" t="e">
        <f t="shared" ca="1" si="22"/>
        <v>#REF!</v>
      </c>
      <c r="S174" t="e">
        <f t="shared" ca="1" si="22"/>
        <v>#REF!</v>
      </c>
      <c r="T174" t="e">
        <f t="shared" ca="1" si="22"/>
        <v>#REF!</v>
      </c>
      <c r="U174" t="e">
        <f t="shared" ca="1" si="22"/>
        <v>#REF!</v>
      </c>
      <c r="V174" t="e">
        <f t="shared" ca="1" si="22"/>
        <v>#REF!</v>
      </c>
      <c r="W174" t="e">
        <f t="shared" ca="1" si="22"/>
        <v>#REF!</v>
      </c>
      <c r="X174" t="e">
        <f t="shared" ca="1" si="23"/>
        <v>#REF!</v>
      </c>
      <c r="Y174" t="e">
        <f t="shared" ca="1" si="23"/>
        <v>#REF!</v>
      </c>
      <c r="Z174" t="e">
        <f t="shared" ca="1" si="23"/>
        <v>#REF!</v>
      </c>
      <c r="AA174" t="e">
        <f t="shared" ca="1" si="23"/>
        <v>#REF!</v>
      </c>
    </row>
    <row r="175" spans="1:27" ht="20.100000000000001" customHeight="1" x14ac:dyDescent="0.25">
      <c r="A175" s="22" t="s">
        <v>367</v>
      </c>
      <c r="B175" s="23"/>
      <c r="C175" s="24" t="s">
        <v>368</v>
      </c>
      <c r="D175" s="25"/>
      <c r="E175" s="26"/>
      <c r="F175" s="27"/>
      <c r="G175" s="28"/>
      <c r="H175" s="29" t="e">
        <f t="shared" ca="1" si="22"/>
        <v>#REF!</v>
      </c>
      <c r="I175" s="29" t="e">
        <f t="shared" ca="1" si="22"/>
        <v>#REF!</v>
      </c>
      <c r="J175" s="29" t="e">
        <f t="shared" ca="1" si="22"/>
        <v>#REF!</v>
      </c>
      <c r="K175" s="29" t="e">
        <f t="shared" ca="1" si="22"/>
        <v>#REF!</v>
      </c>
      <c r="L175" s="29" t="e">
        <f t="shared" ca="1" si="22"/>
        <v>#REF!</v>
      </c>
      <c r="M175" s="29" t="e">
        <f t="shared" ca="1" si="22"/>
        <v>#REF!</v>
      </c>
      <c r="N175" s="29" t="e">
        <f t="shared" ca="1" si="22"/>
        <v>#REF!</v>
      </c>
      <c r="O175" s="29" t="e">
        <f t="shared" ca="1" si="22"/>
        <v>#REF!</v>
      </c>
      <c r="P175" s="29" t="e">
        <f t="shared" ca="1" si="22"/>
        <v>#REF!</v>
      </c>
      <c r="Q175" s="29" t="e">
        <f t="shared" ca="1" si="22"/>
        <v>#REF!</v>
      </c>
      <c r="R175" s="29" t="e">
        <f t="shared" ca="1" si="22"/>
        <v>#REF!</v>
      </c>
      <c r="S175" s="29" t="e">
        <f t="shared" ca="1" si="22"/>
        <v>#REF!</v>
      </c>
      <c r="T175" s="29" t="e">
        <f t="shared" ca="1" si="22"/>
        <v>#REF!</v>
      </c>
      <c r="U175" s="29" t="e">
        <f t="shared" ca="1" si="22"/>
        <v>#REF!</v>
      </c>
      <c r="V175" s="29" t="e">
        <f t="shared" ca="1" si="22"/>
        <v>#REF!</v>
      </c>
      <c r="W175" s="29" t="e">
        <f t="shared" ca="1" si="22"/>
        <v>#REF!</v>
      </c>
      <c r="X175" s="29" t="e">
        <f t="shared" ca="1" si="23"/>
        <v>#REF!</v>
      </c>
      <c r="Y175" s="29" t="e">
        <f t="shared" ca="1" si="23"/>
        <v>#REF!</v>
      </c>
      <c r="Z175" s="29" t="e">
        <f t="shared" ca="1" si="23"/>
        <v>#REF!</v>
      </c>
      <c r="AA175" s="29" t="e">
        <f t="shared" ca="1" si="23"/>
        <v>#REF!</v>
      </c>
    </row>
    <row r="176" spans="1:27" ht="20.100000000000001" customHeight="1" x14ac:dyDescent="0.25">
      <c r="A176" s="10" t="s">
        <v>369</v>
      </c>
      <c r="B176" s="16" t="s">
        <v>92</v>
      </c>
      <c r="C176" s="11" t="s">
        <v>370</v>
      </c>
      <c r="D176" s="12" t="s">
        <v>122</v>
      </c>
      <c r="E176" s="13">
        <v>10500</v>
      </c>
      <c r="F176" s="14">
        <v>49</v>
      </c>
      <c r="G176" s="15">
        <v>514500</v>
      </c>
      <c r="H176" t="e">
        <f t="shared" ca="1" si="22"/>
        <v>#REF!</v>
      </c>
      <c r="I176" t="e">
        <f t="shared" ca="1" si="22"/>
        <v>#REF!</v>
      </c>
      <c r="J176" t="e">
        <f t="shared" ca="1" si="22"/>
        <v>#REF!</v>
      </c>
      <c r="K176" t="e">
        <f t="shared" ca="1" si="22"/>
        <v>#REF!</v>
      </c>
      <c r="L176" t="e">
        <f t="shared" ca="1" si="22"/>
        <v>#REF!</v>
      </c>
      <c r="M176" t="e">
        <f t="shared" ca="1" si="22"/>
        <v>#REF!</v>
      </c>
      <c r="N176" t="e">
        <f t="shared" ca="1" si="22"/>
        <v>#REF!</v>
      </c>
      <c r="O176" t="e">
        <f t="shared" ca="1" si="22"/>
        <v>#REF!</v>
      </c>
      <c r="P176" t="e">
        <f t="shared" ca="1" si="22"/>
        <v>#REF!</v>
      </c>
      <c r="Q176" t="e">
        <f t="shared" ca="1" si="22"/>
        <v>#REF!</v>
      </c>
      <c r="R176" t="e">
        <f t="shared" ca="1" si="22"/>
        <v>#REF!</v>
      </c>
      <c r="S176" t="e">
        <f t="shared" ca="1" si="22"/>
        <v>#REF!</v>
      </c>
      <c r="T176" t="e">
        <f t="shared" ca="1" si="22"/>
        <v>#REF!</v>
      </c>
      <c r="U176" t="e">
        <f t="shared" ca="1" si="22"/>
        <v>#REF!</v>
      </c>
      <c r="V176" t="e">
        <f t="shared" ca="1" si="22"/>
        <v>#REF!</v>
      </c>
      <c r="W176" t="e">
        <f t="shared" ca="1" si="22"/>
        <v>#REF!</v>
      </c>
      <c r="X176" t="e">
        <f t="shared" ca="1" si="23"/>
        <v>#REF!</v>
      </c>
      <c r="Y176" t="e">
        <f t="shared" ca="1" si="23"/>
        <v>#REF!</v>
      </c>
      <c r="Z176" t="e">
        <f t="shared" ca="1" si="23"/>
        <v>#REF!</v>
      </c>
      <c r="AA176" t="e">
        <f t="shared" ca="1" si="23"/>
        <v>#REF!</v>
      </c>
    </row>
    <row r="177" spans="1:27" ht="20.100000000000001" customHeight="1" x14ac:dyDescent="0.25">
      <c r="A177" s="22" t="s">
        <v>371</v>
      </c>
      <c r="B177" s="23" t="s">
        <v>92</v>
      </c>
      <c r="C177" s="24" t="s">
        <v>372</v>
      </c>
      <c r="D177" s="25" t="s">
        <v>122</v>
      </c>
      <c r="E177" s="26">
        <v>4000</v>
      </c>
      <c r="F177" s="27">
        <v>91.6</v>
      </c>
      <c r="G177" s="28">
        <v>366400</v>
      </c>
      <c r="H177" s="29" t="e">
        <f t="shared" ca="1" si="22"/>
        <v>#REF!</v>
      </c>
      <c r="I177" s="29" t="e">
        <f t="shared" ca="1" si="22"/>
        <v>#REF!</v>
      </c>
      <c r="J177" s="29" t="e">
        <f t="shared" ca="1" si="22"/>
        <v>#REF!</v>
      </c>
      <c r="K177" s="29" t="e">
        <f t="shared" ca="1" si="22"/>
        <v>#REF!</v>
      </c>
      <c r="L177" s="29" t="e">
        <f t="shared" ca="1" si="22"/>
        <v>#REF!</v>
      </c>
      <c r="M177" s="29" t="e">
        <f t="shared" ca="1" si="22"/>
        <v>#REF!</v>
      </c>
      <c r="N177" s="29" t="e">
        <f t="shared" ca="1" si="22"/>
        <v>#REF!</v>
      </c>
      <c r="O177" s="29" t="e">
        <f t="shared" ca="1" si="22"/>
        <v>#REF!</v>
      </c>
      <c r="P177" s="29" t="e">
        <f t="shared" ca="1" si="22"/>
        <v>#REF!</v>
      </c>
      <c r="Q177" s="29" t="e">
        <f t="shared" ca="1" si="22"/>
        <v>#REF!</v>
      </c>
      <c r="R177" s="29" t="e">
        <f t="shared" ca="1" si="22"/>
        <v>#REF!</v>
      </c>
      <c r="S177" s="29" t="e">
        <f t="shared" ca="1" si="22"/>
        <v>#REF!</v>
      </c>
      <c r="T177" s="29" t="e">
        <f t="shared" ca="1" si="22"/>
        <v>#REF!</v>
      </c>
      <c r="U177" s="29" t="e">
        <f t="shared" ca="1" si="22"/>
        <v>#REF!</v>
      </c>
      <c r="V177" s="29" t="e">
        <f t="shared" ca="1" si="22"/>
        <v>#REF!</v>
      </c>
      <c r="W177" s="29" t="e">
        <f t="shared" ca="1" si="22"/>
        <v>#REF!</v>
      </c>
      <c r="X177" s="29" t="e">
        <f t="shared" ca="1" si="23"/>
        <v>#REF!</v>
      </c>
      <c r="Y177" s="29" t="e">
        <f t="shared" ca="1" si="23"/>
        <v>#REF!</v>
      </c>
      <c r="Z177" s="29" t="e">
        <f t="shared" ca="1" si="23"/>
        <v>#REF!</v>
      </c>
      <c r="AA177" s="29" t="e">
        <f t="shared" ca="1" si="23"/>
        <v>#REF!</v>
      </c>
    </row>
    <row r="178" spans="1:27" ht="20.100000000000001" customHeight="1" x14ac:dyDescent="0.25">
      <c r="A178" s="10" t="s">
        <v>373</v>
      </c>
      <c r="B178" s="16" t="s">
        <v>92</v>
      </c>
      <c r="C178" s="11" t="s">
        <v>374</v>
      </c>
      <c r="D178" s="12" t="s">
        <v>122</v>
      </c>
      <c r="E178" s="13">
        <v>10000</v>
      </c>
      <c r="F178" s="14">
        <v>44.5</v>
      </c>
      <c r="G178" s="15">
        <v>445000</v>
      </c>
      <c r="H178" t="e">
        <f t="shared" ca="1" si="22"/>
        <v>#REF!</v>
      </c>
      <c r="I178" t="e">
        <f t="shared" ca="1" si="22"/>
        <v>#REF!</v>
      </c>
      <c r="J178" t="e">
        <f t="shared" ca="1" si="22"/>
        <v>#REF!</v>
      </c>
      <c r="K178" t="e">
        <f t="shared" ca="1" si="22"/>
        <v>#REF!</v>
      </c>
      <c r="L178" t="e">
        <f t="shared" ca="1" si="22"/>
        <v>#REF!</v>
      </c>
      <c r="M178" t="e">
        <f t="shared" ca="1" si="22"/>
        <v>#REF!</v>
      </c>
      <c r="N178" t="e">
        <f t="shared" ca="1" si="22"/>
        <v>#REF!</v>
      </c>
      <c r="O178" t="e">
        <f t="shared" ca="1" si="22"/>
        <v>#REF!</v>
      </c>
      <c r="P178" t="e">
        <f t="shared" ca="1" si="22"/>
        <v>#REF!</v>
      </c>
      <c r="Q178" t="e">
        <f t="shared" ca="1" si="22"/>
        <v>#REF!</v>
      </c>
      <c r="R178" t="e">
        <f t="shared" ca="1" si="22"/>
        <v>#REF!</v>
      </c>
      <c r="S178" t="e">
        <f t="shared" ca="1" si="22"/>
        <v>#REF!</v>
      </c>
      <c r="T178" t="e">
        <f t="shared" ca="1" si="22"/>
        <v>#REF!</v>
      </c>
      <c r="U178" t="e">
        <f t="shared" ca="1" si="22"/>
        <v>#REF!</v>
      </c>
      <c r="V178" t="e">
        <f t="shared" ca="1" si="22"/>
        <v>#REF!</v>
      </c>
      <c r="W178" t="e">
        <f t="shared" ca="1" si="22"/>
        <v>#REF!</v>
      </c>
      <c r="X178" t="e">
        <f t="shared" ca="1" si="23"/>
        <v>#REF!</v>
      </c>
      <c r="Y178" t="e">
        <f t="shared" ca="1" si="23"/>
        <v>#REF!</v>
      </c>
      <c r="Z178" t="e">
        <f t="shared" ca="1" si="23"/>
        <v>#REF!</v>
      </c>
      <c r="AA178" t="e">
        <f t="shared" ca="1" si="23"/>
        <v>#REF!</v>
      </c>
    </row>
    <row r="179" spans="1:27" ht="20.100000000000001" customHeight="1" x14ac:dyDescent="0.25">
      <c r="A179" s="22" t="s">
        <v>375</v>
      </c>
      <c r="B179" s="23" t="s">
        <v>92</v>
      </c>
      <c r="C179" s="24" t="s">
        <v>376</v>
      </c>
      <c r="D179" s="25" t="s">
        <v>122</v>
      </c>
      <c r="E179" s="26">
        <v>2000</v>
      </c>
      <c r="F179" s="27">
        <v>89.15</v>
      </c>
      <c r="G179" s="28">
        <v>178300</v>
      </c>
      <c r="H179" s="29" t="e">
        <f t="shared" ca="1" si="22"/>
        <v>#REF!</v>
      </c>
      <c r="I179" s="29" t="e">
        <f t="shared" ca="1" si="22"/>
        <v>#REF!</v>
      </c>
      <c r="J179" s="29" t="e">
        <f t="shared" ca="1" si="22"/>
        <v>#REF!</v>
      </c>
      <c r="K179" s="29" t="e">
        <f t="shared" ca="1" si="22"/>
        <v>#REF!</v>
      </c>
      <c r="L179" s="29" t="e">
        <f t="shared" ca="1" si="22"/>
        <v>#REF!</v>
      </c>
      <c r="M179" s="29" t="e">
        <f t="shared" ca="1" si="22"/>
        <v>#REF!</v>
      </c>
      <c r="N179" s="29" t="e">
        <f t="shared" ca="1" si="22"/>
        <v>#REF!</v>
      </c>
      <c r="O179" s="29" t="e">
        <f t="shared" ca="1" si="22"/>
        <v>#REF!</v>
      </c>
      <c r="P179" s="29" t="e">
        <f t="shared" ca="1" si="22"/>
        <v>#REF!</v>
      </c>
      <c r="Q179" s="29" t="e">
        <f t="shared" ca="1" si="22"/>
        <v>#REF!</v>
      </c>
      <c r="R179" s="29" t="e">
        <f t="shared" ca="1" si="22"/>
        <v>#REF!</v>
      </c>
      <c r="S179" s="29" t="e">
        <f t="shared" ca="1" si="22"/>
        <v>#REF!</v>
      </c>
      <c r="T179" s="29" t="e">
        <f t="shared" ca="1" si="22"/>
        <v>#REF!</v>
      </c>
      <c r="U179" s="29" t="e">
        <f t="shared" ca="1" si="22"/>
        <v>#REF!</v>
      </c>
      <c r="V179" s="29" t="e">
        <f t="shared" ca="1" si="22"/>
        <v>#REF!</v>
      </c>
      <c r="W179" s="29" t="e">
        <f t="shared" ca="1" si="22"/>
        <v>#REF!</v>
      </c>
      <c r="X179" s="29" t="e">
        <f t="shared" ca="1" si="23"/>
        <v>#REF!</v>
      </c>
      <c r="Y179" s="29" t="e">
        <f t="shared" ca="1" si="23"/>
        <v>#REF!</v>
      </c>
      <c r="Z179" s="29" t="e">
        <f t="shared" ca="1" si="23"/>
        <v>#REF!</v>
      </c>
      <c r="AA179" s="29" t="e">
        <f t="shared" ca="1" si="23"/>
        <v>#REF!</v>
      </c>
    </row>
    <row r="180" spans="1:27" ht="20.100000000000001" customHeight="1" x14ac:dyDescent="0.25">
      <c r="A180" s="10" t="s">
        <v>377</v>
      </c>
      <c r="B180" s="16" t="s">
        <v>92</v>
      </c>
      <c r="C180" s="11" t="s">
        <v>378</v>
      </c>
      <c r="D180" s="12" t="s">
        <v>122</v>
      </c>
      <c r="E180" s="13">
        <v>12000</v>
      </c>
      <c r="F180" s="14">
        <v>6.25</v>
      </c>
      <c r="G180" s="15">
        <v>75000</v>
      </c>
      <c r="H180" t="e">
        <f ca="1">INDEX(INDIRECT(H$1&amp;"!Y61:AO85"),MATCH($A180,INDIRECT(H$1&amp;"!Y61:Y85"),0),14)</f>
        <v>#REF!</v>
      </c>
      <c r="I180" t="e">
        <f t="shared" ca="1" si="22"/>
        <v>#REF!</v>
      </c>
      <c r="J180" t="e">
        <f t="shared" ca="1" si="22"/>
        <v>#REF!</v>
      </c>
      <c r="K180" t="e">
        <f t="shared" ca="1" si="22"/>
        <v>#REF!</v>
      </c>
      <c r="L180" t="e">
        <f t="shared" ca="1" si="22"/>
        <v>#REF!</v>
      </c>
      <c r="M180" t="e">
        <f t="shared" ca="1" si="22"/>
        <v>#REF!</v>
      </c>
      <c r="N180" t="e">
        <f t="shared" ca="1" si="22"/>
        <v>#REF!</v>
      </c>
      <c r="O180" t="e">
        <f t="shared" ca="1" si="22"/>
        <v>#REF!</v>
      </c>
      <c r="P180" t="e">
        <f t="shared" ca="1" si="22"/>
        <v>#REF!</v>
      </c>
      <c r="Q180" t="e">
        <f t="shared" ca="1" si="22"/>
        <v>#REF!</v>
      </c>
      <c r="R180" t="e">
        <f t="shared" ca="1" si="22"/>
        <v>#REF!</v>
      </c>
      <c r="S180" t="e">
        <f t="shared" ca="1" si="22"/>
        <v>#REF!</v>
      </c>
      <c r="T180" t="e">
        <f t="shared" ca="1" si="22"/>
        <v>#REF!</v>
      </c>
      <c r="U180" t="e">
        <f t="shared" ca="1" si="22"/>
        <v>#REF!</v>
      </c>
      <c r="V180" t="e">
        <f t="shared" ca="1" si="22"/>
        <v>#REF!</v>
      </c>
      <c r="W180" t="e">
        <f t="shared" ca="1" si="22"/>
        <v>#REF!</v>
      </c>
      <c r="X180" t="e">
        <f t="shared" ca="1" si="23"/>
        <v>#REF!</v>
      </c>
      <c r="Y180" t="e">
        <f t="shared" ca="1" si="23"/>
        <v>#REF!</v>
      </c>
      <c r="Z180" t="e">
        <f t="shared" ca="1" si="23"/>
        <v>#REF!</v>
      </c>
      <c r="AA180" t="e">
        <f t="shared" ca="1" si="23"/>
        <v>#REF!</v>
      </c>
    </row>
    <row r="181" spans="1:27" ht="20.100000000000001" customHeight="1" x14ac:dyDescent="0.25">
      <c r="A181" s="22" t="s">
        <v>379</v>
      </c>
      <c r="B181" s="23" t="s">
        <v>92</v>
      </c>
      <c r="C181" s="24" t="s">
        <v>380</v>
      </c>
      <c r="D181" s="25" t="s">
        <v>122</v>
      </c>
      <c r="E181" s="26">
        <v>1000</v>
      </c>
      <c r="F181" s="27">
        <v>3.2</v>
      </c>
      <c r="G181" s="28">
        <v>3200</v>
      </c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</row>
    <row r="182" spans="1:27" ht="20.100000000000001" customHeight="1" x14ac:dyDescent="0.25">
      <c r="A182" s="10" t="s">
        <v>381</v>
      </c>
      <c r="B182" s="16" t="s">
        <v>130</v>
      </c>
      <c r="C182" s="11" t="s">
        <v>382</v>
      </c>
      <c r="D182" s="12" t="s">
        <v>99</v>
      </c>
      <c r="E182" s="13">
        <v>2000</v>
      </c>
      <c r="F182" s="14">
        <v>162</v>
      </c>
      <c r="G182" s="15">
        <v>324000</v>
      </c>
    </row>
    <row r="183" spans="1:27" ht="20.100000000000001" customHeight="1" x14ac:dyDescent="0.25">
      <c r="A183" s="22" t="s">
        <v>383</v>
      </c>
      <c r="B183" s="23"/>
      <c r="C183" s="24" t="s">
        <v>384</v>
      </c>
      <c r="D183" s="25"/>
      <c r="E183" s="26"/>
      <c r="F183" s="27"/>
      <c r="G183" s="28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</row>
    <row r="184" spans="1:27" ht="20.100000000000001" customHeight="1" x14ac:dyDescent="0.25">
      <c r="A184" s="10" t="s">
        <v>385</v>
      </c>
      <c r="B184" s="16" t="s">
        <v>92</v>
      </c>
      <c r="C184" s="11" t="s">
        <v>386</v>
      </c>
      <c r="D184" s="12" t="s">
        <v>41</v>
      </c>
      <c r="E184" s="13">
        <v>48000</v>
      </c>
      <c r="F184" s="14">
        <v>2.8</v>
      </c>
      <c r="G184" s="15">
        <v>134400</v>
      </c>
    </row>
    <row r="185" spans="1:27" ht="20.100000000000001" customHeight="1" x14ac:dyDescent="0.25">
      <c r="A185" s="22" t="s">
        <v>387</v>
      </c>
      <c r="B185" s="23" t="s">
        <v>92</v>
      </c>
      <c r="C185" s="24" t="s">
        <v>388</v>
      </c>
      <c r="D185" s="25" t="s">
        <v>41</v>
      </c>
      <c r="E185" s="26">
        <v>15000</v>
      </c>
      <c r="F185" s="27">
        <v>2.85</v>
      </c>
      <c r="G185" s="28">
        <v>42750</v>
      </c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</row>
    <row r="186" spans="1:27" ht="20.100000000000001" customHeight="1" x14ac:dyDescent="0.25">
      <c r="A186" s="10" t="s">
        <v>389</v>
      </c>
      <c r="B186" s="16" t="s">
        <v>92</v>
      </c>
      <c r="C186" s="11" t="s">
        <v>390</v>
      </c>
      <c r="D186" s="12" t="s">
        <v>41</v>
      </c>
      <c r="E186" s="13">
        <v>240</v>
      </c>
      <c r="F186" s="14">
        <v>5</v>
      </c>
      <c r="G186" s="15">
        <v>1200</v>
      </c>
    </row>
    <row r="187" spans="1:27" ht="20.100000000000001" customHeight="1" x14ac:dyDescent="0.25">
      <c r="A187" s="22" t="s">
        <v>391</v>
      </c>
      <c r="B187" s="23" t="s">
        <v>92</v>
      </c>
      <c r="C187" s="24" t="s">
        <v>392</v>
      </c>
      <c r="D187" s="25" t="s">
        <v>393</v>
      </c>
      <c r="E187" s="26">
        <v>2100</v>
      </c>
      <c r="F187" s="27">
        <v>40</v>
      </c>
      <c r="G187" s="28">
        <v>84000</v>
      </c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</row>
    <row r="188" spans="1:27" ht="20.100000000000001" customHeight="1" x14ac:dyDescent="0.25">
      <c r="A188" s="10" t="s">
        <v>394</v>
      </c>
      <c r="B188" s="16"/>
      <c r="C188" s="11" t="s">
        <v>395</v>
      </c>
      <c r="D188" s="12"/>
      <c r="E188" s="13"/>
      <c r="F188" s="14"/>
      <c r="G188" s="15"/>
    </row>
    <row r="189" spans="1:27" ht="20.100000000000001" customHeight="1" x14ac:dyDescent="0.25">
      <c r="A189" s="22" t="s">
        <v>396</v>
      </c>
      <c r="B189" s="23" t="s">
        <v>136</v>
      </c>
      <c r="C189" s="24" t="s">
        <v>397</v>
      </c>
      <c r="D189" s="25" t="s">
        <v>99</v>
      </c>
      <c r="E189" s="26">
        <v>3100</v>
      </c>
      <c r="F189" s="27">
        <v>28.8</v>
      </c>
      <c r="G189" s="28">
        <v>89280</v>
      </c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</row>
    <row r="190" spans="1:27" ht="20.100000000000001" customHeight="1" x14ac:dyDescent="0.25">
      <c r="A190" s="10" t="s">
        <v>398</v>
      </c>
      <c r="B190" s="16" t="s">
        <v>136</v>
      </c>
      <c r="C190" s="11" t="s">
        <v>399</v>
      </c>
      <c r="D190" s="12" t="s">
        <v>99</v>
      </c>
      <c r="E190" s="13">
        <v>4000</v>
      </c>
      <c r="F190" s="14">
        <v>38.700000000000003</v>
      </c>
      <c r="G190" s="15">
        <v>154800</v>
      </c>
    </row>
    <row r="191" spans="1:27" ht="20.100000000000001" customHeight="1" x14ac:dyDescent="0.25">
      <c r="A191" s="22" t="s">
        <v>400</v>
      </c>
      <c r="B191" s="23"/>
      <c r="C191" s="24" t="s">
        <v>401</v>
      </c>
      <c r="D191" s="25"/>
      <c r="E191" s="26"/>
      <c r="F191" s="27"/>
      <c r="G191" s="28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</row>
    <row r="192" spans="1:27" ht="20.100000000000001" customHeight="1" x14ac:dyDescent="0.25">
      <c r="A192" s="10" t="s">
        <v>402</v>
      </c>
      <c r="B192" s="16" t="s">
        <v>130</v>
      </c>
      <c r="C192" s="11" t="s">
        <v>403</v>
      </c>
      <c r="D192" s="12" t="s">
        <v>66</v>
      </c>
      <c r="E192" s="13">
        <v>3000</v>
      </c>
      <c r="F192" s="14">
        <v>18</v>
      </c>
      <c r="G192" s="15">
        <v>54000</v>
      </c>
    </row>
    <row r="193" spans="1:27" ht="20.100000000000001" customHeight="1" x14ac:dyDescent="0.25">
      <c r="A193" s="22" t="s">
        <v>404</v>
      </c>
      <c r="B193" s="23" t="s">
        <v>130</v>
      </c>
      <c r="C193" s="24" t="s">
        <v>405</v>
      </c>
      <c r="D193" s="25" t="s">
        <v>66</v>
      </c>
      <c r="E193" s="26">
        <v>470</v>
      </c>
      <c r="F193" s="27">
        <v>31.4</v>
      </c>
      <c r="G193" s="28">
        <v>14758</v>
      </c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</row>
    <row r="194" spans="1:27" ht="20.100000000000001" customHeight="1" x14ac:dyDescent="0.25">
      <c r="A194" s="10" t="s">
        <v>406</v>
      </c>
      <c r="B194" s="16" t="s">
        <v>130</v>
      </c>
      <c r="C194" s="11" t="s">
        <v>407</v>
      </c>
      <c r="D194" s="12" t="s">
        <v>66</v>
      </c>
      <c r="E194" s="13">
        <v>430</v>
      </c>
      <c r="F194" s="14">
        <v>14.8</v>
      </c>
      <c r="G194" s="15">
        <v>6364</v>
      </c>
    </row>
    <row r="195" spans="1:27" ht="20.100000000000001" customHeight="1" x14ac:dyDescent="0.25">
      <c r="A195" s="22" t="s">
        <v>408</v>
      </c>
      <c r="B195" s="23" t="s">
        <v>130</v>
      </c>
      <c r="C195" s="24" t="s">
        <v>409</v>
      </c>
      <c r="D195" s="25" t="s">
        <v>28</v>
      </c>
      <c r="E195" s="26">
        <v>100</v>
      </c>
      <c r="F195" s="27">
        <v>40.35</v>
      </c>
      <c r="G195" s="28">
        <v>4035</v>
      </c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</row>
    <row r="196" spans="1:27" ht="20.100000000000001" customHeight="1" x14ac:dyDescent="0.25">
      <c r="A196" s="10" t="s">
        <v>410</v>
      </c>
      <c r="B196" s="16" t="s">
        <v>92</v>
      </c>
      <c r="C196" s="11" t="s">
        <v>411</v>
      </c>
      <c r="D196" s="12" t="s">
        <v>66</v>
      </c>
      <c r="E196" s="13">
        <v>1350</v>
      </c>
      <c r="F196" s="14">
        <v>2.8</v>
      </c>
      <c r="G196" s="15">
        <v>3779.9999999999995</v>
      </c>
    </row>
    <row r="197" spans="1:27" ht="20.100000000000001" customHeight="1" x14ac:dyDescent="0.25">
      <c r="A197" s="22" t="s">
        <v>412</v>
      </c>
      <c r="B197" s="23" t="s">
        <v>92</v>
      </c>
      <c r="C197" s="24" t="s">
        <v>413</v>
      </c>
      <c r="D197" s="25" t="s">
        <v>66</v>
      </c>
      <c r="E197" s="26">
        <v>6000</v>
      </c>
      <c r="F197" s="27">
        <v>7</v>
      </c>
      <c r="G197" s="28">
        <v>42000</v>
      </c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</row>
    <row r="198" spans="1:27" ht="20.100000000000001" customHeight="1" x14ac:dyDescent="0.25">
      <c r="A198" s="10" t="s">
        <v>414</v>
      </c>
      <c r="B198" s="16" t="s">
        <v>130</v>
      </c>
      <c r="C198" s="11" t="s">
        <v>415</v>
      </c>
      <c r="D198" s="12" t="s">
        <v>416</v>
      </c>
      <c r="E198" s="13">
        <v>1000</v>
      </c>
      <c r="F198" s="14">
        <v>31.7</v>
      </c>
      <c r="G198" s="15">
        <v>31700</v>
      </c>
    </row>
    <row r="199" spans="1:27" ht="20.100000000000001" customHeight="1" x14ac:dyDescent="0.25">
      <c r="A199" s="22" t="s">
        <v>417</v>
      </c>
      <c r="B199" s="23" t="s">
        <v>130</v>
      </c>
      <c r="C199" s="24" t="s">
        <v>418</v>
      </c>
      <c r="D199" s="25" t="s">
        <v>41</v>
      </c>
      <c r="E199" s="26">
        <v>1400</v>
      </c>
      <c r="F199" s="27">
        <v>23.9</v>
      </c>
      <c r="G199" s="28">
        <v>33460</v>
      </c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</row>
    <row r="200" spans="1:27" ht="20.100000000000001" customHeight="1" x14ac:dyDescent="0.25">
      <c r="A200" s="10" t="s">
        <v>419</v>
      </c>
      <c r="B200" s="16" t="s">
        <v>130</v>
      </c>
      <c r="C200" s="11" t="s">
        <v>420</v>
      </c>
      <c r="D200" s="12" t="s">
        <v>66</v>
      </c>
      <c r="E200" s="13">
        <v>750</v>
      </c>
      <c r="F200" s="14">
        <v>114.8</v>
      </c>
      <c r="G200" s="15">
        <v>86100</v>
      </c>
    </row>
    <row r="201" spans="1:27" ht="20.100000000000001" customHeight="1" x14ac:dyDescent="0.25">
      <c r="A201" s="22" t="s">
        <v>421</v>
      </c>
      <c r="B201" s="23" t="s">
        <v>92</v>
      </c>
      <c r="C201" s="24" t="s">
        <v>422</v>
      </c>
      <c r="D201" s="25" t="s">
        <v>66</v>
      </c>
      <c r="E201" s="26">
        <v>60</v>
      </c>
      <c r="F201" s="27">
        <v>619</v>
      </c>
      <c r="G201" s="28">
        <v>37140</v>
      </c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6">
    <tabColor theme="1"/>
  </sheetPr>
  <dimension ref="A1:FE215"/>
  <sheetViews>
    <sheetView topLeftCell="A52" workbookViewId="0">
      <selection activeCell="I64" sqref="I64"/>
    </sheetView>
  </sheetViews>
  <sheetFormatPr baseColWidth="10" defaultColWidth="11.44140625" defaultRowHeight="13.2" x14ac:dyDescent="0.25"/>
  <cols>
    <col min="1" max="2" width="8.6640625" style="17" customWidth="1"/>
    <col min="3" max="3" width="50.6640625" style="18" customWidth="1"/>
    <col min="4" max="4" width="12.6640625" style="19" customWidth="1"/>
    <col min="5" max="7" width="12.6640625" style="18" customWidth="1"/>
  </cols>
  <sheetData>
    <row r="1" spans="1:155" ht="26.4" x14ac:dyDescent="0.25">
      <c r="A1" s="5" t="s">
        <v>2</v>
      </c>
      <c r="B1" s="5" t="s">
        <v>3</v>
      </c>
      <c r="C1" s="6" t="s">
        <v>4</v>
      </c>
      <c r="D1" s="7" t="s">
        <v>5</v>
      </c>
      <c r="E1" s="8" t="s">
        <v>6</v>
      </c>
      <c r="F1" s="6" t="s">
        <v>7</v>
      </c>
      <c r="G1" s="9" t="s">
        <v>8</v>
      </c>
    </row>
    <row r="2" spans="1:155" x14ac:dyDescent="0.25">
      <c r="A2" s="46"/>
      <c r="B2" s="46"/>
      <c r="C2" s="47"/>
      <c r="D2" s="48"/>
      <c r="E2" s="49"/>
      <c r="F2" s="50"/>
      <c r="G2" s="238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</row>
    <row r="3" spans="1:155" ht="30" customHeight="1" x14ac:dyDescent="0.25">
      <c r="A3" s="239"/>
      <c r="B3" s="239"/>
      <c r="C3" s="240" t="s">
        <v>423</v>
      </c>
      <c r="D3" s="241"/>
      <c r="E3" s="242"/>
      <c r="F3" s="242"/>
      <c r="G3" s="51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</row>
    <row r="4" spans="1:155" ht="30" customHeight="1" x14ac:dyDescent="0.25">
      <c r="A4" s="243" t="s">
        <v>9</v>
      </c>
      <c r="B4" s="243" t="s">
        <v>10</v>
      </c>
      <c r="C4" s="244" t="s">
        <v>11</v>
      </c>
      <c r="D4" s="243" t="s">
        <v>12</v>
      </c>
      <c r="E4" s="245">
        <v>1</v>
      </c>
      <c r="F4" s="246">
        <v>1010000</v>
      </c>
      <c r="G4" s="247">
        <f>E4*F4</f>
        <v>1010000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</row>
    <row r="5" spans="1:155" ht="30" customHeight="1" x14ac:dyDescent="0.25">
      <c r="A5" s="243" t="s">
        <v>13</v>
      </c>
      <c r="B5" s="243" t="s">
        <v>10</v>
      </c>
      <c r="C5" s="244" t="s">
        <v>14</v>
      </c>
      <c r="D5" s="243" t="s">
        <v>15</v>
      </c>
      <c r="E5" s="245">
        <v>24</v>
      </c>
      <c r="F5" s="246">
        <v>1800</v>
      </c>
      <c r="G5" s="247">
        <f t="shared" ref="G5:G15" si="0">E5*F5</f>
        <v>43200</v>
      </c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</row>
    <row r="6" spans="1:155" ht="30" customHeight="1" x14ac:dyDescent="0.25">
      <c r="A6" s="243" t="s">
        <v>16</v>
      </c>
      <c r="B6" s="243" t="s">
        <v>10</v>
      </c>
      <c r="C6" s="248" t="s">
        <v>17</v>
      </c>
      <c r="D6" s="243" t="s">
        <v>12</v>
      </c>
      <c r="E6" s="245">
        <v>1</v>
      </c>
      <c r="F6" s="246">
        <v>193000</v>
      </c>
      <c r="G6" s="247">
        <f t="shared" si="0"/>
        <v>193000</v>
      </c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</row>
    <row r="7" spans="1:155" ht="30" customHeight="1" x14ac:dyDescent="0.25">
      <c r="A7" s="243" t="s">
        <v>18</v>
      </c>
      <c r="B7" s="243" t="s">
        <v>10</v>
      </c>
      <c r="C7" s="244" t="s">
        <v>19</v>
      </c>
      <c r="D7" s="243" t="s">
        <v>12</v>
      </c>
      <c r="E7" s="245">
        <v>1</v>
      </c>
      <c r="F7" s="246">
        <v>12500</v>
      </c>
      <c r="G7" s="247">
        <f t="shared" si="0"/>
        <v>12500</v>
      </c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</row>
    <row r="8" spans="1:155" ht="30" customHeight="1" x14ac:dyDescent="0.25">
      <c r="A8" s="243" t="s">
        <v>20</v>
      </c>
      <c r="B8" s="243" t="s">
        <v>10</v>
      </c>
      <c r="C8" s="244" t="s">
        <v>21</v>
      </c>
      <c r="D8" s="243" t="s">
        <v>12</v>
      </c>
      <c r="E8" s="245">
        <v>1</v>
      </c>
      <c r="F8" s="246">
        <v>87700</v>
      </c>
      <c r="G8" s="247">
        <f t="shared" si="0"/>
        <v>87700</v>
      </c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</row>
    <row r="9" spans="1:155" ht="30" customHeight="1" x14ac:dyDescent="0.25">
      <c r="A9" s="243" t="s">
        <v>22</v>
      </c>
      <c r="B9" s="243" t="s">
        <v>10</v>
      </c>
      <c r="C9" s="244" t="s">
        <v>23</v>
      </c>
      <c r="D9" s="243" t="s">
        <v>12</v>
      </c>
      <c r="E9" s="245">
        <v>2</v>
      </c>
      <c r="F9" s="246">
        <v>3600</v>
      </c>
      <c r="G9" s="247">
        <f t="shared" si="0"/>
        <v>7200</v>
      </c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</row>
    <row r="10" spans="1:155" ht="30" customHeight="1" x14ac:dyDescent="0.25">
      <c r="A10" s="243" t="s">
        <v>24</v>
      </c>
      <c r="B10" s="243" t="s">
        <v>10</v>
      </c>
      <c r="C10" s="244" t="s">
        <v>25</v>
      </c>
      <c r="D10" s="243" t="s">
        <v>15</v>
      </c>
      <c r="E10" s="245">
        <v>48</v>
      </c>
      <c r="F10" s="246">
        <v>630</v>
      </c>
      <c r="G10" s="247">
        <f t="shared" si="0"/>
        <v>30240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</row>
    <row r="11" spans="1:155" ht="30" customHeight="1" x14ac:dyDescent="0.25">
      <c r="A11" s="243" t="s">
        <v>26</v>
      </c>
      <c r="B11" s="243" t="s">
        <v>10</v>
      </c>
      <c r="C11" s="244" t="s">
        <v>27</v>
      </c>
      <c r="D11" s="243" t="s">
        <v>28</v>
      </c>
      <c r="E11" s="245">
        <v>10</v>
      </c>
      <c r="F11" s="246">
        <v>450</v>
      </c>
      <c r="G11" s="247">
        <f t="shared" si="0"/>
        <v>4500</v>
      </c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</row>
    <row r="12" spans="1:155" ht="30" customHeight="1" x14ac:dyDescent="0.25">
      <c r="A12" s="243" t="s">
        <v>29</v>
      </c>
      <c r="B12" s="243" t="s">
        <v>10</v>
      </c>
      <c r="C12" s="244" t="s">
        <v>30</v>
      </c>
      <c r="D12" s="243" t="s">
        <v>12</v>
      </c>
      <c r="E12" s="245">
        <v>1</v>
      </c>
      <c r="F12" s="246">
        <v>2250</v>
      </c>
      <c r="G12" s="247">
        <f t="shared" si="0"/>
        <v>2250</v>
      </c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</row>
    <row r="13" spans="1:155" ht="30" customHeight="1" x14ac:dyDescent="0.25">
      <c r="A13" s="243" t="s">
        <v>31</v>
      </c>
      <c r="B13" s="243" t="s">
        <v>10</v>
      </c>
      <c r="C13" s="244" t="s">
        <v>32</v>
      </c>
      <c r="D13" s="243" t="s">
        <v>12</v>
      </c>
      <c r="E13" s="245">
        <v>5</v>
      </c>
      <c r="F13" s="246">
        <v>4600</v>
      </c>
      <c r="G13" s="247">
        <f t="shared" si="0"/>
        <v>23000</v>
      </c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</row>
    <row r="14" spans="1:155" ht="30" customHeight="1" x14ac:dyDescent="0.25">
      <c r="A14" s="243" t="s">
        <v>33</v>
      </c>
      <c r="B14" s="243" t="s">
        <v>10</v>
      </c>
      <c r="C14" s="244" t="s">
        <v>34</v>
      </c>
      <c r="D14" s="243" t="s">
        <v>15</v>
      </c>
      <c r="E14" s="245">
        <v>24</v>
      </c>
      <c r="F14" s="246">
        <v>5500</v>
      </c>
      <c r="G14" s="247">
        <f t="shared" si="0"/>
        <v>132000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</row>
    <row r="15" spans="1:155" ht="30" customHeight="1" x14ac:dyDescent="0.25">
      <c r="A15" s="243" t="s">
        <v>35</v>
      </c>
      <c r="B15" s="243" t="s">
        <v>10</v>
      </c>
      <c r="C15" s="249" t="s">
        <v>36</v>
      </c>
      <c r="D15" s="250" t="s">
        <v>15</v>
      </c>
      <c r="E15" s="245">
        <v>24</v>
      </c>
      <c r="F15" s="251">
        <v>3450</v>
      </c>
      <c r="G15" s="247">
        <f t="shared" si="0"/>
        <v>82800</v>
      </c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</row>
    <row r="16" spans="1:155" ht="30" customHeight="1" x14ac:dyDescent="0.25">
      <c r="A16" s="216"/>
      <c r="B16" s="216"/>
      <c r="C16" s="52" t="s">
        <v>424</v>
      </c>
      <c r="D16" s="186"/>
      <c r="E16" s="187"/>
      <c r="F16" s="188"/>
      <c r="G16" s="53">
        <f>SUM(G4:G15)</f>
        <v>1628390</v>
      </c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</row>
    <row r="17" spans="1:155" ht="4.5" customHeight="1" x14ac:dyDescent="0.25">
      <c r="A17" s="243"/>
      <c r="B17" s="243"/>
      <c r="C17" s="54"/>
      <c r="D17" s="55"/>
      <c r="E17" s="56"/>
      <c r="F17" s="50"/>
      <c r="G17" s="57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</row>
    <row r="18" spans="1:155" ht="30" customHeight="1" x14ac:dyDescent="0.25">
      <c r="A18" s="252"/>
      <c r="B18" s="252"/>
      <c r="C18" s="253" t="s">
        <v>37</v>
      </c>
      <c r="D18" s="252"/>
      <c r="E18" s="254"/>
      <c r="F18" s="242"/>
      <c r="G18" s="25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</row>
    <row r="19" spans="1:155" ht="30" customHeight="1" x14ac:dyDescent="0.25">
      <c r="A19" s="243" t="s">
        <v>38</v>
      </c>
      <c r="B19" s="243" t="s">
        <v>39</v>
      </c>
      <c r="C19" s="244" t="s">
        <v>40</v>
      </c>
      <c r="D19" s="243" t="s">
        <v>41</v>
      </c>
      <c r="E19" s="245">
        <v>25000</v>
      </c>
      <c r="F19" s="246">
        <v>0.15</v>
      </c>
      <c r="G19" s="247">
        <f>E19*F19</f>
        <v>3750</v>
      </c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</row>
    <row r="20" spans="1:155" ht="30" customHeight="1" x14ac:dyDescent="0.25">
      <c r="A20" s="243" t="s">
        <v>42</v>
      </c>
      <c r="B20" s="243" t="s">
        <v>39</v>
      </c>
      <c r="C20" s="244" t="s">
        <v>43</v>
      </c>
      <c r="D20" s="243" t="s">
        <v>28</v>
      </c>
      <c r="E20" s="245">
        <v>120</v>
      </c>
      <c r="F20" s="246">
        <v>31.5</v>
      </c>
      <c r="G20" s="247">
        <f>E20*F20</f>
        <v>3780</v>
      </c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</row>
    <row r="21" spans="1:155" ht="30" customHeight="1" x14ac:dyDescent="0.25">
      <c r="A21" s="243" t="s">
        <v>44</v>
      </c>
      <c r="B21" s="243" t="s">
        <v>39</v>
      </c>
      <c r="C21" s="244" t="s">
        <v>45</v>
      </c>
      <c r="D21" s="243" t="s">
        <v>28</v>
      </c>
      <c r="E21" s="245">
        <v>120</v>
      </c>
      <c r="F21" s="246">
        <v>21.6</v>
      </c>
      <c r="G21" s="247">
        <f>E21*F21</f>
        <v>2592</v>
      </c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</row>
    <row r="22" spans="1:155" ht="30" customHeight="1" x14ac:dyDescent="0.25">
      <c r="A22" s="243" t="s">
        <v>46</v>
      </c>
      <c r="B22" s="243" t="s">
        <v>39</v>
      </c>
      <c r="C22" s="244" t="s">
        <v>47</v>
      </c>
      <c r="D22" s="243" t="s">
        <v>28</v>
      </c>
      <c r="E22" s="245">
        <v>130</v>
      </c>
      <c r="F22" s="246">
        <v>64.7</v>
      </c>
      <c r="G22" s="247">
        <f>E22*F22</f>
        <v>8411</v>
      </c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</row>
    <row r="23" spans="1:155" ht="30" customHeight="1" x14ac:dyDescent="0.25">
      <c r="A23" s="243" t="s">
        <v>48</v>
      </c>
      <c r="B23" s="243"/>
      <c r="C23" s="256" t="s">
        <v>49</v>
      </c>
      <c r="D23" s="243"/>
      <c r="E23" s="245"/>
      <c r="F23" s="246"/>
      <c r="G23" s="247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</row>
    <row r="24" spans="1:155" ht="30" customHeight="1" x14ac:dyDescent="0.25">
      <c r="A24" s="243" t="s">
        <v>50</v>
      </c>
      <c r="B24" s="243" t="s">
        <v>39</v>
      </c>
      <c r="C24" s="244" t="s">
        <v>51</v>
      </c>
      <c r="D24" s="243" t="s">
        <v>28</v>
      </c>
      <c r="E24" s="245">
        <v>100</v>
      </c>
      <c r="F24" s="246">
        <v>33.799999999999997</v>
      </c>
      <c r="G24" s="247">
        <f t="shared" ref="G24:G29" si="1">E24*F24</f>
        <v>3379.9999999999995</v>
      </c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</row>
    <row r="25" spans="1:155" ht="30" customHeight="1" x14ac:dyDescent="0.25">
      <c r="A25" s="243" t="s">
        <v>52</v>
      </c>
      <c r="B25" s="243" t="s">
        <v>39</v>
      </c>
      <c r="C25" s="244" t="s">
        <v>53</v>
      </c>
      <c r="D25" s="243" t="s">
        <v>28</v>
      </c>
      <c r="E25" s="245">
        <v>3</v>
      </c>
      <c r="F25" s="246">
        <v>135</v>
      </c>
      <c r="G25" s="247">
        <f t="shared" si="1"/>
        <v>405</v>
      </c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</row>
    <row r="26" spans="1:155" ht="30" customHeight="1" x14ac:dyDescent="0.25">
      <c r="A26" s="243" t="s">
        <v>54</v>
      </c>
      <c r="B26" s="243" t="s">
        <v>39</v>
      </c>
      <c r="C26" s="244" t="s">
        <v>55</v>
      </c>
      <c r="D26" s="243" t="s">
        <v>28</v>
      </c>
      <c r="E26" s="245">
        <v>7</v>
      </c>
      <c r="F26" s="246">
        <v>1011</v>
      </c>
      <c r="G26" s="247">
        <f t="shared" si="1"/>
        <v>7077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</row>
    <row r="27" spans="1:155" ht="30" customHeight="1" x14ac:dyDescent="0.25">
      <c r="A27" s="243" t="s">
        <v>56</v>
      </c>
      <c r="B27" s="243" t="s">
        <v>39</v>
      </c>
      <c r="C27" s="244" t="s">
        <v>57</v>
      </c>
      <c r="D27" s="243" t="s">
        <v>28</v>
      </c>
      <c r="E27" s="245">
        <v>18</v>
      </c>
      <c r="F27" s="246">
        <v>67.5</v>
      </c>
      <c r="G27" s="247">
        <f t="shared" si="1"/>
        <v>1215</v>
      </c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</row>
    <row r="28" spans="1:155" ht="30" customHeight="1" x14ac:dyDescent="0.25">
      <c r="A28" s="243" t="s">
        <v>58</v>
      </c>
      <c r="B28" s="243" t="s">
        <v>39</v>
      </c>
      <c r="C28" s="244" t="s">
        <v>59</v>
      </c>
      <c r="D28" s="243" t="s">
        <v>28</v>
      </c>
      <c r="E28" s="245">
        <v>3</v>
      </c>
      <c r="F28" s="246">
        <v>270</v>
      </c>
      <c r="G28" s="247">
        <f t="shared" si="1"/>
        <v>810</v>
      </c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</row>
    <row r="29" spans="1:155" ht="30" customHeight="1" x14ac:dyDescent="0.25">
      <c r="A29" s="243" t="s">
        <v>60</v>
      </c>
      <c r="B29" s="243" t="s">
        <v>39</v>
      </c>
      <c r="C29" s="244" t="s">
        <v>61</v>
      </c>
      <c r="D29" s="243" t="s">
        <v>28</v>
      </c>
      <c r="E29" s="245">
        <v>6</v>
      </c>
      <c r="F29" s="246">
        <v>2022</v>
      </c>
      <c r="G29" s="247">
        <f t="shared" si="1"/>
        <v>12132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</row>
    <row r="30" spans="1:155" ht="30" customHeight="1" x14ac:dyDescent="0.25">
      <c r="A30" s="243" t="s">
        <v>62</v>
      </c>
      <c r="B30" s="243"/>
      <c r="C30" s="256" t="s">
        <v>63</v>
      </c>
      <c r="D30" s="243"/>
      <c r="E30" s="245"/>
      <c r="F30" s="246"/>
      <c r="G30" s="247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</row>
    <row r="31" spans="1:155" ht="30" customHeight="1" x14ac:dyDescent="0.25">
      <c r="A31" s="243" t="s">
        <v>64</v>
      </c>
      <c r="B31" s="243" t="s">
        <v>39</v>
      </c>
      <c r="C31" s="244" t="s">
        <v>65</v>
      </c>
      <c r="D31" s="243" t="s">
        <v>66</v>
      </c>
      <c r="E31" s="245">
        <v>6500</v>
      </c>
      <c r="F31" s="246">
        <v>4.5</v>
      </c>
      <c r="G31" s="247">
        <f t="shared" ref="G31:G36" si="2">E31*F31</f>
        <v>29250</v>
      </c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</row>
    <row r="32" spans="1:155" ht="30" customHeight="1" x14ac:dyDescent="0.25">
      <c r="A32" s="243" t="s">
        <v>67</v>
      </c>
      <c r="B32" s="243" t="s">
        <v>39</v>
      </c>
      <c r="C32" s="244" t="s">
        <v>68</v>
      </c>
      <c r="D32" s="243" t="s">
        <v>28</v>
      </c>
      <c r="E32" s="245">
        <v>1600</v>
      </c>
      <c r="F32" s="246">
        <v>6.8</v>
      </c>
      <c r="G32" s="247">
        <f t="shared" si="2"/>
        <v>10880</v>
      </c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</row>
    <row r="33" spans="1:161" ht="30" customHeight="1" x14ac:dyDescent="0.25">
      <c r="A33" s="243" t="s">
        <v>69</v>
      </c>
      <c r="B33" s="243" t="s">
        <v>39</v>
      </c>
      <c r="C33" s="248" t="s">
        <v>70</v>
      </c>
      <c r="D33" s="243" t="s">
        <v>28</v>
      </c>
      <c r="E33" s="245">
        <v>700</v>
      </c>
      <c r="F33" s="246">
        <v>9</v>
      </c>
      <c r="G33" s="247">
        <f t="shared" si="2"/>
        <v>6300</v>
      </c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</row>
    <row r="34" spans="1:161" ht="30" customHeight="1" x14ac:dyDescent="0.25">
      <c r="A34" s="243" t="s">
        <v>71</v>
      </c>
      <c r="B34" s="243" t="s">
        <v>39</v>
      </c>
      <c r="C34" s="244" t="s">
        <v>72</v>
      </c>
      <c r="D34" s="243" t="s">
        <v>66</v>
      </c>
      <c r="E34" s="245">
        <v>1500</v>
      </c>
      <c r="F34" s="246">
        <v>4.3</v>
      </c>
      <c r="G34" s="247">
        <f t="shared" si="2"/>
        <v>6450</v>
      </c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</row>
    <row r="35" spans="1:161" ht="30" customHeight="1" x14ac:dyDescent="0.25">
      <c r="A35" s="243" t="s">
        <v>73</v>
      </c>
      <c r="B35" s="243" t="s">
        <v>39</v>
      </c>
      <c r="C35" s="244" t="s">
        <v>74</v>
      </c>
      <c r="D35" s="243" t="s">
        <v>66</v>
      </c>
      <c r="E35" s="245">
        <v>2400</v>
      </c>
      <c r="F35" s="246">
        <v>4.5</v>
      </c>
      <c r="G35" s="247">
        <f t="shared" si="2"/>
        <v>10800</v>
      </c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</row>
    <row r="36" spans="1:161" ht="30" customHeight="1" x14ac:dyDescent="0.25">
      <c r="A36" s="243" t="s">
        <v>75</v>
      </c>
      <c r="B36" s="243" t="s">
        <v>39</v>
      </c>
      <c r="C36" s="244" t="s">
        <v>76</v>
      </c>
      <c r="D36" s="243" t="s">
        <v>28</v>
      </c>
      <c r="E36" s="245">
        <v>5</v>
      </c>
      <c r="F36" s="246">
        <v>295</v>
      </c>
      <c r="G36" s="247">
        <f t="shared" si="2"/>
        <v>1475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</row>
    <row r="37" spans="1:161" s="45" customFormat="1" ht="30" customHeight="1" x14ac:dyDescent="0.25">
      <c r="A37" s="243" t="s">
        <v>77</v>
      </c>
      <c r="B37" s="243"/>
      <c r="C37" s="256" t="s">
        <v>78</v>
      </c>
      <c r="D37" s="243"/>
      <c r="E37" s="245"/>
      <c r="F37" s="246"/>
      <c r="G37" s="247"/>
      <c r="EZ37"/>
      <c r="FA37"/>
      <c r="FB37"/>
      <c r="FC37"/>
      <c r="FD37"/>
      <c r="FE37"/>
    </row>
    <row r="38" spans="1:161" s="45" customFormat="1" ht="30" customHeight="1" x14ac:dyDescent="0.25">
      <c r="A38" s="243" t="s">
        <v>79</v>
      </c>
      <c r="B38" s="243" t="s">
        <v>39</v>
      </c>
      <c r="C38" s="244" t="s">
        <v>80</v>
      </c>
      <c r="D38" s="243" t="s">
        <v>28</v>
      </c>
      <c r="E38" s="257">
        <v>90</v>
      </c>
      <c r="F38" s="243">
        <v>164</v>
      </c>
      <c r="G38" s="247">
        <f t="shared" ref="G38:G60" si="3">E38*F38</f>
        <v>14760</v>
      </c>
      <c r="EZ38"/>
      <c r="FA38"/>
      <c r="FB38"/>
      <c r="FC38"/>
      <c r="FD38"/>
      <c r="FE38"/>
    </row>
    <row r="39" spans="1:161" s="45" customFormat="1" ht="30" customHeight="1" x14ac:dyDescent="0.25">
      <c r="A39" s="243" t="s">
        <v>81</v>
      </c>
      <c r="B39" s="243" t="s">
        <v>39</v>
      </c>
      <c r="C39" s="244" t="s">
        <v>82</v>
      </c>
      <c r="D39" s="243" t="s">
        <v>12</v>
      </c>
      <c r="E39" s="257">
        <v>10</v>
      </c>
      <c r="F39" s="243">
        <v>674</v>
      </c>
      <c r="G39" s="247">
        <f t="shared" si="3"/>
        <v>6740</v>
      </c>
      <c r="EZ39"/>
      <c r="FA39"/>
      <c r="FB39"/>
      <c r="FC39"/>
      <c r="FD39"/>
      <c r="FE39"/>
    </row>
    <row r="40" spans="1:161" ht="30" customHeight="1" x14ac:dyDescent="0.25">
      <c r="A40" s="243" t="s">
        <v>83</v>
      </c>
      <c r="B40" s="243" t="s">
        <v>39</v>
      </c>
      <c r="C40" s="244" t="s">
        <v>84</v>
      </c>
      <c r="D40" s="243" t="s">
        <v>28</v>
      </c>
      <c r="E40" s="245">
        <v>11</v>
      </c>
      <c r="F40" s="246">
        <v>182</v>
      </c>
      <c r="G40" s="247">
        <f t="shared" si="3"/>
        <v>2002</v>
      </c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</row>
    <row r="41" spans="1:161" ht="30" customHeight="1" x14ac:dyDescent="0.25">
      <c r="A41" s="243" t="s">
        <v>85</v>
      </c>
      <c r="B41" s="243" t="s">
        <v>39</v>
      </c>
      <c r="C41" s="244" t="s">
        <v>86</v>
      </c>
      <c r="D41" s="243" t="s">
        <v>66</v>
      </c>
      <c r="E41" s="245">
        <v>6300</v>
      </c>
      <c r="F41" s="246">
        <v>2.4</v>
      </c>
      <c r="G41" s="247">
        <f t="shared" si="3"/>
        <v>15120</v>
      </c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45"/>
      <c r="ER41" s="45"/>
      <c r="ES41" s="45"/>
      <c r="ET41" s="45"/>
      <c r="EU41" s="45"/>
      <c r="EV41" s="45"/>
      <c r="EW41" s="45"/>
      <c r="EX41" s="45"/>
      <c r="EY41" s="45"/>
    </row>
    <row r="42" spans="1:161" ht="30" customHeight="1" x14ac:dyDescent="0.25">
      <c r="A42" s="243" t="s">
        <v>87</v>
      </c>
      <c r="B42" s="243" t="s">
        <v>39</v>
      </c>
      <c r="C42" s="244" t="s">
        <v>88</v>
      </c>
      <c r="D42" s="243" t="s">
        <v>41</v>
      </c>
      <c r="E42" s="245">
        <v>15000</v>
      </c>
      <c r="F42" s="246">
        <v>4.0999999999999996</v>
      </c>
      <c r="G42" s="247">
        <f t="shared" si="3"/>
        <v>61499.999999999993</v>
      </c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</row>
    <row r="43" spans="1:161" ht="30" customHeight="1" x14ac:dyDescent="0.25">
      <c r="A43" s="243" t="s">
        <v>89</v>
      </c>
      <c r="B43" s="243" t="s">
        <v>39</v>
      </c>
      <c r="C43" s="244" t="s">
        <v>90</v>
      </c>
      <c r="D43" s="243" t="s">
        <v>66</v>
      </c>
      <c r="E43" s="245">
        <v>6300</v>
      </c>
      <c r="F43" s="246">
        <v>4.5</v>
      </c>
      <c r="G43" s="247">
        <f t="shared" si="3"/>
        <v>28350</v>
      </c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</row>
    <row r="44" spans="1:161" ht="30" customHeight="1" x14ac:dyDescent="0.25">
      <c r="A44" s="243" t="s">
        <v>91</v>
      </c>
      <c r="B44" s="243" t="s">
        <v>92</v>
      </c>
      <c r="C44" s="244" t="s">
        <v>93</v>
      </c>
      <c r="D44" s="243" t="s">
        <v>94</v>
      </c>
      <c r="E44" s="245">
        <v>300000</v>
      </c>
      <c r="F44" s="246">
        <v>0.57999999999999996</v>
      </c>
      <c r="G44" s="247">
        <f t="shared" si="3"/>
        <v>174000</v>
      </c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</row>
    <row r="45" spans="1:161" ht="30" customHeight="1" x14ac:dyDescent="0.25">
      <c r="A45" s="243" t="s">
        <v>95</v>
      </c>
      <c r="B45" s="243" t="s">
        <v>39</v>
      </c>
      <c r="C45" s="244" t="s">
        <v>96</v>
      </c>
      <c r="D45" s="243" t="s">
        <v>41</v>
      </c>
      <c r="E45" s="245">
        <v>4800</v>
      </c>
      <c r="F45" s="246">
        <v>0.4</v>
      </c>
      <c r="G45" s="247">
        <f t="shared" si="3"/>
        <v>1920</v>
      </c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  <c r="DU45" s="45"/>
      <c r="DV45" s="45"/>
      <c r="DW45" s="45"/>
      <c r="DX45" s="45"/>
      <c r="DY45" s="45"/>
      <c r="DZ45" s="45"/>
      <c r="EA45" s="45"/>
      <c r="EB45" s="45"/>
      <c r="EC45" s="45"/>
      <c r="ED45" s="45"/>
      <c r="EE45" s="45"/>
      <c r="EF45" s="45"/>
      <c r="EG45" s="45"/>
      <c r="EH45" s="45"/>
      <c r="EI45" s="45"/>
      <c r="EJ45" s="45"/>
      <c r="EK45" s="45"/>
      <c r="EL45" s="45"/>
      <c r="EM45" s="45"/>
      <c r="EN45" s="45"/>
      <c r="EO45" s="45"/>
      <c r="EP45" s="45"/>
      <c r="EQ45" s="45"/>
      <c r="ER45" s="45"/>
      <c r="ES45" s="45"/>
      <c r="ET45" s="45"/>
      <c r="EU45" s="45"/>
      <c r="EV45" s="45"/>
      <c r="EW45" s="45"/>
      <c r="EX45" s="45"/>
      <c r="EY45" s="45"/>
    </row>
    <row r="46" spans="1:161" ht="30" customHeight="1" x14ac:dyDescent="0.25">
      <c r="A46" s="243" t="s">
        <v>97</v>
      </c>
      <c r="B46" s="243" t="s">
        <v>39</v>
      </c>
      <c r="C46" s="244" t="s">
        <v>98</v>
      </c>
      <c r="D46" s="243" t="s">
        <v>99</v>
      </c>
      <c r="E46" s="245">
        <v>50</v>
      </c>
      <c r="F46" s="246">
        <v>53</v>
      </c>
      <c r="G46" s="247">
        <f t="shared" si="3"/>
        <v>2650</v>
      </c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</row>
    <row r="47" spans="1:161" ht="30" customHeight="1" x14ac:dyDescent="0.25">
      <c r="A47" s="243" t="s">
        <v>100</v>
      </c>
      <c r="B47" s="243" t="s">
        <v>39</v>
      </c>
      <c r="C47" s="244" t="s">
        <v>101</v>
      </c>
      <c r="D47" s="243" t="s">
        <v>99</v>
      </c>
      <c r="E47" s="245">
        <v>40</v>
      </c>
      <c r="F47" s="246">
        <v>53</v>
      </c>
      <c r="G47" s="247">
        <f t="shared" si="3"/>
        <v>2120</v>
      </c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  <c r="DL47" s="45"/>
      <c r="DM47" s="45"/>
      <c r="DN47" s="45"/>
      <c r="DO47" s="45"/>
      <c r="DP47" s="45"/>
      <c r="DQ47" s="45"/>
      <c r="DR47" s="45"/>
      <c r="DS47" s="45"/>
      <c r="DT47" s="45"/>
      <c r="DU47" s="45"/>
      <c r="DV47" s="45"/>
      <c r="DW47" s="45"/>
      <c r="DX47" s="45"/>
      <c r="DY47" s="45"/>
      <c r="DZ47" s="45"/>
      <c r="EA47" s="45"/>
      <c r="EB47" s="45"/>
      <c r="EC47" s="45"/>
      <c r="ED47" s="45"/>
      <c r="EE47" s="45"/>
      <c r="EF47" s="45"/>
      <c r="EG47" s="45"/>
      <c r="EH47" s="45"/>
      <c r="EI47" s="45"/>
      <c r="EJ47" s="45"/>
      <c r="EK47" s="45"/>
      <c r="EL47" s="45"/>
      <c r="EM47" s="45"/>
      <c r="EN47" s="45"/>
      <c r="EO47" s="45"/>
      <c r="EP47" s="45"/>
      <c r="EQ47" s="45"/>
      <c r="ER47" s="45"/>
      <c r="ES47" s="45"/>
      <c r="ET47" s="45"/>
      <c r="EU47" s="45"/>
      <c r="EV47" s="45"/>
      <c r="EW47" s="45"/>
      <c r="EX47" s="45"/>
      <c r="EY47" s="45"/>
    </row>
    <row r="48" spans="1:161" ht="30" customHeight="1" x14ac:dyDescent="0.25">
      <c r="A48" s="243" t="s">
        <v>102</v>
      </c>
      <c r="B48" s="243" t="s">
        <v>39</v>
      </c>
      <c r="C48" s="244" t="s">
        <v>103</v>
      </c>
      <c r="D48" s="243" t="s">
        <v>66</v>
      </c>
      <c r="E48" s="245">
        <v>750</v>
      </c>
      <c r="F48" s="246">
        <v>11.9</v>
      </c>
      <c r="G48" s="247">
        <f t="shared" si="3"/>
        <v>8925</v>
      </c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</row>
    <row r="49" spans="1:161" ht="30" customHeight="1" x14ac:dyDescent="0.25">
      <c r="A49" s="243" t="s">
        <v>104</v>
      </c>
      <c r="B49" s="243" t="s">
        <v>39</v>
      </c>
      <c r="C49" s="244" t="s">
        <v>105</v>
      </c>
      <c r="D49" s="243" t="s">
        <v>66</v>
      </c>
      <c r="E49" s="245">
        <v>50</v>
      </c>
      <c r="F49" s="246">
        <v>7.8</v>
      </c>
      <c r="G49" s="247">
        <f t="shared" si="3"/>
        <v>390</v>
      </c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5"/>
      <c r="DM49" s="45"/>
      <c r="DN49" s="45"/>
      <c r="DO49" s="45"/>
      <c r="DP49" s="45"/>
      <c r="DQ49" s="45"/>
      <c r="DR49" s="45"/>
      <c r="DS49" s="45"/>
      <c r="DT49" s="45"/>
      <c r="DU49" s="45"/>
      <c r="DV49" s="45"/>
      <c r="DW49" s="45"/>
      <c r="DX49" s="45"/>
      <c r="DY49" s="45"/>
      <c r="DZ49" s="45"/>
      <c r="EA49" s="45"/>
      <c r="EB49" s="45"/>
      <c r="EC49" s="45"/>
      <c r="ED49" s="45"/>
      <c r="EE49" s="45"/>
      <c r="EF49" s="45"/>
      <c r="EG49" s="45"/>
      <c r="EH49" s="45"/>
      <c r="EI49" s="45"/>
      <c r="EJ49" s="45"/>
      <c r="EK49" s="45"/>
      <c r="EL49" s="45"/>
      <c r="EM49" s="45"/>
      <c r="EN49" s="45"/>
      <c r="EO49" s="45"/>
      <c r="EP49" s="45"/>
      <c r="EQ49" s="45"/>
      <c r="ER49" s="45"/>
      <c r="ES49" s="45"/>
      <c r="ET49" s="45"/>
      <c r="EU49" s="45"/>
      <c r="EV49" s="45"/>
      <c r="EW49" s="45"/>
      <c r="EX49" s="45"/>
      <c r="EY49" s="45"/>
    </row>
    <row r="50" spans="1:161" ht="30" customHeight="1" x14ac:dyDescent="0.25">
      <c r="A50" s="243" t="s">
        <v>106</v>
      </c>
      <c r="B50" s="243" t="s">
        <v>39</v>
      </c>
      <c r="C50" s="244" t="s">
        <v>107</v>
      </c>
      <c r="D50" s="243" t="s">
        <v>66</v>
      </c>
      <c r="E50" s="245">
        <v>210</v>
      </c>
      <c r="F50" s="246">
        <v>15</v>
      </c>
      <c r="G50" s="247">
        <f t="shared" si="3"/>
        <v>3150</v>
      </c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</row>
    <row r="51" spans="1:161" ht="30" customHeight="1" x14ac:dyDescent="0.25">
      <c r="A51" s="243" t="s">
        <v>108</v>
      </c>
      <c r="B51" s="243" t="s">
        <v>39</v>
      </c>
      <c r="C51" s="244" t="s">
        <v>109</v>
      </c>
      <c r="D51" s="243" t="s">
        <v>41</v>
      </c>
      <c r="E51" s="245">
        <v>100</v>
      </c>
      <c r="F51" s="246">
        <v>3.9</v>
      </c>
      <c r="G51" s="247">
        <f t="shared" si="3"/>
        <v>390</v>
      </c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/>
      <c r="DK51" s="45"/>
      <c r="DL51" s="45"/>
      <c r="DM51" s="45"/>
      <c r="DN51" s="45"/>
      <c r="DO51" s="45"/>
      <c r="DP51" s="45"/>
      <c r="DQ51" s="45"/>
      <c r="DR51" s="45"/>
      <c r="DS51" s="45"/>
      <c r="DT51" s="45"/>
      <c r="DU51" s="45"/>
      <c r="DV51" s="45"/>
      <c r="DW51" s="45"/>
      <c r="DX51" s="45"/>
      <c r="DY51" s="45"/>
      <c r="DZ51" s="45"/>
      <c r="EA51" s="45"/>
      <c r="EB51" s="45"/>
      <c r="EC51" s="45"/>
      <c r="ED51" s="45"/>
      <c r="EE51" s="45"/>
      <c r="EF51" s="45"/>
      <c r="EG51" s="45"/>
      <c r="EH51" s="45"/>
      <c r="EI51" s="45"/>
      <c r="EJ51" s="45"/>
      <c r="EK51" s="45"/>
      <c r="EL51" s="45"/>
      <c r="EM51" s="45"/>
      <c r="EN51" s="45"/>
      <c r="EO51" s="45"/>
      <c r="EP51" s="45"/>
      <c r="EQ51" s="45"/>
      <c r="ER51" s="45"/>
      <c r="ES51" s="45"/>
      <c r="ET51" s="45"/>
      <c r="EU51" s="45"/>
      <c r="EV51" s="45"/>
      <c r="EW51" s="45"/>
      <c r="EX51" s="45"/>
      <c r="EY51" s="45"/>
    </row>
    <row r="52" spans="1:161" ht="30" customHeight="1" x14ac:dyDescent="0.25">
      <c r="A52" s="243" t="s">
        <v>110</v>
      </c>
      <c r="B52" s="243" t="s">
        <v>39</v>
      </c>
      <c r="C52" s="244" t="s">
        <v>111</v>
      </c>
      <c r="D52" s="243" t="s">
        <v>28</v>
      </c>
      <c r="E52" s="245">
        <v>9</v>
      </c>
      <c r="F52" s="246">
        <v>221</v>
      </c>
      <c r="G52" s="247">
        <f t="shared" si="3"/>
        <v>1989</v>
      </c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</row>
    <row r="53" spans="1:161" ht="30" customHeight="1" x14ac:dyDescent="0.25">
      <c r="A53" s="243" t="s">
        <v>112</v>
      </c>
      <c r="B53" s="243" t="s">
        <v>39</v>
      </c>
      <c r="C53" s="244" t="s">
        <v>113</v>
      </c>
      <c r="D53" s="258" t="s">
        <v>41</v>
      </c>
      <c r="E53" s="259">
        <v>200</v>
      </c>
      <c r="F53" s="260">
        <v>52.1</v>
      </c>
      <c r="G53" s="261">
        <f t="shared" si="3"/>
        <v>10420</v>
      </c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  <c r="DU53" s="45"/>
      <c r="DV53" s="45"/>
      <c r="DW53" s="45"/>
      <c r="DX53" s="45"/>
      <c r="DY53" s="45"/>
      <c r="DZ53" s="45"/>
      <c r="EA53" s="45"/>
      <c r="EB53" s="45"/>
      <c r="EC53" s="45"/>
      <c r="ED53" s="45"/>
      <c r="EE53" s="45"/>
      <c r="EF53" s="45"/>
      <c r="EG53" s="45"/>
      <c r="EH53" s="45"/>
      <c r="EI53" s="45"/>
      <c r="EJ53" s="45"/>
      <c r="EK53" s="45"/>
      <c r="EL53" s="45"/>
      <c r="EM53" s="45"/>
      <c r="EN53" s="45"/>
      <c r="EO53" s="45"/>
      <c r="EP53" s="45"/>
      <c r="EQ53" s="45"/>
      <c r="ER53" s="45"/>
      <c r="ES53" s="45"/>
      <c r="ET53" s="45"/>
      <c r="EU53" s="45"/>
      <c r="EV53" s="45"/>
      <c r="EW53" s="45"/>
      <c r="EX53" s="45"/>
      <c r="EY53" s="45"/>
    </row>
    <row r="54" spans="1:161" ht="30" customHeight="1" x14ac:dyDescent="0.25">
      <c r="A54" s="243" t="s">
        <v>114</v>
      </c>
      <c r="B54" s="243" t="s">
        <v>39</v>
      </c>
      <c r="C54" s="244" t="s">
        <v>115</v>
      </c>
      <c r="D54" s="258" t="s">
        <v>41</v>
      </c>
      <c r="E54" s="245">
        <v>500</v>
      </c>
      <c r="F54" s="260">
        <v>21</v>
      </c>
      <c r="G54" s="261">
        <f t="shared" si="3"/>
        <v>10500</v>
      </c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</row>
    <row r="55" spans="1:161" s="45" customFormat="1" ht="30" customHeight="1" x14ac:dyDescent="0.25">
      <c r="A55" s="243" t="s">
        <v>116</v>
      </c>
      <c r="B55" s="243" t="s">
        <v>39</v>
      </c>
      <c r="C55" s="58" t="s">
        <v>117</v>
      </c>
      <c r="D55" s="55" t="s">
        <v>41</v>
      </c>
      <c r="E55" s="56">
        <v>12000</v>
      </c>
      <c r="F55" s="50">
        <v>8.9</v>
      </c>
      <c r="G55" s="247">
        <f t="shared" si="3"/>
        <v>106800</v>
      </c>
      <c r="EZ55"/>
      <c r="FA55"/>
      <c r="FB55"/>
      <c r="FC55"/>
      <c r="FD55"/>
      <c r="FE55"/>
    </row>
    <row r="56" spans="1:161" s="45" customFormat="1" ht="30" customHeight="1" x14ac:dyDescent="0.25">
      <c r="A56" s="243" t="s">
        <v>118</v>
      </c>
      <c r="B56" s="243" t="s">
        <v>39</v>
      </c>
      <c r="C56" s="59" t="s">
        <v>119</v>
      </c>
      <c r="D56" s="60" t="s">
        <v>41</v>
      </c>
      <c r="E56" s="61">
        <v>12000</v>
      </c>
      <c r="F56" s="50">
        <v>0.9</v>
      </c>
      <c r="G56" s="247">
        <f t="shared" si="3"/>
        <v>10800</v>
      </c>
      <c r="EZ56"/>
      <c r="FA56"/>
      <c r="FB56"/>
      <c r="FC56"/>
      <c r="FD56"/>
      <c r="FE56"/>
    </row>
    <row r="57" spans="1:161" s="45" customFormat="1" ht="30" customHeight="1" x14ac:dyDescent="0.25">
      <c r="A57" s="217" t="s">
        <v>120</v>
      </c>
      <c r="B57" s="217" t="s">
        <v>10</v>
      </c>
      <c r="C57" s="218" t="s">
        <v>121</v>
      </c>
      <c r="D57" s="219" t="s">
        <v>122</v>
      </c>
      <c r="E57" s="220">
        <v>2</v>
      </c>
      <c r="F57" s="246">
        <v>215</v>
      </c>
      <c r="G57" s="221">
        <f t="shared" si="3"/>
        <v>430</v>
      </c>
      <c r="EZ57"/>
      <c r="FA57"/>
      <c r="FB57"/>
      <c r="FC57"/>
      <c r="FD57"/>
      <c r="FE57"/>
    </row>
    <row r="58" spans="1:161" s="45" customFormat="1" ht="30" customHeight="1" x14ac:dyDescent="0.25">
      <c r="A58" s="217" t="s">
        <v>123</v>
      </c>
      <c r="B58" s="217" t="s">
        <v>124</v>
      </c>
      <c r="C58" s="222" t="s">
        <v>125</v>
      </c>
      <c r="D58" s="223" t="s">
        <v>12</v>
      </c>
      <c r="E58" s="224">
        <v>1</v>
      </c>
      <c r="F58" s="246">
        <v>75000</v>
      </c>
      <c r="G58" s="225">
        <f t="shared" si="3"/>
        <v>75000</v>
      </c>
      <c r="EZ58"/>
      <c r="FA58"/>
      <c r="FB58"/>
      <c r="FC58"/>
      <c r="FD58"/>
      <c r="FE58"/>
    </row>
    <row r="59" spans="1:161" ht="33" customHeight="1" x14ac:dyDescent="0.25">
      <c r="A59" s="217" t="s">
        <v>126</v>
      </c>
      <c r="B59" s="217" t="s">
        <v>127</v>
      </c>
      <c r="C59" s="218" t="s">
        <v>128</v>
      </c>
      <c r="D59" s="219" t="s">
        <v>12</v>
      </c>
      <c r="E59" s="220">
        <v>1</v>
      </c>
      <c r="F59" s="246">
        <v>25800</v>
      </c>
      <c r="G59" s="226">
        <f t="shared" si="3"/>
        <v>25800</v>
      </c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</row>
    <row r="60" spans="1:161" ht="33" customHeight="1" x14ac:dyDescent="0.25">
      <c r="A60" s="217" t="s">
        <v>129</v>
      </c>
      <c r="B60" s="217" t="s">
        <v>130</v>
      </c>
      <c r="C60" s="218" t="s">
        <v>131</v>
      </c>
      <c r="D60" s="219" t="s">
        <v>12</v>
      </c>
      <c r="E60" s="220">
        <v>3</v>
      </c>
      <c r="F60" s="246">
        <v>3100</v>
      </c>
      <c r="G60" s="227">
        <f t="shared" si="3"/>
        <v>9300</v>
      </c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</row>
    <row r="61" spans="1:161" ht="30" customHeight="1" x14ac:dyDescent="0.25">
      <c r="A61" s="216"/>
      <c r="B61" s="216"/>
      <c r="C61" s="62" t="s">
        <v>425</v>
      </c>
      <c r="D61" s="63"/>
      <c r="E61" s="64"/>
      <c r="F61" s="65"/>
      <c r="G61" s="66">
        <f>SUM(G19:G60)</f>
        <v>681763</v>
      </c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45"/>
      <c r="DH61" s="45"/>
      <c r="DI61" s="45"/>
      <c r="DJ61" s="45"/>
      <c r="DK61" s="45"/>
      <c r="DL61" s="45"/>
      <c r="DM61" s="45"/>
      <c r="DN61" s="45"/>
      <c r="DO61" s="45"/>
      <c r="DP61" s="45"/>
      <c r="DQ61" s="45"/>
      <c r="DR61" s="45"/>
      <c r="DS61" s="45"/>
      <c r="DT61" s="45"/>
      <c r="DU61" s="45"/>
      <c r="DV61" s="45"/>
      <c r="DW61" s="45"/>
      <c r="DX61" s="45"/>
      <c r="DY61" s="45"/>
      <c r="DZ61" s="45"/>
      <c r="EA61" s="45"/>
      <c r="EB61" s="45"/>
      <c r="EC61" s="45"/>
      <c r="ED61" s="45"/>
      <c r="EE61" s="45"/>
      <c r="EF61" s="45"/>
      <c r="EG61" s="45"/>
      <c r="EH61" s="45"/>
      <c r="EI61" s="45"/>
      <c r="EJ61" s="45"/>
      <c r="EK61" s="45"/>
      <c r="EL61" s="45"/>
      <c r="EM61" s="45"/>
      <c r="EN61" s="45"/>
      <c r="EO61" s="45"/>
      <c r="EP61" s="45"/>
      <c r="EQ61" s="45"/>
      <c r="ER61" s="45"/>
      <c r="ES61" s="45"/>
      <c r="ET61" s="45"/>
      <c r="EU61" s="45"/>
      <c r="EV61" s="45"/>
      <c r="EW61" s="45"/>
      <c r="EX61" s="45"/>
      <c r="EY61" s="45"/>
    </row>
    <row r="62" spans="1:161" ht="5.0999999999999996" customHeight="1" x14ac:dyDescent="0.25">
      <c r="A62" s="243"/>
      <c r="B62" s="243"/>
      <c r="C62" s="54"/>
      <c r="D62" s="55"/>
      <c r="E62" s="56"/>
      <c r="F62" s="50"/>
      <c r="G62" s="67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  <c r="CE62" s="45"/>
      <c r="CF62" s="45"/>
      <c r="CG62" s="45"/>
      <c r="CH62" s="45"/>
      <c r="CI62" s="45"/>
      <c r="CJ62" s="45"/>
      <c r="CK62" s="45"/>
      <c r="CL62" s="45"/>
      <c r="CM62" s="45"/>
      <c r="CN62" s="45"/>
      <c r="CO62" s="45"/>
      <c r="CP62" s="45"/>
      <c r="CQ62" s="45"/>
      <c r="CR62" s="45"/>
      <c r="CS62" s="45"/>
      <c r="CT62" s="45"/>
      <c r="CU62" s="45"/>
      <c r="CV62" s="45"/>
      <c r="CW62" s="45"/>
      <c r="CX62" s="45"/>
      <c r="CY62" s="45"/>
      <c r="CZ62" s="45"/>
      <c r="DA62" s="45"/>
      <c r="DB62" s="45"/>
      <c r="DC62" s="45"/>
      <c r="DD62" s="45"/>
      <c r="DE62" s="45"/>
      <c r="DF62" s="45"/>
      <c r="DG62" s="45"/>
      <c r="DH62" s="45"/>
      <c r="DI62" s="45"/>
      <c r="DJ62" s="45"/>
      <c r="DK62" s="45"/>
      <c r="DL62" s="45"/>
      <c r="DM62" s="45"/>
      <c r="DN62" s="45"/>
      <c r="DO62" s="45"/>
      <c r="DP62" s="45"/>
      <c r="DQ62" s="45"/>
      <c r="DR62" s="45"/>
      <c r="DS62" s="45"/>
      <c r="DT62" s="45"/>
      <c r="DU62" s="45"/>
      <c r="DV62" s="45"/>
      <c r="DW62" s="45"/>
      <c r="DX62" s="45"/>
      <c r="DY62" s="45"/>
      <c r="DZ62" s="45"/>
      <c r="EA62" s="45"/>
      <c r="EB62" s="45"/>
      <c r="EC62" s="45"/>
      <c r="ED62" s="45"/>
      <c r="EE62" s="45"/>
      <c r="EF62" s="45"/>
      <c r="EG62" s="45"/>
      <c r="EH62" s="45"/>
      <c r="EI62" s="45"/>
      <c r="EJ62" s="45"/>
      <c r="EK62" s="45"/>
      <c r="EL62" s="45"/>
      <c r="EM62" s="45"/>
      <c r="EN62" s="45"/>
      <c r="EO62" s="45"/>
      <c r="EP62" s="45"/>
      <c r="EQ62" s="45"/>
      <c r="ER62" s="45"/>
      <c r="ES62" s="45"/>
      <c r="ET62" s="45"/>
      <c r="EU62" s="45"/>
      <c r="EV62" s="45"/>
      <c r="EW62" s="45"/>
      <c r="EX62" s="45"/>
      <c r="EY62" s="45"/>
    </row>
    <row r="63" spans="1:161" ht="30" customHeight="1" x14ac:dyDescent="0.25">
      <c r="A63" s="252"/>
      <c r="B63" s="252"/>
      <c r="C63" s="262" t="s">
        <v>132</v>
      </c>
      <c r="D63" s="252"/>
      <c r="E63" s="254"/>
      <c r="F63" s="242"/>
      <c r="G63" s="25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5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5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5"/>
      <c r="EY63" s="45"/>
    </row>
    <row r="64" spans="1:161" ht="30" customHeight="1" x14ac:dyDescent="0.25">
      <c r="A64" s="243" t="s">
        <v>133</v>
      </c>
      <c r="B64" s="243"/>
      <c r="C64" s="263" t="s">
        <v>134</v>
      </c>
      <c r="D64" s="243"/>
      <c r="E64" s="245"/>
      <c r="F64" s="246"/>
      <c r="G64" s="247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5"/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45"/>
      <c r="CW64" s="45"/>
      <c r="CX64" s="45"/>
      <c r="CY64" s="45"/>
      <c r="CZ64" s="45"/>
      <c r="DA64" s="45"/>
      <c r="DB64" s="45"/>
      <c r="DC64" s="45"/>
      <c r="DD64" s="45"/>
      <c r="DE64" s="45"/>
      <c r="DF64" s="45"/>
      <c r="DG64" s="45"/>
      <c r="DH64" s="45"/>
      <c r="DI64" s="45"/>
      <c r="DJ64" s="45"/>
      <c r="DK64" s="45"/>
      <c r="DL64" s="45"/>
      <c r="DM64" s="45"/>
      <c r="DN64" s="45"/>
      <c r="DO64" s="45"/>
      <c r="DP64" s="45"/>
      <c r="DQ64" s="45"/>
      <c r="DR64" s="45"/>
      <c r="DS64" s="45"/>
      <c r="DT64" s="45"/>
      <c r="DU64" s="45"/>
      <c r="DV64" s="45"/>
      <c r="DW64" s="45"/>
      <c r="DX64" s="45"/>
      <c r="DY64" s="45"/>
      <c r="DZ64" s="45"/>
      <c r="EA64" s="45"/>
      <c r="EB64" s="45"/>
      <c r="EC64" s="45"/>
      <c r="ED64" s="45"/>
      <c r="EE64" s="45"/>
      <c r="EF64" s="45"/>
      <c r="EG64" s="45"/>
      <c r="EH64" s="45"/>
      <c r="EI64" s="45"/>
      <c r="EJ64" s="45"/>
      <c r="EK64" s="45"/>
      <c r="EL64" s="45"/>
      <c r="EM64" s="45"/>
      <c r="EN64" s="45"/>
      <c r="EO64" s="45"/>
      <c r="EP64" s="45"/>
      <c r="EQ64" s="45"/>
      <c r="ER64" s="45"/>
      <c r="ES64" s="45"/>
      <c r="ET64" s="45"/>
      <c r="EU64" s="45"/>
      <c r="EV64" s="45"/>
      <c r="EW64" s="45"/>
      <c r="EX64" s="45"/>
      <c r="EY64" s="45"/>
    </row>
    <row r="65" spans="1:155" ht="30" customHeight="1" x14ac:dyDescent="0.25">
      <c r="A65" s="243" t="s">
        <v>135</v>
      </c>
      <c r="B65" s="243" t="s">
        <v>136</v>
      </c>
      <c r="C65" s="244" t="s">
        <v>137</v>
      </c>
      <c r="D65" s="243" t="s">
        <v>41</v>
      </c>
      <c r="E65" s="245">
        <v>114000</v>
      </c>
      <c r="F65" s="246">
        <v>0.75</v>
      </c>
      <c r="G65" s="247">
        <f>E65*F65</f>
        <v>85500</v>
      </c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  <c r="CE65" s="45"/>
      <c r="CF65" s="45"/>
      <c r="CG65" s="45"/>
      <c r="CH65" s="45"/>
      <c r="CI65" s="45"/>
      <c r="CJ65" s="45"/>
      <c r="CK65" s="45"/>
      <c r="CL65" s="45"/>
      <c r="CM65" s="45"/>
      <c r="CN65" s="45"/>
      <c r="CO65" s="45"/>
      <c r="CP65" s="45"/>
      <c r="CQ65" s="45"/>
      <c r="CR65" s="45"/>
      <c r="CS65" s="45"/>
      <c r="CT65" s="45"/>
      <c r="CU65" s="45"/>
      <c r="CV65" s="45"/>
      <c r="CW65" s="45"/>
      <c r="CX65" s="45"/>
      <c r="CY65" s="45"/>
      <c r="CZ65" s="45"/>
      <c r="DA65" s="45"/>
      <c r="DB65" s="45"/>
      <c r="DC65" s="45"/>
      <c r="DD65" s="45"/>
      <c r="DE65" s="45"/>
      <c r="DF65" s="45"/>
      <c r="DG65" s="45"/>
      <c r="DH65" s="45"/>
      <c r="DI65" s="45"/>
      <c r="DJ65" s="45"/>
      <c r="DK65" s="45"/>
      <c r="DL65" s="45"/>
      <c r="DM65" s="45"/>
      <c r="DN65" s="45"/>
      <c r="DO65" s="45"/>
      <c r="DP65" s="45"/>
      <c r="DQ65" s="45"/>
      <c r="DR65" s="45"/>
      <c r="DS65" s="45"/>
      <c r="DT65" s="45"/>
      <c r="DU65" s="45"/>
      <c r="DV65" s="45"/>
      <c r="DW65" s="45"/>
      <c r="DX65" s="45"/>
      <c r="DY65" s="45"/>
      <c r="DZ65" s="45"/>
      <c r="EA65" s="45"/>
      <c r="EB65" s="45"/>
      <c r="EC65" s="45"/>
      <c r="ED65" s="45"/>
      <c r="EE65" s="45"/>
      <c r="EF65" s="45"/>
      <c r="EG65" s="45"/>
      <c r="EH65" s="45"/>
      <c r="EI65" s="45"/>
      <c r="EJ65" s="45"/>
      <c r="EK65" s="45"/>
      <c r="EL65" s="45"/>
      <c r="EM65" s="45"/>
      <c r="EN65" s="45"/>
      <c r="EO65" s="45"/>
      <c r="EP65" s="45"/>
      <c r="EQ65" s="45"/>
      <c r="ER65" s="45"/>
      <c r="ES65" s="45"/>
      <c r="ET65" s="45"/>
      <c r="EU65" s="45"/>
      <c r="EV65" s="45"/>
      <c r="EW65" s="45"/>
      <c r="EX65" s="45"/>
      <c r="EY65" s="45"/>
    </row>
    <row r="66" spans="1:155" ht="30" customHeight="1" x14ac:dyDescent="0.25">
      <c r="A66" s="243" t="s">
        <v>138</v>
      </c>
      <c r="B66" s="243" t="s">
        <v>136</v>
      </c>
      <c r="C66" s="244" t="s">
        <v>139</v>
      </c>
      <c r="D66" s="243" t="s">
        <v>41</v>
      </c>
      <c r="E66" s="245">
        <v>36000</v>
      </c>
      <c r="F66" s="246">
        <v>0.15</v>
      </c>
      <c r="G66" s="247">
        <f>E66*F66</f>
        <v>5400</v>
      </c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5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5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5"/>
      <c r="EY66" s="45"/>
    </row>
    <row r="67" spans="1:155" ht="30" customHeight="1" x14ac:dyDescent="0.25">
      <c r="A67" s="243" t="s">
        <v>140</v>
      </c>
      <c r="B67" s="243" t="s">
        <v>136</v>
      </c>
      <c r="C67" s="244" t="s">
        <v>141</v>
      </c>
      <c r="D67" s="243" t="s">
        <v>41</v>
      </c>
      <c r="E67" s="245">
        <v>44000</v>
      </c>
      <c r="F67" s="246">
        <v>0.2</v>
      </c>
      <c r="G67" s="247">
        <f>E67*F67</f>
        <v>8800</v>
      </c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45"/>
      <c r="CF67" s="45"/>
      <c r="CG67" s="45"/>
      <c r="CH67" s="45"/>
      <c r="CI67" s="45"/>
      <c r="CJ67" s="45"/>
      <c r="CK67" s="45"/>
      <c r="CL67" s="45"/>
      <c r="CM67" s="45"/>
      <c r="CN67" s="45"/>
      <c r="CO67" s="45"/>
      <c r="CP67" s="45"/>
      <c r="CQ67" s="45"/>
      <c r="CR67" s="45"/>
      <c r="CS67" s="45"/>
      <c r="CT67" s="45"/>
      <c r="CU67" s="45"/>
      <c r="CV67" s="45"/>
      <c r="CW67" s="45"/>
      <c r="CX67" s="45"/>
      <c r="CY67" s="45"/>
      <c r="CZ67" s="45"/>
      <c r="DA67" s="45"/>
      <c r="DB67" s="45"/>
      <c r="DC67" s="45"/>
      <c r="DD67" s="45"/>
      <c r="DE67" s="45"/>
      <c r="DF67" s="45"/>
      <c r="DG67" s="45"/>
      <c r="DH67" s="45"/>
      <c r="DI67" s="45"/>
      <c r="DJ67" s="45"/>
      <c r="DK67" s="45"/>
      <c r="DL67" s="45"/>
      <c r="DM67" s="45"/>
      <c r="DN67" s="45"/>
      <c r="DO67" s="45"/>
      <c r="DP67" s="45"/>
      <c r="DQ67" s="45"/>
      <c r="DR67" s="45"/>
      <c r="DS67" s="45"/>
      <c r="DT67" s="45"/>
      <c r="DU67" s="45"/>
      <c r="DV67" s="45"/>
      <c r="DW67" s="45"/>
      <c r="DX67" s="45"/>
      <c r="DY67" s="45"/>
      <c r="DZ67" s="45"/>
      <c r="EA67" s="45"/>
      <c r="EB67" s="45"/>
      <c r="EC67" s="45"/>
      <c r="ED67" s="45"/>
      <c r="EE67" s="45"/>
      <c r="EF67" s="45"/>
      <c r="EG67" s="45"/>
      <c r="EH67" s="45"/>
      <c r="EI67" s="45"/>
      <c r="EJ67" s="45"/>
      <c r="EK67" s="45"/>
      <c r="EL67" s="45"/>
      <c r="EM67" s="45"/>
      <c r="EN67" s="45"/>
      <c r="EO67" s="45"/>
      <c r="EP67" s="45"/>
      <c r="EQ67" s="45"/>
      <c r="ER67" s="45"/>
      <c r="ES67" s="45"/>
      <c r="ET67" s="45"/>
      <c r="EU67" s="45"/>
      <c r="EV67" s="45"/>
      <c r="EW67" s="45"/>
      <c r="EX67" s="45"/>
      <c r="EY67" s="45"/>
    </row>
    <row r="68" spans="1:155" ht="30" customHeight="1" x14ac:dyDescent="0.25">
      <c r="A68" s="243"/>
      <c r="B68" s="243"/>
      <c r="C68" s="263" t="s">
        <v>142</v>
      </c>
      <c r="D68" s="243"/>
      <c r="E68" s="245"/>
      <c r="F68" s="246"/>
      <c r="G68" s="247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  <c r="CI68" s="45"/>
      <c r="CJ68" s="45"/>
      <c r="CK68" s="45"/>
      <c r="CL68" s="45"/>
      <c r="CM68" s="45"/>
      <c r="CN68" s="45"/>
      <c r="CO68" s="45"/>
      <c r="CP68" s="45"/>
      <c r="CQ68" s="45"/>
      <c r="CR68" s="45"/>
      <c r="CS68" s="45"/>
      <c r="CT68" s="45"/>
      <c r="CU68" s="45"/>
      <c r="CV68" s="45"/>
      <c r="CW68" s="45"/>
      <c r="CX68" s="45"/>
      <c r="CY68" s="45"/>
      <c r="CZ68" s="45"/>
      <c r="DA68" s="45"/>
      <c r="DB68" s="45"/>
      <c r="DC68" s="45"/>
      <c r="DD68" s="45"/>
      <c r="DE68" s="45"/>
      <c r="DF68" s="45"/>
      <c r="DG68" s="45"/>
      <c r="DH68" s="45"/>
      <c r="DI68" s="45"/>
      <c r="DJ68" s="45"/>
      <c r="DK68" s="45"/>
      <c r="DL68" s="45"/>
      <c r="DM68" s="45"/>
      <c r="DN68" s="45"/>
      <c r="DO68" s="45"/>
      <c r="DP68" s="45"/>
      <c r="DQ68" s="45"/>
      <c r="DR68" s="45"/>
      <c r="DS68" s="45"/>
      <c r="DT68" s="45"/>
      <c r="DU68" s="45"/>
      <c r="DV68" s="45"/>
      <c r="DW68" s="45"/>
      <c r="DX68" s="45"/>
      <c r="DY68" s="45"/>
      <c r="DZ68" s="45"/>
      <c r="EA68" s="45"/>
      <c r="EB68" s="45"/>
      <c r="EC68" s="45"/>
      <c r="ED68" s="45"/>
      <c r="EE68" s="45"/>
      <c r="EF68" s="45"/>
      <c r="EG68" s="45"/>
      <c r="EH68" s="45"/>
      <c r="EI68" s="45"/>
      <c r="EJ68" s="45"/>
      <c r="EK68" s="45"/>
      <c r="EL68" s="45"/>
      <c r="EM68" s="45"/>
      <c r="EN68" s="45"/>
      <c r="EO68" s="45"/>
      <c r="EP68" s="45"/>
      <c r="EQ68" s="45"/>
      <c r="ER68" s="45"/>
      <c r="ES68" s="45"/>
      <c r="ET68" s="45"/>
      <c r="EU68" s="45"/>
      <c r="EV68" s="45"/>
      <c r="EW68" s="45"/>
      <c r="EX68" s="45"/>
      <c r="EY68" s="45"/>
    </row>
    <row r="69" spans="1:155" ht="30" customHeight="1" x14ac:dyDescent="0.25">
      <c r="A69" s="243" t="s">
        <v>143</v>
      </c>
      <c r="B69" s="243" t="s">
        <v>136</v>
      </c>
      <c r="C69" s="244" t="s">
        <v>142</v>
      </c>
      <c r="D69" s="243" t="s">
        <v>99</v>
      </c>
      <c r="E69" s="245">
        <v>50000</v>
      </c>
      <c r="F69" s="246">
        <v>0.95</v>
      </c>
      <c r="G69" s="247">
        <f t="shared" ref="G69:G74" si="4">E69*F69</f>
        <v>47500</v>
      </c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5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5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5"/>
      <c r="EY69" s="45"/>
    </row>
    <row r="70" spans="1:155" ht="30" customHeight="1" x14ac:dyDescent="0.25">
      <c r="A70" s="243" t="s">
        <v>144</v>
      </c>
      <c r="B70" s="243" t="s">
        <v>136</v>
      </c>
      <c r="C70" s="244" t="s">
        <v>145</v>
      </c>
      <c r="D70" s="243" t="s">
        <v>99</v>
      </c>
      <c r="E70" s="245">
        <v>20000</v>
      </c>
      <c r="F70" s="246">
        <v>5</v>
      </c>
      <c r="G70" s="247">
        <f t="shared" si="4"/>
        <v>100000</v>
      </c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45"/>
      <c r="CY70" s="45"/>
      <c r="CZ70" s="45"/>
      <c r="DA70" s="45"/>
      <c r="DB70" s="45"/>
      <c r="DC70" s="45"/>
      <c r="DD70" s="45"/>
      <c r="DE70" s="45"/>
      <c r="DF70" s="45"/>
      <c r="DG70" s="45"/>
      <c r="DH70" s="45"/>
      <c r="DI70" s="45"/>
      <c r="DJ70" s="45"/>
      <c r="DK70" s="45"/>
      <c r="DL70" s="45"/>
      <c r="DM70" s="45"/>
      <c r="DN70" s="45"/>
      <c r="DO70" s="45"/>
      <c r="DP70" s="45"/>
      <c r="DQ70" s="45"/>
      <c r="DR70" s="45"/>
      <c r="DS70" s="45"/>
      <c r="DT70" s="45"/>
      <c r="DU70" s="45"/>
      <c r="DV70" s="45"/>
      <c r="DW70" s="45"/>
      <c r="DX70" s="45"/>
      <c r="DY70" s="45"/>
      <c r="DZ70" s="45"/>
      <c r="EA70" s="45"/>
      <c r="EB70" s="45"/>
      <c r="EC70" s="45"/>
      <c r="ED70" s="45"/>
      <c r="EE70" s="45"/>
      <c r="EF70" s="45"/>
      <c r="EG70" s="45"/>
      <c r="EH70" s="45"/>
      <c r="EI70" s="45"/>
      <c r="EJ70" s="45"/>
      <c r="EK70" s="45"/>
      <c r="EL70" s="45"/>
      <c r="EM70" s="45"/>
      <c r="EN70" s="45"/>
      <c r="EO70" s="45"/>
      <c r="EP70" s="45"/>
      <c r="EQ70" s="45"/>
      <c r="ER70" s="45"/>
      <c r="ES70" s="45"/>
      <c r="ET70" s="45"/>
      <c r="EU70" s="45"/>
      <c r="EV70" s="45"/>
      <c r="EW70" s="45"/>
      <c r="EX70" s="45"/>
      <c r="EY70" s="45"/>
    </row>
    <row r="71" spans="1:155" ht="30" customHeight="1" x14ac:dyDescent="0.25">
      <c r="A71" s="243" t="s">
        <v>146</v>
      </c>
      <c r="B71" s="243" t="s">
        <v>136</v>
      </c>
      <c r="C71" s="248" t="s">
        <v>147</v>
      </c>
      <c r="D71" s="243" t="s">
        <v>99</v>
      </c>
      <c r="E71" s="245">
        <v>7000</v>
      </c>
      <c r="F71" s="246">
        <v>1.7</v>
      </c>
      <c r="G71" s="247">
        <f t="shared" si="4"/>
        <v>11900</v>
      </c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45"/>
      <c r="CY71" s="45"/>
      <c r="CZ71" s="45"/>
      <c r="DA71" s="45"/>
      <c r="DB71" s="45"/>
      <c r="DC71" s="45"/>
      <c r="DD71" s="45"/>
      <c r="DE71" s="45"/>
      <c r="DF71" s="45"/>
      <c r="DG71" s="45"/>
      <c r="DH71" s="45"/>
      <c r="DI71" s="45"/>
      <c r="DJ71" s="45"/>
      <c r="DK71" s="45"/>
      <c r="DL71" s="45"/>
      <c r="DM71" s="45"/>
      <c r="DN71" s="45"/>
      <c r="DO71" s="45"/>
      <c r="DP71" s="45"/>
      <c r="DQ71" s="45"/>
      <c r="DR71" s="45"/>
      <c r="DS71" s="45"/>
      <c r="DT71" s="45"/>
      <c r="DU71" s="45"/>
      <c r="DV71" s="45"/>
      <c r="DW71" s="45"/>
      <c r="DX71" s="45"/>
      <c r="DY71" s="45"/>
      <c r="DZ71" s="45"/>
      <c r="EA71" s="45"/>
      <c r="EB71" s="45"/>
      <c r="EC71" s="45"/>
      <c r="ED71" s="45"/>
      <c r="EE71" s="45"/>
      <c r="EF71" s="45"/>
      <c r="EG71" s="45"/>
      <c r="EH71" s="45"/>
      <c r="EI71" s="45"/>
      <c r="EJ71" s="45"/>
      <c r="EK71" s="45"/>
      <c r="EL71" s="45"/>
      <c r="EM71" s="45"/>
      <c r="EN71" s="45"/>
      <c r="EO71" s="45"/>
      <c r="EP71" s="45"/>
      <c r="EQ71" s="45"/>
      <c r="ER71" s="45"/>
      <c r="ES71" s="45"/>
      <c r="ET71" s="45"/>
      <c r="EU71" s="45"/>
      <c r="EV71" s="45"/>
      <c r="EW71" s="45"/>
      <c r="EX71" s="45"/>
      <c r="EY71" s="45"/>
    </row>
    <row r="72" spans="1:155" ht="30" customHeight="1" x14ac:dyDescent="0.25">
      <c r="A72" s="243" t="s">
        <v>148</v>
      </c>
      <c r="B72" s="243" t="s">
        <v>136</v>
      </c>
      <c r="C72" s="244" t="s">
        <v>149</v>
      </c>
      <c r="D72" s="243" t="s">
        <v>99</v>
      </c>
      <c r="E72" s="245">
        <v>31000</v>
      </c>
      <c r="F72" s="246">
        <v>2.2999999999999998</v>
      </c>
      <c r="G72" s="247">
        <f t="shared" si="4"/>
        <v>71300</v>
      </c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5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5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5"/>
      <c r="EY72" s="45"/>
    </row>
    <row r="73" spans="1:155" ht="30" customHeight="1" x14ac:dyDescent="0.25">
      <c r="A73" s="243" t="s">
        <v>150</v>
      </c>
      <c r="B73" s="243" t="s">
        <v>136</v>
      </c>
      <c r="C73" s="244" t="s">
        <v>151</v>
      </c>
      <c r="D73" s="243" t="s">
        <v>99</v>
      </c>
      <c r="E73" s="245">
        <v>15500</v>
      </c>
      <c r="F73" s="246">
        <v>2.1</v>
      </c>
      <c r="G73" s="247">
        <f t="shared" si="4"/>
        <v>32550</v>
      </c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45"/>
      <c r="DH73" s="45"/>
      <c r="DI73" s="45"/>
      <c r="DJ73" s="45"/>
      <c r="DK73" s="45"/>
      <c r="DL73" s="45"/>
      <c r="DM73" s="45"/>
      <c r="DN73" s="45"/>
      <c r="DO73" s="45"/>
      <c r="DP73" s="45"/>
      <c r="DQ73" s="45"/>
      <c r="DR73" s="45"/>
      <c r="DS73" s="45"/>
      <c r="DT73" s="45"/>
      <c r="DU73" s="45"/>
      <c r="DV73" s="45"/>
      <c r="DW73" s="45"/>
      <c r="DX73" s="45"/>
      <c r="DY73" s="45"/>
      <c r="DZ73" s="45"/>
      <c r="EA73" s="45"/>
      <c r="EB73" s="45"/>
      <c r="EC73" s="45"/>
      <c r="ED73" s="45"/>
      <c r="EE73" s="45"/>
      <c r="EF73" s="45"/>
      <c r="EG73" s="45"/>
      <c r="EH73" s="45"/>
      <c r="EI73" s="45"/>
      <c r="EJ73" s="45"/>
      <c r="EK73" s="45"/>
      <c r="EL73" s="45"/>
      <c r="EM73" s="45"/>
      <c r="EN73" s="45"/>
      <c r="EO73" s="45"/>
      <c r="EP73" s="45"/>
      <c r="EQ73" s="45"/>
      <c r="ER73" s="45"/>
      <c r="ES73" s="45"/>
      <c r="ET73" s="45"/>
      <c r="EU73" s="45"/>
      <c r="EV73" s="45"/>
      <c r="EW73" s="45"/>
      <c r="EX73" s="45"/>
      <c r="EY73" s="45"/>
    </row>
    <row r="74" spans="1:155" ht="30" customHeight="1" x14ac:dyDescent="0.25">
      <c r="A74" s="243" t="s">
        <v>152</v>
      </c>
      <c r="B74" s="243" t="s">
        <v>136</v>
      </c>
      <c r="C74" s="244" t="s">
        <v>153</v>
      </c>
      <c r="D74" s="243" t="s">
        <v>99</v>
      </c>
      <c r="E74" s="245">
        <v>8000</v>
      </c>
      <c r="F74" s="246">
        <v>7.5</v>
      </c>
      <c r="G74" s="247">
        <f t="shared" si="4"/>
        <v>60000</v>
      </c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  <c r="CE74" s="45"/>
      <c r="CF74" s="45"/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5"/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45"/>
      <c r="DH74" s="45"/>
      <c r="DI74" s="45"/>
      <c r="DJ74" s="45"/>
      <c r="DK74" s="45"/>
      <c r="DL74" s="45"/>
      <c r="DM74" s="45"/>
      <c r="DN74" s="45"/>
      <c r="DO74" s="45"/>
      <c r="DP74" s="45"/>
      <c r="DQ74" s="45"/>
      <c r="DR74" s="45"/>
      <c r="DS74" s="45"/>
      <c r="DT74" s="45"/>
      <c r="DU74" s="45"/>
      <c r="DV74" s="45"/>
      <c r="DW74" s="45"/>
      <c r="DX74" s="45"/>
      <c r="DY74" s="45"/>
      <c r="DZ74" s="45"/>
      <c r="EA74" s="45"/>
      <c r="EB74" s="45"/>
      <c r="EC74" s="45"/>
      <c r="ED74" s="45"/>
      <c r="EE74" s="45"/>
      <c r="EF74" s="45"/>
      <c r="EG74" s="45"/>
      <c r="EH74" s="45"/>
      <c r="EI74" s="45"/>
      <c r="EJ74" s="45"/>
      <c r="EK74" s="45"/>
      <c r="EL74" s="45"/>
      <c r="EM74" s="45"/>
      <c r="EN74" s="45"/>
      <c r="EO74" s="45"/>
      <c r="EP74" s="45"/>
      <c r="EQ74" s="45"/>
      <c r="ER74" s="45"/>
      <c r="ES74" s="45"/>
      <c r="ET74" s="45"/>
      <c r="EU74" s="45"/>
      <c r="EV74" s="45"/>
      <c r="EW74" s="45"/>
      <c r="EX74" s="45"/>
      <c r="EY74" s="45"/>
    </row>
    <row r="75" spans="1:155" ht="30" customHeight="1" x14ac:dyDescent="0.25">
      <c r="A75" s="243" t="s">
        <v>154</v>
      </c>
      <c r="B75" s="243"/>
      <c r="C75" s="263" t="s">
        <v>155</v>
      </c>
      <c r="D75" s="243"/>
      <c r="E75" s="245"/>
      <c r="F75" s="246"/>
      <c r="G75" s="247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5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5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5"/>
      <c r="EY75" s="45"/>
    </row>
    <row r="76" spans="1:155" ht="30" customHeight="1" x14ac:dyDescent="0.25">
      <c r="A76" s="243" t="s">
        <v>156</v>
      </c>
      <c r="B76" s="243" t="s">
        <v>136</v>
      </c>
      <c r="C76" s="244" t="s">
        <v>157</v>
      </c>
      <c r="D76" s="243" t="s">
        <v>99</v>
      </c>
      <c r="E76" s="245">
        <v>5000</v>
      </c>
      <c r="F76" s="246">
        <v>8.4</v>
      </c>
      <c r="G76" s="247">
        <f t="shared" ref="G76:G81" si="5">E76*F76</f>
        <v>42000</v>
      </c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  <c r="CE76" s="45"/>
      <c r="CF76" s="45"/>
      <c r="CG76" s="45"/>
      <c r="CH76" s="45"/>
      <c r="CI76" s="45"/>
      <c r="CJ76" s="45"/>
      <c r="CK76" s="45"/>
      <c r="CL76" s="45"/>
      <c r="CM76" s="45"/>
      <c r="CN76" s="45"/>
      <c r="CO76" s="45"/>
      <c r="CP76" s="45"/>
      <c r="CQ76" s="45"/>
      <c r="CR76" s="45"/>
      <c r="CS76" s="45"/>
      <c r="CT76" s="45"/>
      <c r="CU76" s="45"/>
      <c r="CV76" s="45"/>
      <c r="CW76" s="45"/>
      <c r="CX76" s="45"/>
      <c r="CY76" s="45"/>
      <c r="CZ76" s="45"/>
      <c r="DA76" s="45"/>
      <c r="DB76" s="45"/>
      <c r="DC76" s="45"/>
      <c r="DD76" s="45"/>
      <c r="DE76" s="45"/>
      <c r="DF76" s="45"/>
      <c r="DG76" s="45"/>
      <c r="DH76" s="45"/>
      <c r="DI76" s="45"/>
      <c r="DJ76" s="45"/>
      <c r="DK76" s="45"/>
      <c r="DL76" s="45"/>
      <c r="DM76" s="45"/>
      <c r="DN76" s="45"/>
      <c r="DO76" s="45"/>
      <c r="DP76" s="45"/>
      <c r="DQ76" s="45"/>
      <c r="DR76" s="45"/>
      <c r="DS76" s="45"/>
      <c r="DT76" s="45"/>
      <c r="DU76" s="45"/>
      <c r="DV76" s="45"/>
      <c r="DW76" s="45"/>
      <c r="DX76" s="45"/>
      <c r="DY76" s="45"/>
      <c r="DZ76" s="45"/>
      <c r="EA76" s="45"/>
      <c r="EB76" s="45"/>
      <c r="EC76" s="45"/>
      <c r="ED76" s="45"/>
      <c r="EE76" s="45"/>
      <c r="EF76" s="45"/>
      <c r="EG76" s="45"/>
      <c r="EH76" s="45"/>
      <c r="EI76" s="45"/>
      <c r="EJ76" s="45"/>
      <c r="EK76" s="45"/>
      <c r="EL76" s="45"/>
      <c r="EM76" s="45"/>
      <c r="EN76" s="45"/>
      <c r="EO76" s="45"/>
      <c r="EP76" s="45"/>
      <c r="EQ76" s="45"/>
      <c r="ER76" s="45"/>
      <c r="ES76" s="45"/>
      <c r="ET76" s="45"/>
      <c r="EU76" s="45"/>
      <c r="EV76" s="45"/>
      <c r="EW76" s="45"/>
      <c r="EX76" s="45"/>
      <c r="EY76" s="45"/>
    </row>
    <row r="77" spans="1:155" ht="30" customHeight="1" x14ac:dyDescent="0.25">
      <c r="A77" s="243" t="s">
        <v>158</v>
      </c>
      <c r="B77" s="243" t="s">
        <v>136</v>
      </c>
      <c r="C77" s="244" t="s">
        <v>159</v>
      </c>
      <c r="D77" s="243" t="s">
        <v>99</v>
      </c>
      <c r="E77" s="245">
        <v>2400</v>
      </c>
      <c r="F77" s="246">
        <v>8.6</v>
      </c>
      <c r="G77" s="247">
        <f t="shared" si="5"/>
        <v>20640</v>
      </c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  <c r="CE77" s="45"/>
      <c r="CF77" s="45"/>
      <c r="CG77" s="45"/>
      <c r="CH77" s="45"/>
      <c r="CI77" s="45"/>
      <c r="CJ77" s="45"/>
      <c r="CK77" s="45"/>
      <c r="CL77" s="45"/>
      <c r="CM77" s="45"/>
      <c r="CN77" s="45"/>
      <c r="CO77" s="45"/>
      <c r="CP77" s="45"/>
      <c r="CQ77" s="45"/>
      <c r="CR77" s="45"/>
      <c r="CS77" s="45"/>
      <c r="CT77" s="45"/>
      <c r="CU77" s="45"/>
      <c r="CV77" s="45"/>
      <c r="CW77" s="45"/>
      <c r="CX77" s="45"/>
      <c r="CY77" s="45"/>
      <c r="CZ77" s="45"/>
      <c r="DA77" s="45"/>
      <c r="DB77" s="45"/>
      <c r="DC77" s="45"/>
      <c r="DD77" s="45"/>
      <c r="DE77" s="45"/>
      <c r="DF77" s="45"/>
      <c r="DG77" s="45"/>
      <c r="DH77" s="45"/>
      <c r="DI77" s="45"/>
      <c r="DJ77" s="45"/>
      <c r="DK77" s="45"/>
      <c r="DL77" s="45"/>
      <c r="DM77" s="45"/>
      <c r="DN77" s="45"/>
      <c r="DO77" s="45"/>
      <c r="DP77" s="45"/>
      <c r="DQ77" s="45"/>
      <c r="DR77" s="45"/>
      <c r="DS77" s="45"/>
      <c r="DT77" s="45"/>
      <c r="DU77" s="45"/>
      <c r="DV77" s="45"/>
      <c r="DW77" s="45"/>
      <c r="DX77" s="45"/>
      <c r="DY77" s="45"/>
      <c r="DZ77" s="45"/>
      <c r="EA77" s="45"/>
      <c r="EB77" s="45"/>
      <c r="EC77" s="45"/>
      <c r="ED77" s="45"/>
      <c r="EE77" s="45"/>
      <c r="EF77" s="45"/>
      <c r="EG77" s="45"/>
      <c r="EH77" s="45"/>
      <c r="EI77" s="45"/>
      <c r="EJ77" s="45"/>
      <c r="EK77" s="45"/>
      <c r="EL77" s="45"/>
      <c r="EM77" s="45"/>
      <c r="EN77" s="45"/>
      <c r="EO77" s="45"/>
      <c r="EP77" s="45"/>
      <c r="EQ77" s="45"/>
      <c r="ER77" s="45"/>
      <c r="ES77" s="45"/>
      <c r="ET77" s="45"/>
      <c r="EU77" s="45"/>
      <c r="EV77" s="45"/>
      <c r="EW77" s="45"/>
      <c r="EX77" s="45"/>
      <c r="EY77" s="45"/>
    </row>
    <row r="78" spans="1:155" ht="30" customHeight="1" x14ac:dyDescent="0.25">
      <c r="A78" s="243" t="s">
        <v>160</v>
      </c>
      <c r="B78" s="243" t="s">
        <v>136</v>
      </c>
      <c r="C78" s="244" t="s">
        <v>161</v>
      </c>
      <c r="D78" s="243" t="s">
        <v>99</v>
      </c>
      <c r="E78" s="245">
        <v>6600</v>
      </c>
      <c r="F78" s="246">
        <v>9.6</v>
      </c>
      <c r="G78" s="247">
        <f t="shared" si="5"/>
        <v>63360</v>
      </c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5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5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5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5"/>
      <c r="EY78" s="45"/>
    </row>
    <row r="79" spans="1:155" ht="30" customHeight="1" x14ac:dyDescent="0.25">
      <c r="A79" s="243" t="s">
        <v>162</v>
      </c>
      <c r="B79" s="243" t="s">
        <v>136</v>
      </c>
      <c r="C79" s="244" t="s">
        <v>163</v>
      </c>
      <c r="D79" s="243" t="s">
        <v>99</v>
      </c>
      <c r="E79" s="245">
        <v>1650</v>
      </c>
      <c r="F79" s="246">
        <v>11.5</v>
      </c>
      <c r="G79" s="247">
        <f t="shared" si="5"/>
        <v>18975</v>
      </c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  <c r="CE79" s="45"/>
      <c r="CF79" s="45"/>
      <c r="CG79" s="45"/>
      <c r="CH79" s="45"/>
      <c r="CI79" s="45"/>
      <c r="CJ79" s="45"/>
      <c r="CK79" s="45"/>
      <c r="CL79" s="45"/>
      <c r="CM79" s="45"/>
      <c r="CN79" s="45"/>
      <c r="CO79" s="45"/>
      <c r="CP79" s="45"/>
      <c r="CQ79" s="45"/>
      <c r="CR79" s="45"/>
      <c r="CS79" s="45"/>
      <c r="CT79" s="45"/>
      <c r="CU79" s="45"/>
      <c r="CV79" s="45"/>
      <c r="CW79" s="45"/>
      <c r="CX79" s="45"/>
      <c r="CY79" s="45"/>
      <c r="CZ79" s="45"/>
      <c r="DA79" s="45"/>
      <c r="DB79" s="45"/>
      <c r="DC79" s="45"/>
      <c r="DD79" s="45"/>
      <c r="DE79" s="45"/>
      <c r="DF79" s="45"/>
      <c r="DG79" s="45"/>
      <c r="DH79" s="45"/>
      <c r="DI79" s="45"/>
      <c r="DJ79" s="45"/>
      <c r="DK79" s="45"/>
      <c r="DL79" s="45"/>
      <c r="DM79" s="45"/>
      <c r="DN79" s="45"/>
      <c r="DO79" s="45"/>
      <c r="DP79" s="45"/>
      <c r="DQ79" s="45"/>
      <c r="DR79" s="45"/>
      <c r="DS79" s="45"/>
      <c r="DT79" s="45"/>
      <c r="DU79" s="45"/>
      <c r="DV79" s="45"/>
      <c r="DW79" s="45"/>
      <c r="DX79" s="45"/>
      <c r="DY79" s="45"/>
      <c r="DZ79" s="45"/>
      <c r="EA79" s="45"/>
      <c r="EB79" s="45"/>
      <c r="EC79" s="45"/>
      <c r="ED79" s="45"/>
      <c r="EE79" s="45"/>
      <c r="EF79" s="45"/>
      <c r="EG79" s="45"/>
      <c r="EH79" s="45"/>
      <c r="EI79" s="45"/>
      <c r="EJ79" s="45"/>
      <c r="EK79" s="45"/>
      <c r="EL79" s="45"/>
      <c r="EM79" s="45"/>
      <c r="EN79" s="45"/>
      <c r="EO79" s="45"/>
      <c r="EP79" s="45"/>
      <c r="EQ79" s="45"/>
      <c r="ER79" s="45"/>
      <c r="ES79" s="45"/>
      <c r="ET79" s="45"/>
      <c r="EU79" s="45"/>
      <c r="EV79" s="45"/>
      <c r="EW79" s="45"/>
      <c r="EX79" s="45"/>
      <c r="EY79" s="45"/>
    </row>
    <row r="80" spans="1:155" ht="30" customHeight="1" x14ac:dyDescent="0.25">
      <c r="A80" s="243" t="s">
        <v>164</v>
      </c>
      <c r="B80" s="243" t="s">
        <v>136</v>
      </c>
      <c r="C80" s="244" t="s">
        <v>165</v>
      </c>
      <c r="D80" s="243" t="s">
        <v>99</v>
      </c>
      <c r="E80" s="245">
        <v>3500</v>
      </c>
      <c r="F80" s="246">
        <v>6.4</v>
      </c>
      <c r="G80" s="247">
        <f t="shared" si="5"/>
        <v>22400</v>
      </c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  <c r="CE80" s="45"/>
      <c r="CF80" s="45"/>
      <c r="CG80" s="45"/>
      <c r="CH80" s="45"/>
      <c r="CI80" s="45"/>
      <c r="CJ80" s="45"/>
      <c r="CK80" s="45"/>
      <c r="CL80" s="45"/>
      <c r="CM80" s="45"/>
      <c r="CN80" s="45"/>
      <c r="CO80" s="45"/>
      <c r="CP80" s="45"/>
      <c r="CQ80" s="45"/>
      <c r="CR80" s="45"/>
      <c r="CS80" s="45"/>
      <c r="CT80" s="45"/>
      <c r="CU80" s="45"/>
      <c r="CV80" s="45"/>
      <c r="CW80" s="45"/>
      <c r="CX80" s="45"/>
      <c r="CY80" s="45"/>
      <c r="CZ80" s="45"/>
      <c r="DA80" s="45"/>
      <c r="DB80" s="45"/>
      <c r="DC80" s="45"/>
      <c r="DD80" s="45"/>
      <c r="DE80" s="45"/>
      <c r="DF80" s="45"/>
      <c r="DG80" s="45"/>
      <c r="DH80" s="45"/>
      <c r="DI80" s="45"/>
      <c r="DJ80" s="45"/>
      <c r="DK80" s="45"/>
      <c r="DL80" s="45"/>
      <c r="DM80" s="45"/>
      <c r="DN80" s="45"/>
      <c r="DO80" s="45"/>
      <c r="DP80" s="45"/>
      <c r="DQ80" s="45"/>
      <c r="DR80" s="45"/>
      <c r="DS80" s="45"/>
      <c r="DT80" s="45"/>
      <c r="DU80" s="45"/>
      <c r="DV80" s="45"/>
      <c r="DW80" s="45"/>
      <c r="DX80" s="45"/>
      <c r="DY80" s="45"/>
      <c r="DZ80" s="45"/>
      <c r="EA80" s="45"/>
      <c r="EB80" s="45"/>
      <c r="EC80" s="45"/>
      <c r="ED80" s="45"/>
      <c r="EE80" s="45"/>
      <c r="EF80" s="45"/>
      <c r="EG80" s="45"/>
      <c r="EH80" s="45"/>
      <c r="EI80" s="45"/>
      <c r="EJ80" s="45"/>
      <c r="EK80" s="45"/>
      <c r="EL80" s="45"/>
      <c r="EM80" s="45"/>
      <c r="EN80" s="45"/>
      <c r="EO80" s="45"/>
      <c r="EP80" s="45"/>
      <c r="EQ80" s="45"/>
      <c r="ER80" s="45"/>
      <c r="ES80" s="45"/>
      <c r="ET80" s="45"/>
      <c r="EU80" s="45"/>
      <c r="EV80" s="45"/>
      <c r="EW80" s="45"/>
      <c r="EX80" s="45"/>
      <c r="EY80" s="45"/>
    </row>
    <row r="81" spans="1:155" ht="30" customHeight="1" x14ac:dyDescent="0.25">
      <c r="A81" s="243" t="s">
        <v>166</v>
      </c>
      <c r="B81" s="243" t="s">
        <v>136</v>
      </c>
      <c r="C81" s="244" t="s">
        <v>167</v>
      </c>
      <c r="D81" s="243" t="s">
        <v>99</v>
      </c>
      <c r="E81" s="245">
        <v>3500</v>
      </c>
      <c r="F81" s="246">
        <v>4.3</v>
      </c>
      <c r="G81" s="247">
        <f t="shared" si="5"/>
        <v>15050</v>
      </c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5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5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5"/>
      <c r="EY81" s="45"/>
    </row>
    <row r="82" spans="1:155" ht="30" customHeight="1" x14ac:dyDescent="0.25">
      <c r="A82" s="243" t="s">
        <v>168</v>
      </c>
      <c r="B82" s="243"/>
      <c r="C82" s="263" t="s">
        <v>169</v>
      </c>
      <c r="D82" s="243"/>
      <c r="E82" s="245"/>
      <c r="F82" s="246"/>
      <c r="G82" s="247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  <c r="CE82" s="45"/>
      <c r="CF82" s="45"/>
      <c r="CG82" s="45"/>
      <c r="CH82" s="45"/>
      <c r="CI82" s="45"/>
      <c r="CJ82" s="45"/>
      <c r="CK82" s="45"/>
      <c r="CL82" s="45"/>
      <c r="CM82" s="45"/>
      <c r="CN82" s="45"/>
      <c r="CO82" s="45"/>
      <c r="CP82" s="45"/>
      <c r="CQ82" s="45"/>
      <c r="CR82" s="45"/>
      <c r="CS82" s="45"/>
      <c r="CT82" s="45"/>
      <c r="CU82" s="45"/>
      <c r="CV82" s="45"/>
      <c r="CW82" s="45"/>
      <c r="CX82" s="45"/>
      <c r="CY82" s="45"/>
      <c r="CZ82" s="45"/>
      <c r="DA82" s="45"/>
      <c r="DB82" s="45"/>
      <c r="DC82" s="45"/>
      <c r="DD82" s="45"/>
      <c r="DE82" s="45"/>
      <c r="DF82" s="45"/>
      <c r="DG82" s="45"/>
      <c r="DH82" s="45"/>
      <c r="DI82" s="45"/>
      <c r="DJ82" s="45"/>
      <c r="DK82" s="45"/>
      <c r="DL82" s="45"/>
      <c r="DM82" s="45"/>
      <c r="DN82" s="45"/>
      <c r="DO82" s="45"/>
      <c r="DP82" s="45"/>
      <c r="DQ82" s="45"/>
      <c r="DR82" s="45"/>
      <c r="DS82" s="45"/>
      <c r="DT82" s="45"/>
      <c r="DU82" s="45"/>
      <c r="DV82" s="45"/>
      <c r="DW82" s="45"/>
      <c r="DX82" s="45"/>
      <c r="DY82" s="45"/>
      <c r="DZ82" s="45"/>
      <c r="EA82" s="45"/>
      <c r="EB82" s="45"/>
      <c r="EC82" s="45"/>
      <c r="ED82" s="45"/>
      <c r="EE82" s="45"/>
      <c r="EF82" s="45"/>
      <c r="EG82" s="45"/>
      <c r="EH82" s="45"/>
      <c r="EI82" s="45"/>
      <c r="EJ82" s="45"/>
      <c r="EK82" s="45"/>
      <c r="EL82" s="45"/>
      <c r="EM82" s="45"/>
      <c r="EN82" s="45"/>
      <c r="EO82" s="45"/>
      <c r="EP82" s="45"/>
      <c r="EQ82" s="45"/>
      <c r="ER82" s="45"/>
      <c r="ES82" s="45"/>
      <c r="ET82" s="45"/>
      <c r="EU82" s="45"/>
      <c r="EV82" s="45"/>
      <c r="EW82" s="45"/>
      <c r="EX82" s="45"/>
      <c r="EY82" s="45"/>
    </row>
    <row r="83" spans="1:155" ht="30" customHeight="1" x14ac:dyDescent="0.25">
      <c r="A83" s="243" t="s">
        <v>170</v>
      </c>
      <c r="B83" s="243" t="s">
        <v>136</v>
      </c>
      <c r="C83" s="248" t="s">
        <v>171</v>
      </c>
      <c r="D83" s="243" t="s">
        <v>99</v>
      </c>
      <c r="E83" s="245">
        <v>65000</v>
      </c>
      <c r="F83" s="246">
        <v>2.1</v>
      </c>
      <c r="G83" s="247">
        <f>E83*F83</f>
        <v>136500</v>
      </c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  <c r="CE83" s="45"/>
      <c r="CF83" s="45"/>
      <c r="CG83" s="45"/>
      <c r="CH83" s="45"/>
      <c r="CI83" s="45"/>
      <c r="CJ83" s="45"/>
      <c r="CK83" s="45"/>
      <c r="CL83" s="45"/>
      <c r="CM83" s="45"/>
      <c r="CN83" s="45"/>
      <c r="CO83" s="45"/>
      <c r="CP83" s="45"/>
      <c r="CQ83" s="45"/>
      <c r="CR83" s="45"/>
      <c r="CS83" s="45"/>
      <c r="CT83" s="45"/>
      <c r="CU83" s="45"/>
      <c r="CV83" s="45"/>
      <c r="CW83" s="45"/>
      <c r="CX83" s="45"/>
      <c r="CY83" s="45"/>
      <c r="CZ83" s="45"/>
      <c r="DA83" s="45"/>
      <c r="DB83" s="45"/>
      <c r="DC83" s="45"/>
      <c r="DD83" s="45"/>
      <c r="DE83" s="45"/>
      <c r="DF83" s="45"/>
      <c r="DG83" s="45"/>
      <c r="DH83" s="45"/>
      <c r="DI83" s="45"/>
      <c r="DJ83" s="45"/>
      <c r="DK83" s="45"/>
      <c r="DL83" s="45"/>
      <c r="DM83" s="45"/>
      <c r="DN83" s="45"/>
      <c r="DO83" s="45"/>
      <c r="DP83" s="45"/>
      <c r="DQ83" s="45"/>
      <c r="DR83" s="45"/>
      <c r="DS83" s="45"/>
      <c r="DT83" s="45"/>
      <c r="DU83" s="45"/>
      <c r="DV83" s="45"/>
      <c r="DW83" s="45"/>
      <c r="DX83" s="45"/>
      <c r="DY83" s="45"/>
      <c r="DZ83" s="45"/>
      <c r="EA83" s="45"/>
      <c r="EB83" s="45"/>
      <c r="EC83" s="45"/>
      <c r="ED83" s="45"/>
      <c r="EE83" s="45"/>
      <c r="EF83" s="45"/>
      <c r="EG83" s="45"/>
      <c r="EH83" s="45"/>
      <c r="EI83" s="45"/>
      <c r="EJ83" s="45"/>
      <c r="EK83" s="45"/>
      <c r="EL83" s="45"/>
      <c r="EM83" s="45"/>
      <c r="EN83" s="45"/>
      <c r="EO83" s="45"/>
      <c r="EP83" s="45"/>
      <c r="EQ83" s="45"/>
      <c r="ER83" s="45"/>
      <c r="ES83" s="45"/>
      <c r="ET83" s="45"/>
      <c r="EU83" s="45"/>
      <c r="EV83" s="45"/>
      <c r="EW83" s="45"/>
      <c r="EX83" s="45"/>
      <c r="EY83" s="45"/>
    </row>
    <row r="84" spans="1:155" ht="30" customHeight="1" x14ac:dyDescent="0.25">
      <c r="A84" s="243" t="s">
        <v>172</v>
      </c>
      <c r="B84" s="243" t="s">
        <v>136</v>
      </c>
      <c r="C84" s="244" t="s">
        <v>173</v>
      </c>
      <c r="D84" s="243" t="s">
        <v>99</v>
      </c>
      <c r="E84" s="245">
        <v>20000</v>
      </c>
      <c r="F84" s="246">
        <v>4.0999999999999996</v>
      </c>
      <c r="G84" s="247">
        <f>E84*F84</f>
        <v>82000</v>
      </c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5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5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5"/>
      <c r="EY84" s="45"/>
    </row>
    <row r="85" spans="1:155" ht="37.5" customHeight="1" x14ac:dyDescent="0.25">
      <c r="A85" s="243" t="s">
        <v>174</v>
      </c>
      <c r="B85" s="243" t="s">
        <v>136</v>
      </c>
      <c r="C85" s="248" t="s">
        <v>175</v>
      </c>
      <c r="D85" s="243" t="s">
        <v>99</v>
      </c>
      <c r="E85" s="245">
        <v>4000</v>
      </c>
      <c r="F85" s="246">
        <v>2</v>
      </c>
      <c r="G85" s="247">
        <f>E85*F85</f>
        <v>8000</v>
      </c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45"/>
      <c r="CF85" s="45"/>
      <c r="CG85" s="45"/>
      <c r="CH85" s="45"/>
      <c r="CI85" s="45"/>
      <c r="CJ85" s="45"/>
      <c r="CK85" s="45"/>
      <c r="CL85" s="45"/>
      <c r="CM85" s="45"/>
      <c r="CN85" s="45"/>
      <c r="CO85" s="45"/>
      <c r="CP85" s="45"/>
      <c r="CQ85" s="45"/>
      <c r="CR85" s="45"/>
      <c r="CS85" s="45"/>
      <c r="CT85" s="45"/>
      <c r="CU85" s="45"/>
      <c r="CV85" s="45"/>
      <c r="CW85" s="45"/>
      <c r="CX85" s="45"/>
      <c r="CY85" s="45"/>
      <c r="CZ85" s="45"/>
      <c r="DA85" s="45"/>
      <c r="DB85" s="45"/>
      <c r="DC85" s="45"/>
      <c r="DD85" s="45"/>
      <c r="DE85" s="45"/>
      <c r="DF85" s="45"/>
      <c r="DG85" s="45"/>
      <c r="DH85" s="45"/>
      <c r="DI85" s="45"/>
      <c r="DJ85" s="45"/>
      <c r="DK85" s="45"/>
      <c r="DL85" s="45"/>
      <c r="DM85" s="45"/>
      <c r="DN85" s="45"/>
      <c r="DO85" s="45"/>
      <c r="DP85" s="45"/>
      <c r="DQ85" s="45"/>
      <c r="DR85" s="45"/>
      <c r="DS85" s="45"/>
      <c r="DT85" s="45"/>
      <c r="DU85" s="45"/>
      <c r="DV85" s="45"/>
      <c r="DW85" s="45"/>
      <c r="DX85" s="45"/>
      <c r="DY85" s="45"/>
      <c r="DZ85" s="45"/>
      <c r="EA85" s="45"/>
      <c r="EB85" s="45"/>
      <c r="EC85" s="45"/>
      <c r="ED85" s="45"/>
      <c r="EE85" s="45"/>
      <c r="EF85" s="45"/>
      <c r="EG85" s="45"/>
      <c r="EH85" s="45"/>
      <c r="EI85" s="45"/>
      <c r="EJ85" s="45"/>
      <c r="EK85" s="45"/>
      <c r="EL85" s="45"/>
      <c r="EM85" s="45"/>
      <c r="EN85" s="45"/>
      <c r="EO85" s="45"/>
      <c r="EP85" s="45"/>
      <c r="EQ85" s="45"/>
      <c r="ER85" s="45"/>
      <c r="ES85" s="45"/>
      <c r="ET85" s="45"/>
      <c r="EU85" s="45"/>
      <c r="EV85" s="45"/>
      <c r="EW85" s="45"/>
      <c r="EX85" s="45"/>
      <c r="EY85" s="45"/>
    </row>
    <row r="86" spans="1:155" ht="37.5" customHeight="1" x14ac:dyDescent="0.25">
      <c r="A86" s="243" t="s">
        <v>176</v>
      </c>
      <c r="B86" s="243" t="s">
        <v>136</v>
      </c>
      <c r="C86" s="248" t="s">
        <v>426</v>
      </c>
      <c r="D86" s="243" t="s">
        <v>99</v>
      </c>
      <c r="E86" s="245">
        <v>250</v>
      </c>
      <c r="F86" s="246">
        <v>80.7</v>
      </c>
      <c r="G86" s="247">
        <f>E86*F86</f>
        <v>20175</v>
      </c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  <c r="CE86" s="45"/>
      <c r="CF86" s="45"/>
      <c r="CG86" s="45"/>
      <c r="CH86" s="45"/>
      <c r="CI86" s="45"/>
      <c r="CJ86" s="45"/>
      <c r="CK86" s="45"/>
      <c r="CL86" s="45"/>
      <c r="CM86" s="45"/>
      <c r="CN86" s="45"/>
      <c r="CO86" s="45"/>
      <c r="CP86" s="45"/>
      <c r="CQ86" s="45"/>
      <c r="CR86" s="45"/>
      <c r="CS86" s="45"/>
      <c r="CT86" s="45"/>
      <c r="CU86" s="45"/>
      <c r="CV86" s="45"/>
      <c r="CW86" s="45"/>
      <c r="CX86" s="45"/>
      <c r="CY86" s="45"/>
      <c r="CZ86" s="45"/>
      <c r="DA86" s="45"/>
      <c r="DB86" s="45"/>
      <c r="DC86" s="45"/>
      <c r="DD86" s="45"/>
      <c r="DE86" s="45"/>
      <c r="DF86" s="45"/>
      <c r="DG86" s="45"/>
      <c r="DH86" s="45"/>
      <c r="DI86" s="45"/>
      <c r="DJ86" s="45"/>
      <c r="DK86" s="45"/>
      <c r="DL86" s="45"/>
      <c r="DM86" s="45"/>
      <c r="DN86" s="45"/>
      <c r="DO86" s="45"/>
      <c r="DP86" s="45"/>
      <c r="DQ86" s="45"/>
      <c r="DR86" s="45"/>
      <c r="DS86" s="45"/>
      <c r="DT86" s="45"/>
      <c r="DU86" s="45"/>
      <c r="DV86" s="45"/>
      <c r="DW86" s="45"/>
      <c r="DX86" s="45"/>
      <c r="DY86" s="45"/>
      <c r="DZ86" s="45"/>
      <c r="EA86" s="45"/>
      <c r="EB86" s="45"/>
      <c r="EC86" s="45"/>
      <c r="ED86" s="45"/>
      <c r="EE86" s="45"/>
      <c r="EF86" s="45"/>
      <c r="EG86" s="45"/>
      <c r="EH86" s="45"/>
      <c r="EI86" s="45"/>
      <c r="EJ86" s="45"/>
      <c r="EK86" s="45"/>
      <c r="EL86" s="45"/>
      <c r="EM86" s="45"/>
      <c r="EN86" s="45"/>
      <c r="EO86" s="45"/>
      <c r="EP86" s="45"/>
      <c r="EQ86" s="45"/>
      <c r="ER86" s="45"/>
      <c r="ES86" s="45"/>
      <c r="ET86" s="45"/>
      <c r="EU86" s="45"/>
      <c r="EV86" s="45"/>
      <c r="EW86" s="45"/>
      <c r="EX86" s="45"/>
      <c r="EY86" s="45"/>
    </row>
    <row r="87" spans="1:155" ht="30" customHeight="1" x14ac:dyDescent="0.25">
      <c r="A87" s="243" t="s">
        <v>178</v>
      </c>
      <c r="B87" s="243" t="s">
        <v>136</v>
      </c>
      <c r="C87" s="248" t="s">
        <v>179</v>
      </c>
      <c r="D87" s="243" t="s">
        <v>99</v>
      </c>
      <c r="E87" s="245">
        <v>20000</v>
      </c>
      <c r="F87" s="246">
        <v>4.0999999999999996</v>
      </c>
      <c r="G87" s="247">
        <f>E87*F87</f>
        <v>82000</v>
      </c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5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5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5"/>
      <c r="EY87" s="45"/>
    </row>
    <row r="88" spans="1:155" ht="30" customHeight="1" x14ac:dyDescent="0.25">
      <c r="A88" s="243" t="s">
        <v>180</v>
      </c>
      <c r="B88" s="243"/>
      <c r="C88" s="263" t="s">
        <v>181</v>
      </c>
      <c r="D88" s="243"/>
      <c r="E88" s="245"/>
      <c r="F88" s="246"/>
      <c r="G88" s="247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  <c r="CE88" s="45"/>
      <c r="CF88" s="45"/>
      <c r="CG88" s="45"/>
      <c r="CH88" s="45"/>
      <c r="CI88" s="45"/>
      <c r="CJ88" s="45"/>
      <c r="CK88" s="45"/>
      <c r="CL88" s="45"/>
      <c r="CM88" s="45"/>
      <c r="CN88" s="45"/>
      <c r="CO88" s="45"/>
      <c r="CP88" s="45"/>
      <c r="CQ88" s="45"/>
      <c r="CR88" s="45"/>
      <c r="CS88" s="45"/>
      <c r="CT88" s="45"/>
      <c r="CU88" s="45"/>
      <c r="CV88" s="45"/>
      <c r="CW88" s="45"/>
      <c r="CX88" s="45"/>
      <c r="CY88" s="45"/>
      <c r="CZ88" s="45"/>
      <c r="DA88" s="45"/>
      <c r="DB88" s="45"/>
      <c r="DC88" s="45"/>
      <c r="DD88" s="45"/>
      <c r="DE88" s="45"/>
      <c r="DF88" s="45"/>
      <c r="DG88" s="45"/>
      <c r="DH88" s="45"/>
      <c r="DI88" s="45"/>
      <c r="DJ88" s="45"/>
      <c r="DK88" s="45"/>
      <c r="DL88" s="45"/>
      <c r="DM88" s="45"/>
      <c r="DN88" s="45"/>
      <c r="DO88" s="45"/>
      <c r="DP88" s="45"/>
      <c r="DQ88" s="45"/>
      <c r="DR88" s="45"/>
      <c r="DS88" s="45"/>
      <c r="DT88" s="45"/>
      <c r="DU88" s="45"/>
      <c r="DV88" s="45"/>
      <c r="DW88" s="45"/>
      <c r="DX88" s="45"/>
      <c r="DY88" s="45"/>
      <c r="DZ88" s="45"/>
      <c r="EA88" s="45"/>
      <c r="EB88" s="45"/>
      <c r="EC88" s="45"/>
      <c r="ED88" s="45"/>
      <c r="EE88" s="45"/>
      <c r="EF88" s="45"/>
      <c r="EG88" s="45"/>
      <c r="EH88" s="45"/>
      <c r="EI88" s="45"/>
      <c r="EJ88" s="45"/>
      <c r="EK88" s="45"/>
      <c r="EL88" s="45"/>
      <c r="EM88" s="45"/>
      <c r="EN88" s="45"/>
      <c r="EO88" s="45"/>
      <c r="EP88" s="45"/>
      <c r="EQ88" s="45"/>
      <c r="ER88" s="45"/>
      <c r="ES88" s="45"/>
      <c r="ET88" s="45"/>
      <c r="EU88" s="45"/>
      <c r="EV88" s="45"/>
      <c r="EW88" s="45"/>
      <c r="EX88" s="45"/>
      <c r="EY88" s="45"/>
    </row>
    <row r="89" spans="1:155" ht="30" customHeight="1" x14ac:dyDescent="0.25">
      <c r="A89" s="243" t="s">
        <v>182</v>
      </c>
      <c r="B89" s="243" t="s">
        <v>136</v>
      </c>
      <c r="C89" s="244" t="s">
        <v>183</v>
      </c>
      <c r="D89" s="243" t="s">
        <v>41</v>
      </c>
      <c r="E89" s="245">
        <v>195000</v>
      </c>
      <c r="F89" s="246">
        <v>0.65</v>
      </c>
      <c r="G89" s="247">
        <f>E89*F89</f>
        <v>126750</v>
      </c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5"/>
      <c r="BU89" s="45"/>
      <c r="BV89" s="45"/>
      <c r="BW89" s="45"/>
      <c r="BX89" s="45"/>
      <c r="BY89" s="45"/>
      <c r="BZ89" s="45"/>
      <c r="CA89" s="45"/>
      <c r="CB89" s="45"/>
      <c r="CC89" s="45"/>
      <c r="CD89" s="45"/>
      <c r="CE89" s="45"/>
      <c r="CF89" s="45"/>
      <c r="CG89" s="45"/>
      <c r="CH89" s="45"/>
      <c r="CI89" s="45"/>
      <c r="CJ89" s="45"/>
      <c r="CK89" s="45"/>
      <c r="CL89" s="45"/>
      <c r="CM89" s="45"/>
      <c r="CN89" s="45"/>
      <c r="CO89" s="45"/>
      <c r="CP89" s="45"/>
      <c r="CQ89" s="45"/>
      <c r="CR89" s="45"/>
      <c r="CS89" s="45"/>
      <c r="CT89" s="45"/>
      <c r="CU89" s="45"/>
      <c r="CV89" s="45"/>
      <c r="CW89" s="45"/>
      <c r="CX89" s="45"/>
      <c r="CY89" s="45"/>
      <c r="CZ89" s="45"/>
      <c r="DA89" s="45"/>
      <c r="DB89" s="45"/>
      <c r="DC89" s="45"/>
      <c r="DD89" s="45"/>
      <c r="DE89" s="45"/>
      <c r="DF89" s="45"/>
      <c r="DG89" s="45"/>
      <c r="DH89" s="45"/>
      <c r="DI89" s="45"/>
      <c r="DJ89" s="45"/>
      <c r="DK89" s="45"/>
      <c r="DL89" s="45"/>
      <c r="DM89" s="45"/>
      <c r="DN89" s="45"/>
      <c r="DO89" s="45"/>
      <c r="DP89" s="45"/>
      <c r="DQ89" s="45"/>
      <c r="DR89" s="45"/>
      <c r="DS89" s="45"/>
      <c r="DT89" s="45"/>
      <c r="DU89" s="45"/>
      <c r="DV89" s="45"/>
      <c r="DW89" s="45"/>
      <c r="DX89" s="45"/>
      <c r="DY89" s="45"/>
      <c r="DZ89" s="45"/>
      <c r="EA89" s="45"/>
      <c r="EB89" s="45"/>
      <c r="EC89" s="45"/>
      <c r="ED89" s="45"/>
      <c r="EE89" s="45"/>
      <c r="EF89" s="45"/>
      <c r="EG89" s="45"/>
      <c r="EH89" s="45"/>
      <c r="EI89" s="45"/>
      <c r="EJ89" s="45"/>
      <c r="EK89" s="45"/>
      <c r="EL89" s="45"/>
      <c r="EM89" s="45"/>
      <c r="EN89" s="45"/>
      <c r="EO89" s="45"/>
      <c r="EP89" s="45"/>
      <c r="EQ89" s="45"/>
      <c r="ER89" s="45"/>
      <c r="ES89" s="45"/>
      <c r="ET89" s="45"/>
      <c r="EU89" s="45"/>
      <c r="EV89" s="45"/>
      <c r="EW89" s="45"/>
      <c r="EX89" s="45"/>
      <c r="EY89" s="45"/>
    </row>
    <row r="90" spans="1:155" ht="30" customHeight="1" x14ac:dyDescent="0.25">
      <c r="A90" s="243" t="s">
        <v>184</v>
      </c>
      <c r="B90" s="243" t="s">
        <v>136</v>
      </c>
      <c r="C90" s="244" t="s">
        <v>185</v>
      </c>
      <c r="D90" s="243" t="s">
        <v>41</v>
      </c>
      <c r="E90" s="245">
        <v>195000</v>
      </c>
      <c r="F90" s="246">
        <v>1.3</v>
      </c>
      <c r="G90" s="247">
        <f>E90*F90</f>
        <v>253500</v>
      </c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5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5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5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5"/>
      <c r="EY90" s="45"/>
    </row>
    <row r="91" spans="1:155" ht="30" customHeight="1" x14ac:dyDescent="0.25">
      <c r="A91" s="243" t="s">
        <v>186</v>
      </c>
      <c r="B91" s="243"/>
      <c r="C91" s="263" t="s">
        <v>187</v>
      </c>
      <c r="D91" s="243"/>
      <c r="E91" s="245"/>
      <c r="F91" s="238"/>
      <c r="G91" s="247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  <c r="CE91" s="45"/>
      <c r="CF91" s="45"/>
      <c r="CG91" s="45"/>
      <c r="CH91" s="45"/>
      <c r="CI91" s="45"/>
      <c r="CJ91" s="45"/>
      <c r="CK91" s="45"/>
      <c r="CL91" s="45"/>
      <c r="CM91" s="45"/>
      <c r="CN91" s="45"/>
      <c r="CO91" s="45"/>
      <c r="CP91" s="45"/>
      <c r="CQ91" s="45"/>
      <c r="CR91" s="45"/>
      <c r="CS91" s="45"/>
      <c r="CT91" s="45"/>
      <c r="CU91" s="45"/>
      <c r="CV91" s="45"/>
      <c r="CW91" s="45"/>
      <c r="CX91" s="45"/>
      <c r="CY91" s="45"/>
      <c r="CZ91" s="45"/>
      <c r="DA91" s="45"/>
      <c r="DB91" s="45"/>
      <c r="DC91" s="45"/>
      <c r="DD91" s="45"/>
      <c r="DE91" s="45"/>
      <c r="DF91" s="45"/>
      <c r="DG91" s="45"/>
      <c r="DH91" s="45"/>
      <c r="DI91" s="45"/>
      <c r="DJ91" s="45"/>
      <c r="DK91" s="45"/>
      <c r="DL91" s="45"/>
      <c r="DM91" s="45"/>
      <c r="DN91" s="45"/>
      <c r="DO91" s="45"/>
      <c r="DP91" s="45"/>
      <c r="DQ91" s="45"/>
      <c r="DR91" s="45"/>
      <c r="DS91" s="45"/>
      <c r="DT91" s="45"/>
      <c r="DU91" s="45"/>
      <c r="DV91" s="45"/>
      <c r="DW91" s="45"/>
      <c r="DX91" s="45"/>
      <c r="DY91" s="45"/>
      <c r="DZ91" s="45"/>
      <c r="EA91" s="45"/>
      <c r="EB91" s="45"/>
      <c r="EC91" s="45"/>
      <c r="ED91" s="45"/>
      <c r="EE91" s="45"/>
      <c r="EF91" s="45"/>
      <c r="EG91" s="45"/>
      <c r="EH91" s="45"/>
      <c r="EI91" s="45"/>
      <c r="EJ91" s="45"/>
      <c r="EK91" s="45"/>
      <c r="EL91" s="45"/>
      <c r="EM91" s="45"/>
      <c r="EN91" s="45"/>
      <c r="EO91" s="45"/>
      <c r="EP91" s="45"/>
      <c r="EQ91" s="45"/>
      <c r="ER91" s="45"/>
      <c r="ES91" s="45"/>
      <c r="ET91" s="45"/>
      <c r="EU91" s="45"/>
      <c r="EV91" s="45"/>
      <c r="EW91" s="45"/>
      <c r="EX91" s="45"/>
      <c r="EY91" s="45"/>
    </row>
    <row r="92" spans="1:155" ht="30" customHeight="1" x14ac:dyDescent="0.25">
      <c r="A92" s="243" t="s">
        <v>188</v>
      </c>
      <c r="B92" s="243" t="s">
        <v>136</v>
      </c>
      <c r="C92" s="244" t="s">
        <v>189</v>
      </c>
      <c r="D92" s="243" t="s">
        <v>122</v>
      </c>
      <c r="E92" s="245">
        <v>6700</v>
      </c>
      <c r="F92" s="246">
        <v>63</v>
      </c>
      <c r="G92" s="247">
        <f>E92*F92</f>
        <v>422100</v>
      </c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45"/>
      <c r="CB92" s="45"/>
      <c r="CC92" s="45"/>
      <c r="CD92" s="45"/>
      <c r="CE92" s="45"/>
      <c r="CF92" s="45"/>
      <c r="CG92" s="45"/>
      <c r="CH92" s="45"/>
      <c r="CI92" s="45"/>
      <c r="CJ92" s="45"/>
      <c r="CK92" s="45"/>
      <c r="CL92" s="45"/>
      <c r="CM92" s="45"/>
      <c r="CN92" s="45"/>
      <c r="CO92" s="45"/>
      <c r="CP92" s="45"/>
      <c r="CQ92" s="45"/>
      <c r="CR92" s="45"/>
      <c r="CS92" s="45"/>
      <c r="CT92" s="45"/>
      <c r="CU92" s="45"/>
      <c r="CV92" s="45"/>
      <c r="CW92" s="45"/>
      <c r="CX92" s="45"/>
      <c r="CY92" s="45"/>
      <c r="CZ92" s="45"/>
      <c r="DA92" s="45"/>
      <c r="DB92" s="45"/>
      <c r="DC92" s="45"/>
      <c r="DD92" s="45"/>
      <c r="DE92" s="45"/>
      <c r="DF92" s="45"/>
      <c r="DG92" s="45"/>
      <c r="DH92" s="45"/>
      <c r="DI92" s="45"/>
      <c r="DJ92" s="45"/>
      <c r="DK92" s="45"/>
      <c r="DL92" s="45"/>
      <c r="DM92" s="45"/>
      <c r="DN92" s="45"/>
      <c r="DO92" s="45"/>
      <c r="DP92" s="45"/>
      <c r="DQ92" s="45"/>
      <c r="DR92" s="45"/>
      <c r="DS92" s="45"/>
      <c r="DT92" s="45"/>
      <c r="DU92" s="45"/>
      <c r="DV92" s="45"/>
      <c r="DW92" s="45"/>
      <c r="DX92" s="45"/>
      <c r="DY92" s="45"/>
      <c r="DZ92" s="45"/>
      <c r="EA92" s="45"/>
      <c r="EB92" s="45"/>
      <c r="EC92" s="45"/>
      <c r="ED92" s="45"/>
      <c r="EE92" s="45"/>
      <c r="EF92" s="45"/>
      <c r="EG92" s="45"/>
      <c r="EH92" s="45"/>
      <c r="EI92" s="45"/>
      <c r="EJ92" s="45"/>
      <c r="EK92" s="45"/>
      <c r="EL92" s="45"/>
      <c r="EM92" s="45"/>
      <c r="EN92" s="45"/>
      <c r="EO92" s="45"/>
      <c r="EP92" s="45"/>
      <c r="EQ92" s="45"/>
      <c r="ER92" s="45"/>
      <c r="ES92" s="45"/>
      <c r="ET92" s="45"/>
      <c r="EU92" s="45"/>
      <c r="EV92" s="45"/>
      <c r="EW92" s="45"/>
      <c r="EX92" s="45"/>
      <c r="EY92" s="45"/>
    </row>
    <row r="93" spans="1:155" ht="30" customHeight="1" x14ac:dyDescent="0.25">
      <c r="A93" s="243" t="s">
        <v>190</v>
      </c>
      <c r="B93" s="243" t="s">
        <v>136</v>
      </c>
      <c r="C93" s="244" t="s">
        <v>191</v>
      </c>
      <c r="D93" s="243" t="s">
        <v>122</v>
      </c>
      <c r="E93" s="245">
        <v>7800</v>
      </c>
      <c r="F93" s="246">
        <v>54</v>
      </c>
      <c r="G93" s="247">
        <f>E93*F93</f>
        <v>421200</v>
      </c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  <c r="CE93" s="45"/>
      <c r="CF93" s="45"/>
      <c r="CG93" s="45"/>
      <c r="CH93" s="45"/>
      <c r="CI93" s="45"/>
      <c r="CJ93" s="45"/>
      <c r="CK93" s="45"/>
      <c r="CL93" s="45"/>
      <c r="CM93" s="45"/>
      <c r="CN93" s="45"/>
      <c r="CO93" s="45"/>
      <c r="CP93" s="45"/>
      <c r="CQ93" s="45"/>
      <c r="CR93" s="45"/>
      <c r="CS93" s="45"/>
      <c r="CT93" s="45"/>
      <c r="CU93" s="45"/>
      <c r="CV93" s="45"/>
      <c r="CW93" s="45"/>
      <c r="CX93" s="45"/>
      <c r="CY93" s="45"/>
      <c r="CZ93" s="45"/>
      <c r="DA93" s="45"/>
      <c r="DB93" s="45"/>
      <c r="DC93" s="45"/>
      <c r="DD93" s="45"/>
      <c r="DE93" s="45"/>
      <c r="DF93" s="45"/>
      <c r="DG93" s="45"/>
      <c r="DH93" s="45"/>
      <c r="DI93" s="45"/>
      <c r="DJ93" s="45"/>
      <c r="DK93" s="45"/>
      <c r="DL93" s="45"/>
      <c r="DM93" s="45"/>
      <c r="DN93" s="45"/>
      <c r="DO93" s="45"/>
      <c r="DP93" s="45"/>
      <c r="DQ93" s="45"/>
      <c r="DR93" s="45"/>
      <c r="DS93" s="45"/>
      <c r="DT93" s="45"/>
      <c r="DU93" s="45"/>
      <c r="DV93" s="45"/>
      <c r="DW93" s="45"/>
      <c r="DX93" s="45"/>
      <c r="DY93" s="45"/>
      <c r="DZ93" s="45"/>
      <c r="EA93" s="45"/>
      <c r="EB93" s="45"/>
      <c r="EC93" s="45"/>
      <c r="ED93" s="45"/>
      <c r="EE93" s="45"/>
      <c r="EF93" s="45"/>
      <c r="EG93" s="45"/>
      <c r="EH93" s="45"/>
      <c r="EI93" s="45"/>
      <c r="EJ93" s="45"/>
      <c r="EK93" s="45"/>
      <c r="EL93" s="45"/>
      <c r="EM93" s="45"/>
      <c r="EN93" s="45"/>
      <c r="EO93" s="45"/>
      <c r="EP93" s="45"/>
      <c r="EQ93" s="45"/>
      <c r="ER93" s="45"/>
      <c r="ES93" s="45"/>
      <c r="ET93" s="45"/>
      <c r="EU93" s="45"/>
      <c r="EV93" s="45"/>
      <c r="EW93" s="45"/>
      <c r="EX93" s="45"/>
      <c r="EY93" s="45"/>
    </row>
    <row r="94" spans="1:155" ht="30" customHeight="1" x14ac:dyDescent="0.25">
      <c r="A94" s="243" t="s">
        <v>192</v>
      </c>
      <c r="B94" s="243" t="s">
        <v>136</v>
      </c>
      <c r="C94" s="244" t="s">
        <v>193</v>
      </c>
      <c r="D94" s="243" t="s">
        <v>41</v>
      </c>
      <c r="E94" s="245">
        <v>3300</v>
      </c>
      <c r="F94" s="246">
        <v>1</v>
      </c>
      <c r="G94" s="247">
        <f>E94*F94</f>
        <v>3300</v>
      </c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  <c r="CE94" s="45"/>
      <c r="CF94" s="45"/>
      <c r="CG94" s="45"/>
      <c r="CH94" s="45"/>
      <c r="CI94" s="45"/>
      <c r="CJ94" s="45"/>
      <c r="CK94" s="45"/>
      <c r="CL94" s="45"/>
      <c r="CM94" s="45"/>
      <c r="CN94" s="45"/>
      <c r="CO94" s="45"/>
      <c r="CP94" s="45"/>
      <c r="CQ94" s="45"/>
      <c r="CR94" s="45"/>
      <c r="CS94" s="45"/>
      <c r="CT94" s="45"/>
      <c r="CU94" s="45"/>
      <c r="CV94" s="45"/>
      <c r="CW94" s="45"/>
      <c r="CX94" s="45"/>
      <c r="CY94" s="45"/>
      <c r="CZ94" s="45"/>
      <c r="DA94" s="45"/>
      <c r="DB94" s="45"/>
      <c r="DC94" s="45"/>
      <c r="DD94" s="45"/>
      <c r="DE94" s="45"/>
      <c r="DF94" s="45"/>
      <c r="DG94" s="45"/>
      <c r="DH94" s="45"/>
      <c r="DI94" s="45"/>
      <c r="DJ94" s="45"/>
      <c r="DK94" s="45"/>
      <c r="DL94" s="45"/>
      <c r="DM94" s="45"/>
      <c r="DN94" s="45"/>
      <c r="DO94" s="45"/>
      <c r="DP94" s="45"/>
      <c r="DQ94" s="45"/>
      <c r="DR94" s="45"/>
      <c r="DS94" s="45"/>
      <c r="DT94" s="45"/>
      <c r="DU94" s="45"/>
      <c r="DV94" s="45"/>
      <c r="DW94" s="45"/>
      <c r="DX94" s="45"/>
      <c r="DY94" s="45"/>
      <c r="DZ94" s="45"/>
      <c r="EA94" s="45"/>
      <c r="EB94" s="45"/>
      <c r="EC94" s="45"/>
      <c r="ED94" s="45"/>
      <c r="EE94" s="45"/>
      <c r="EF94" s="45"/>
      <c r="EG94" s="45"/>
      <c r="EH94" s="45"/>
      <c r="EI94" s="45"/>
      <c r="EJ94" s="45"/>
      <c r="EK94" s="45"/>
      <c r="EL94" s="45"/>
      <c r="EM94" s="45"/>
      <c r="EN94" s="45"/>
      <c r="EO94" s="45"/>
      <c r="EP94" s="45"/>
      <c r="EQ94" s="45"/>
      <c r="ER94" s="45"/>
      <c r="ES94" s="45"/>
      <c r="ET94" s="45"/>
      <c r="EU94" s="45"/>
      <c r="EV94" s="45"/>
      <c r="EW94" s="45"/>
      <c r="EX94" s="45"/>
      <c r="EY94" s="45"/>
    </row>
    <row r="95" spans="1:155" ht="30" customHeight="1" x14ac:dyDescent="0.25">
      <c r="A95" s="243" t="s">
        <v>194</v>
      </c>
      <c r="B95" s="243"/>
      <c r="C95" s="263" t="s">
        <v>195</v>
      </c>
      <c r="D95" s="243"/>
      <c r="E95" s="245"/>
      <c r="F95" s="246"/>
      <c r="G95" s="247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  <c r="CE95" s="45"/>
      <c r="CF95" s="45"/>
      <c r="CG95" s="45"/>
      <c r="CH95" s="45"/>
      <c r="CI95" s="45"/>
      <c r="CJ95" s="45"/>
      <c r="CK95" s="45"/>
      <c r="CL95" s="45"/>
      <c r="CM95" s="45"/>
      <c r="CN95" s="45"/>
      <c r="CO95" s="45"/>
      <c r="CP95" s="45"/>
      <c r="CQ95" s="45"/>
      <c r="CR95" s="45"/>
      <c r="CS95" s="45"/>
      <c r="CT95" s="45"/>
      <c r="CU95" s="45"/>
      <c r="CV95" s="45"/>
      <c r="CW95" s="45"/>
      <c r="CX95" s="45"/>
      <c r="CY95" s="45"/>
      <c r="CZ95" s="45"/>
      <c r="DA95" s="45"/>
      <c r="DB95" s="45"/>
      <c r="DC95" s="45"/>
      <c r="DD95" s="45"/>
      <c r="DE95" s="45"/>
      <c r="DF95" s="45"/>
      <c r="DG95" s="45"/>
      <c r="DH95" s="45"/>
      <c r="DI95" s="45"/>
      <c r="DJ95" s="45"/>
      <c r="DK95" s="45"/>
      <c r="DL95" s="45"/>
      <c r="DM95" s="45"/>
      <c r="DN95" s="45"/>
      <c r="DO95" s="45"/>
      <c r="DP95" s="45"/>
      <c r="DQ95" s="45"/>
      <c r="DR95" s="45"/>
      <c r="DS95" s="45"/>
      <c r="DT95" s="45"/>
      <c r="DU95" s="45"/>
      <c r="DV95" s="45"/>
      <c r="DW95" s="45"/>
      <c r="DX95" s="45"/>
      <c r="DY95" s="45"/>
      <c r="DZ95" s="45"/>
      <c r="EA95" s="45"/>
      <c r="EB95" s="45"/>
      <c r="EC95" s="45"/>
      <c r="ED95" s="45"/>
      <c r="EE95" s="45"/>
      <c r="EF95" s="45"/>
      <c r="EG95" s="45"/>
      <c r="EH95" s="45"/>
      <c r="EI95" s="45"/>
      <c r="EJ95" s="45"/>
      <c r="EK95" s="45"/>
      <c r="EL95" s="45"/>
      <c r="EM95" s="45"/>
      <c r="EN95" s="45"/>
      <c r="EO95" s="45"/>
      <c r="EP95" s="45"/>
      <c r="EQ95" s="45"/>
      <c r="ER95" s="45"/>
      <c r="ES95" s="45"/>
      <c r="ET95" s="45"/>
      <c r="EU95" s="45"/>
      <c r="EV95" s="45"/>
      <c r="EW95" s="45"/>
      <c r="EX95" s="45"/>
      <c r="EY95" s="45"/>
    </row>
    <row r="96" spans="1:155" ht="30" customHeight="1" x14ac:dyDescent="0.25">
      <c r="A96" s="243" t="s">
        <v>196</v>
      </c>
      <c r="B96" s="243" t="s">
        <v>136</v>
      </c>
      <c r="C96" s="244" t="s">
        <v>197</v>
      </c>
      <c r="D96" s="243" t="s">
        <v>99</v>
      </c>
      <c r="E96" s="245">
        <v>32000</v>
      </c>
      <c r="F96" s="246">
        <v>2.1</v>
      </c>
      <c r="G96" s="247">
        <f>E96*F96</f>
        <v>67200</v>
      </c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  <c r="CE96" s="45"/>
      <c r="CF96" s="45"/>
      <c r="CG96" s="45"/>
      <c r="CH96" s="45"/>
      <c r="CI96" s="45"/>
      <c r="CJ96" s="45"/>
      <c r="CK96" s="45"/>
      <c r="CL96" s="45"/>
      <c r="CM96" s="45"/>
      <c r="CN96" s="45"/>
      <c r="CO96" s="45"/>
      <c r="CP96" s="45"/>
      <c r="CQ96" s="45"/>
      <c r="CR96" s="45"/>
      <c r="CS96" s="45"/>
      <c r="CT96" s="45"/>
      <c r="CU96" s="45"/>
      <c r="CV96" s="45"/>
      <c r="CW96" s="45"/>
      <c r="CX96" s="45"/>
      <c r="CY96" s="45"/>
      <c r="CZ96" s="45"/>
      <c r="DA96" s="45"/>
      <c r="DB96" s="45"/>
      <c r="DC96" s="45"/>
      <c r="DD96" s="45"/>
      <c r="DE96" s="45"/>
      <c r="DF96" s="45"/>
      <c r="DG96" s="45"/>
      <c r="DH96" s="45"/>
      <c r="DI96" s="45"/>
      <c r="DJ96" s="45"/>
      <c r="DK96" s="45"/>
      <c r="DL96" s="45"/>
      <c r="DM96" s="45"/>
      <c r="DN96" s="45"/>
      <c r="DO96" s="45"/>
      <c r="DP96" s="45"/>
      <c r="DQ96" s="45"/>
      <c r="DR96" s="45"/>
      <c r="DS96" s="45"/>
      <c r="DT96" s="45"/>
      <c r="DU96" s="45"/>
      <c r="DV96" s="45"/>
      <c r="DW96" s="45"/>
      <c r="DX96" s="45"/>
      <c r="DY96" s="45"/>
      <c r="DZ96" s="45"/>
      <c r="EA96" s="45"/>
      <c r="EB96" s="45"/>
      <c r="EC96" s="45"/>
      <c r="ED96" s="45"/>
      <c r="EE96" s="45"/>
      <c r="EF96" s="45"/>
      <c r="EG96" s="45"/>
      <c r="EH96" s="45"/>
      <c r="EI96" s="45"/>
      <c r="EJ96" s="45"/>
      <c r="EK96" s="45"/>
      <c r="EL96" s="45"/>
      <c r="EM96" s="45"/>
      <c r="EN96" s="45"/>
      <c r="EO96" s="45"/>
      <c r="EP96" s="45"/>
      <c r="EQ96" s="45"/>
      <c r="ER96" s="45"/>
      <c r="ES96" s="45"/>
      <c r="ET96" s="45"/>
      <c r="EU96" s="45"/>
      <c r="EV96" s="45"/>
      <c r="EW96" s="45"/>
      <c r="EX96" s="45"/>
      <c r="EY96" s="45"/>
    </row>
    <row r="97" spans="1:161" s="68" customFormat="1" ht="38.1" customHeight="1" x14ac:dyDescent="0.25">
      <c r="A97" s="264" t="s">
        <v>198</v>
      </c>
      <c r="B97" s="264" t="s">
        <v>136</v>
      </c>
      <c r="C97" s="248" t="s">
        <v>199</v>
      </c>
      <c r="D97" s="264" t="s">
        <v>99</v>
      </c>
      <c r="E97" s="245">
        <v>3000</v>
      </c>
      <c r="F97" s="246">
        <v>4</v>
      </c>
      <c r="G97" s="247">
        <f>E97*F97</f>
        <v>12000</v>
      </c>
    </row>
    <row r="98" spans="1:161" ht="30" customHeight="1" x14ac:dyDescent="0.25">
      <c r="A98" s="250" t="s">
        <v>200</v>
      </c>
      <c r="B98" s="250" t="s">
        <v>92</v>
      </c>
      <c r="C98" s="249" t="s">
        <v>201</v>
      </c>
      <c r="D98" s="250" t="s">
        <v>41</v>
      </c>
      <c r="E98" s="265">
        <v>91500</v>
      </c>
      <c r="F98" s="246">
        <v>0.95</v>
      </c>
      <c r="G98" s="266">
        <f>E98*F98</f>
        <v>86925</v>
      </c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5"/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5"/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45"/>
      <c r="DH98" s="45"/>
      <c r="DI98" s="45"/>
      <c r="DJ98" s="45"/>
      <c r="DK98" s="45"/>
      <c r="DL98" s="45"/>
      <c r="DM98" s="45"/>
      <c r="DN98" s="45"/>
      <c r="DO98" s="45"/>
      <c r="DP98" s="45"/>
      <c r="DQ98" s="45"/>
      <c r="DR98" s="45"/>
      <c r="DS98" s="45"/>
      <c r="DT98" s="45"/>
      <c r="DU98" s="45"/>
      <c r="DV98" s="45"/>
      <c r="DW98" s="45"/>
      <c r="DX98" s="45"/>
      <c r="DY98" s="45"/>
      <c r="DZ98" s="45"/>
      <c r="EA98" s="45"/>
      <c r="EB98" s="45"/>
      <c r="EC98" s="45"/>
      <c r="ED98" s="45"/>
      <c r="EE98" s="45"/>
      <c r="EF98" s="45"/>
      <c r="EG98" s="45"/>
      <c r="EH98" s="45"/>
      <c r="EI98" s="45"/>
      <c r="EJ98" s="45"/>
      <c r="EK98" s="45"/>
      <c r="EL98" s="45"/>
      <c r="EM98" s="45"/>
      <c r="EN98" s="45"/>
      <c r="EO98" s="45"/>
      <c r="EP98" s="45"/>
      <c r="EQ98" s="45"/>
      <c r="ER98" s="45"/>
      <c r="ES98" s="45"/>
      <c r="ET98" s="45"/>
      <c r="EU98" s="45"/>
      <c r="EV98" s="45"/>
      <c r="EW98" s="45"/>
      <c r="EX98" s="45"/>
      <c r="EY98" s="45"/>
    </row>
    <row r="99" spans="1:161" ht="30" customHeight="1" x14ac:dyDescent="0.25">
      <c r="A99" s="228" t="s">
        <v>202</v>
      </c>
      <c r="B99" s="228" t="s">
        <v>92</v>
      </c>
      <c r="C99" s="229" t="s">
        <v>203</v>
      </c>
      <c r="D99" s="219" t="s">
        <v>41</v>
      </c>
      <c r="E99" s="220">
        <v>91500</v>
      </c>
      <c r="F99" s="246">
        <v>0.95</v>
      </c>
      <c r="G99" s="230">
        <f>E99*F99</f>
        <v>86925</v>
      </c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5"/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5"/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45"/>
      <c r="DH99" s="45"/>
      <c r="DI99" s="45"/>
      <c r="DJ99" s="45"/>
      <c r="DK99" s="45"/>
      <c r="DL99" s="45"/>
      <c r="DM99" s="45"/>
      <c r="DN99" s="45"/>
      <c r="DO99" s="45"/>
      <c r="DP99" s="45"/>
      <c r="DQ99" s="45"/>
      <c r="DR99" s="45"/>
      <c r="DS99" s="45"/>
      <c r="DT99" s="45"/>
      <c r="DU99" s="45"/>
      <c r="DV99" s="45"/>
      <c r="DW99" s="45"/>
      <c r="DX99" s="45"/>
      <c r="DY99" s="45"/>
      <c r="DZ99" s="45"/>
      <c r="EA99" s="45"/>
      <c r="EB99" s="45"/>
      <c r="EC99" s="45"/>
      <c r="ED99" s="45"/>
      <c r="EE99" s="45"/>
      <c r="EF99" s="45"/>
      <c r="EG99" s="45"/>
      <c r="EH99" s="45"/>
      <c r="EI99" s="45"/>
      <c r="EJ99" s="45"/>
      <c r="EK99" s="45"/>
      <c r="EL99" s="45"/>
      <c r="EM99" s="45"/>
      <c r="EN99" s="45"/>
      <c r="EO99" s="45"/>
      <c r="EP99" s="45"/>
      <c r="EQ99" s="45"/>
      <c r="ER99" s="45"/>
      <c r="ES99" s="45"/>
      <c r="ET99" s="45"/>
      <c r="EU99" s="45"/>
      <c r="EV99" s="45"/>
      <c r="EW99" s="45"/>
      <c r="EX99" s="45"/>
      <c r="EY99" s="45"/>
    </row>
    <row r="100" spans="1:161" ht="30" customHeight="1" x14ac:dyDescent="0.25">
      <c r="A100" s="55" t="s">
        <v>204</v>
      </c>
      <c r="B100" s="55"/>
      <c r="C100" s="69" t="s">
        <v>205</v>
      </c>
      <c r="D100" s="55"/>
      <c r="E100" s="56"/>
      <c r="F100" s="246"/>
      <c r="G100" s="57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5"/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5"/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45"/>
      <c r="DH100" s="45"/>
      <c r="DI100" s="45"/>
      <c r="DJ100" s="45"/>
      <c r="DK100" s="45"/>
      <c r="DL100" s="45"/>
      <c r="DM100" s="45"/>
      <c r="DN100" s="45"/>
      <c r="DO100" s="45"/>
      <c r="DP100" s="45"/>
      <c r="DQ100" s="45"/>
      <c r="DR100" s="45"/>
      <c r="DS100" s="45"/>
      <c r="DT100" s="45"/>
      <c r="DU100" s="45"/>
      <c r="DV100" s="45"/>
      <c r="DW100" s="45"/>
      <c r="DX100" s="45"/>
      <c r="DY100" s="45"/>
      <c r="DZ100" s="45"/>
      <c r="EA100" s="45"/>
      <c r="EB100" s="45"/>
      <c r="EC100" s="45"/>
      <c r="ED100" s="45"/>
      <c r="EE100" s="45"/>
      <c r="EF100" s="45"/>
      <c r="EG100" s="45"/>
      <c r="EH100" s="45"/>
      <c r="EI100" s="45"/>
      <c r="EJ100" s="45"/>
      <c r="EK100" s="45"/>
      <c r="EL100" s="45"/>
      <c r="EM100" s="45"/>
      <c r="EN100" s="45"/>
      <c r="EO100" s="45"/>
      <c r="EP100" s="45"/>
      <c r="EQ100" s="45"/>
      <c r="ER100" s="45"/>
      <c r="ES100" s="45"/>
      <c r="ET100" s="45"/>
      <c r="EU100" s="45"/>
      <c r="EV100" s="45"/>
      <c r="EW100" s="45"/>
      <c r="EX100" s="45"/>
      <c r="EY100" s="45"/>
    </row>
    <row r="101" spans="1:161" ht="30" customHeight="1" x14ac:dyDescent="0.25">
      <c r="A101" s="243" t="s">
        <v>206</v>
      </c>
      <c r="B101" s="243" t="s">
        <v>136</v>
      </c>
      <c r="C101" s="244" t="s">
        <v>207</v>
      </c>
      <c r="D101" s="243" t="s">
        <v>41</v>
      </c>
      <c r="E101" s="245">
        <v>38000</v>
      </c>
      <c r="F101" s="246">
        <v>0.95</v>
      </c>
      <c r="G101" s="247">
        <f t="shared" ref="G101:G114" si="6">E101*F101</f>
        <v>36100</v>
      </c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5"/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5"/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45"/>
      <c r="DH101" s="45"/>
      <c r="DI101" s="45"/>
      <c r="DJ101" s="45"/>
      <c r="DK101" s="45"/>
      <c r="DL101" s="45"/>
      <c r="DM101" s="45"/>
      <c r="DN101" s="45"/>
      <c r="DO101" s="45"/>
      <c r="DP101" s="45"/>
      <c r="DQ101" s="45"/>
      <c r="DR101" s="45"/>
      <c r="DS101" s="45"/>
      <c r="DT101" s="45"/>
      <c r="DU101" s="45"/>
      <c r="DV101" s="45"/>
      <c r="DW101" s="45"/>
      <c r="DX101" s="45"/>
      <c r="DY101" s="45"/>
      <c r="DZ101" s="45"/>
      <c r="EA101" s="45"/>
      <c r="EB101" s="45"/>
      <c r="EC101" s="45"/>
      <c r="ED101" s="45"/>
      <c r="EE101" s="45"/>
      <c r="EF101" s="45"/>
      <c r="EG101" s="45"/>
      <c r="EH101" s="45"/>
      <c r="EI101" s="45"/>
      <c r="EJ101" s="45"/>
      <c r="EK101" s="45"/>
      <c r="EL101" s="45"/>
      <c r="EM101" s="45"/>
      <c r="EN101" s="45"/>
      <c r="EO101" s="45"/>
      <c r="EP101" s="45"/>
      <c r="EQ101" s="45"/>
      <c r="ER101" s="45"/>
      <c r="ES101" s="45"/>
      <c r="ET101" s="45"/>
      <c r="EU101" s="45"/>
      <c r="EV101" s="45"/>
      <c r="EW101" s="45"/>
      <c r="EX101" s="45"/>
      <c r="EY101" s="45"/>
    </row>
    <row r="102" spans="1:161" ht="30" customHeight="1" x14ac:dyDescent="0.25">
      <c r="A102" s="243" t="s">
        <v>208</v>
      </c>
      <c r="B102" s="243" t="s">
        <v>136</v>
      </c>
      <c r="C102" s="244" t="s">
        <v>209</v>
      </c>
      <c r="D102" s="243" t="s">
        <v>41</v>
      </c>
      <c r="E102" s="245">
        <v>800</v>
      </c>
      <c r="F102" s="246">
        <v>1.6</v>
      </c>
      <c r="G102" s="247">
        <f t="shared" si="6"/>
        <v>1280</v>
      </c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5"/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5"/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45"/>
      <c r="DH102" s="45"/>
      <c r="DI102" s="45"/>
      <c r="DJ102" s="45"/>
      <c r="DK102" s="45"/>
      <c r="DL102" s="45"/>
      <c r="DM102" s="45"/>
      <c r="DN102" s="45"/>
      <c r="DO102" s="45"/>
      <c r="DP102" s="45"/>
      <c r="DQ102" s="45"/>
      <c r="DR102" s="45"/>
      <c r="DS102" s="45"/>
      <c r="DT102" s="45"/>
      <c r="DU102" s="45"/>
      <c r="DV102" s="45"/>
      <c r="DW102" s="45"/>
      <c r="DX102" s="45"/>
      <c r="DY102" s="45"/>
      <c r="DZ102" s="45"/>
      <c r="EA102" s="45"/>
      <c r="EB102" s="45"/>
      <c r="EC102" s="45"/>
      <c r="ED102" s="45"/>
      <c r="EE102" s="45"/>
      <c r="EF102" s="45"/>
      <c r="EG102" s="45"/>
      <c r="EH102" s="45"/>
      <c r="EI102" s="45"/>
      <c r="EJ102" s="45"/>
      <c r="EK102" s="45"/>
      <c r="EL102" s="45"/>
      <c r="EM102" s="45"/>
      <c r="EN102" s="45"/>
      <c r="EO102" s="45"/>
      <c r="EP102" s="45"/>
      <c r="EQ102" s="45"/>
      <c r="ER102" s="45"/>
      <c r="ES102" s="45"/>
      <c r="ET102" s="45"/>
      <c r="EU102" s="45"/>
      <c r="EV102" s="45"/>
      <c r="EW102" s="45"/>
      <c r="EX102" s="45"/>
      <c r="EY102" s="45"/>
    </row>
    <row r="103" spans="1:161" s="45" customFormat="1" ht="30" customHeight="1" x14ac:dyDescent="0.25">
      <c r="A103" s="243" t="s">
        <v>210</v>
      </c>
      <c r="B103" s="243" t="s">
        <v>136</v>
      </c>
      <c r="C103" s="244" t="s">
        <v>211</v>
      </c>
      <c r="D103" s="243" t="s">
        <v>41</v>
      </c>
      <c r="E103" s="257">
        <v>1000</v>
      </c>
      <c r="F103" s="243">
        <v>2.1</v>
      </c>
      <c r="G103" s="247">
        <f t="shared" si="6"/>
        <v>2100</v>
      </c>
      <c r="EZ103"/>
      <c r="FA103"/>
      <c r="FB103"/>
      <c r="FC103"/>
      <c r="FD103"/>
      <c r="FE103"/>
    </row>
    <row r="104" spans="1:161" ht="30" customHeight="1" x14ac:dyDescent="0.25">
      <c r="A104" s="243" t="s">
        <v>212</v>
      </c>
      <c r="B104" s="243" t="s">
        <v>124</v>
      </c>
      <c r="C104" s="244" t="s">
        <v>213</v>
      </c>
      <c r="D104" s="243" t="s">
        <v>41</v>
      </c>
      <c r="E104" s="245">
        <v>45000</v>
      </c>
      <c r="F104" s="246">
        <v>0.5</v>
      </c>
      <c r="G104" s="247">
        <f t="shared" si="6"/>
        <v>22500</v>
      </c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5"/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5"/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45"/>
      <c r="DH104" s="45"/>
      <c r="DI104" s="45"/>
      <c r="DJ104" s="45"/>
      <c r="DK104" s="45"/>
      <c r="DL104" s="45"/>
      <c r="DM104" s="45"/>
      <c r="DN104" s="45"/>
      <c r="DO104" s="45"/>
      <c r="DP104" s="45"/>
      <c r="DQ104" s="45"/>
      <c r="DR104" s="45"/>
      <c r="DS104" s="45"/>
      <c r="DT104" s="45"/>
      <c r="DU104" s="45"/>
      <c r="DV104" s="45"/>
      <c r="DW104" s="45"/>
      <c r="DX104" s="45"/>
      <c r="DY104" s="45"/>
      <c r="DZ104" s="45"/>
      <c r="EA104" s="45"/>
      <c r="EB104" s="45"/>
      <c r="EC104" s="45"/>
      <c r="ED104" s="45"/>
      <c r="EE104" s="45"/>
      <c r="EF104" s="45"/>
      <c r="EG104" s="45"/>
      <c r="EH104" s="45"/>
      <c r="EI104" s="45"/>
      <c r="EJ104" s="45"/>
      <c r="EK104" s="45"/>
      <c r="EL104" s="45"/>
      <c r="EM104" s="45"/>
      <c r="EN104" s="45"/>
      <c r="EO104" s="45"/>
      <c r="EP104" s="45"/>
      <c r="EQ104" s="45"/>
      <c r="ER104" s="45"/>
      <c r="ES104" s="45"/>
      <c r="ET104" s="45"/>
      <c r="EU104" s="45"/>
      <c r="EV104" s="45"/>
      <c r="EW104" s="45"/>
      <c r="EX104" s="45"/>
      <c r="EY104" s="45"/>
    </row>
    <row r="105" spans="1:161" ht="30" customHeight="1" x14ac:dyDescent="0.25">
      <c r="A105" s="243" t="s">
        <v>214</v>
      </c>
      <c r="B105" s="243" t="s">
        <v>136</v>
      </c>
      <c r="C105" s="244" t="s">
        <v>215</v>
      </c>
      <c r="D105" s="243" t="s">
        <v>99</v>
      </c>
      <c r="E105" s="245">
        <v>9000</v>
      </c>
      <c r="F105" s="246">
        <v>2.2999999999999998</v>
      </c>
      <c r="G105" s="247">
        <f t="shared" si="6"/>
        <v>20700</v>
      </c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5"/>
      <c r="BJ105" s="45"/>
      <c r="BK105" s="45"/>
      <c r="BL105" s="45"/>
      <c r="BM105" s="45"/>
      <c r="BN105" s="45"/>
      <c r="BO105" s="45"/>
      <c r="BP105" s="45"/>
      <c r="BQ105" s="45"/>
      <c r="BR105" s="45"/>
      <c r="BS105" s="45"/>
      <c r="BT105" s="45"/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  <c r="CE105" s="45"/>
      <c r="CF105" s="45"/>
      <c r="CG105" s="45"/>
      <c r="CH105" s="45"/>
      <c r="CI105" s="45"/>
      <c r="CJ105" s="45"/>
      <c r="CK105" s="45"/>
      <c r="CL105" s="45"/>
      <c r="CM105" s="45"/>
      <c r="CN105" s="45"/>
      <c r="CO105" s="45"/>
      <c r="CP105" s="45"/>
      <c r="CQ105" s="45"/>
      <c r="CR105" s="45"/>
      <c r="CS105" s="45"/>
      <c r="CT105" s="45"/>
      <c r="CU105" s="45"/>
      <c r="CV105" s="45"/>
      <c r="CW105" s="45"/>
      <c r="CX105" s="45"/>
      <c r="CY105" s="45"/>
      <c r="CZ105" s="45"/>
      <c r="DA105" s="45"/>
      <c r="DB105" s="45"/>
      <c r="DC105" s="45"/>
      <c r="DD105" s="45"/>
      <c r="DE105" s="45"/>
      <c r="DF105" s="45"/>
      <c r="DG105" s="45"/>
      <c r="DH105" s="45"/>
      <c r="DI105" s="45"/>
      <c r="DJ105" s="45"/>
      <c r="DK105" s="45"/>
      <c r="DL105" s="45"/>
      <c r="DM105" s="45"/>
      <c r="DN105" s="45"/>
      <c r="DO105" s="45"/>
      <c r="DP105" s="45"/>
      <c r="DQ105" s="45"/>
      <c r="DR105" s="45"/>
      <c r="DS105" s="45"/>
      <c r="DT105" s="45"/>
      <c r="DU105" s="45"/>
      <c r="DV105" s="45"/>
      <c r="DW105" s="45"/>
      <c r="DX105" s="45"/>
      <c r="DY105" s="45"/>
      <c r="DZ105" s="45"/>
      <c r="EA105" s="45"/>
      <c r="EB105" s="45"/>
      <c r="EC105" s="45"/>
      <c r="ED105" s="45"/>
      <c r="EE105" s="45"/>
      <c r="EF105" s="45"/>
      <c r="EG105" s="45"/>
      <c r="EH105" s="45"/>
      <c r="EI105" s="45"/>
      <c r="EJ105" s="45"/>
      <c r="EK105" s="45"/>
      <c r="EL105" s="45"/>
      <c r="EM105" s="45"/>
      <c r="EN105" s="45"/>
      <c r="EO105" s="45"/>
      <c r="EP105" s="45"/>
      <c r="EQ105" s="45"/>
      <c r="ER105" s="45"/>
      <c r="ES105" s="45"/>
      <c r="ET105" s="45"/>
      <c r="EU105" s="45"/>
      <c r="EV105" s="45"/>
      <c r="EW105" s="45"/>
      <c r="EX105" s="45"/>
      <c r="EY105" s="45"/>
    </row>
    <row r="106" spans="1:161" ht="30" customHeight="1" x14ac:dyDescent="0.25">
      <c r="A106" s="243" t="s">
        <v>216</v>
      </c>
      <c r="B106" s="243" t="s">
        <v>124</v>
      </c>
      <c r="C106" s="244" t="s">
        <v>217</v>
      </c>
      <c r="D106" s="243" t="s">
        <v>66</v>
      </c>
      <c r="E106" s="245">
        <v>2200</v>
      </c>
      <c r="F106" s="246">
        <v>10.8</v>
      </c>
      <c r="G106" s="247">
        <f t="shared" si="6"/>
        <v>23760</v>
      </c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  <c r="BH106" s="45"/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45"/>
      <c r="BU106" s="45"/>
      <c r="BV106" s="45"/>
      <c r="BW106" s="45"/>
      <c r="BX106" s="45"/>
      <c r="BY106" s="45"/>
      <c r="BZ106" s="45"/>
      <c r="CA106" s="45"/>
      <c r="CB106" s="45"/>
      <c r="CC106" s="45"/>
      <c r="CD106" s="45"/>
      <c r="CE106" s="45"/>
      <c r="CF106" s="45"/>
      <c r="CG106" s="45"/>
      <c r="CH106" s="45"/>
      <c r="CI106" s="45"/>
      <c r="CJ106" s="45"/>
      <c r="CK106" s="45"/>
      <c r="CL106" s="45"/>
      <c r="CM106" s="45"/>
      <c r="CN106" s="45"/>
      <c r="CO106" s="45"/>
      <c r="CP106" s="45"/>
      <c r="CQ106" s="45"/>
      <c r="CR106" s="45"/>
      <c r="CS106" s="45"/>
      <c r="CT106" s="45"/>
      <c r="CU106" s="45"/>
      <c r="CV106" s="45"/>
      <c r="CW106" s="45"/>
      <c r="CX106" s="45"/>
      <c r="CY106" s="45"/>
      <c r="CZ106" s="45"/>
      <c r="DA106" s="45"/>
      <c r="DB106" s="45"/>
      <c r="DC106" s="45"/>
      <c r="DD106" s="45"/>
      <c r="DE106" s="45"/>
      <c r="DF106" s="45"/>
      <c r="DG106" s="45"/>
      <c r="DH106" s="45"/>
      <c r="DI106" s="45"/>
      <c r="DJ106" s="45"/>
      <c r="DK106" s="45"/>
      <c r="DL106" s="45"/>
      <c r="DM106" s="45"/>
      <c r="DN106" s="45"/>
      <c r="DO106" s="45"/>
      <c r="DP106" s="45"/>
      <c r="DQ106" s="45"/>
      <c r="DR106" s="45"/>
      <c r="DS106" s="45"/>
      <c r="DT106" s="45"/>
      <c r="DU106" s="45"/>
      <c r="DV106" s="45"/>
      <c r="DW106" s="45"/>
      <c r="DX106" s="45"/>
      <c r="DY106" s="45"/>
      <c r="DZ106" s="45"/>
      <c r="EA106" s="45"/>
      <c r="EB106" s="45"/>
      <c r="EC106" s="45"/>
      <c r="ED106" s="45"/>
      <c r="EE106" s="45"/>
      <c r="EF106" s="45"/>
      <c r="EG106" s="45"/>
      <c r="EH106" s="45"/>
      <c r="EI106" s="45"/>
      <c r="EJ106" s="45"/>
      <c r="EK106" s="45"/>
      <c r="EL106" s="45"/>
      <c r="EM106" s="45"/>
      <c r="EN106" s="45"/>
      <c r="EO106" s="45"/>
      <c r="EP106" s="45"/>
      <c r="EQ106" s="45"/>
      <c r="ER106" s="45"/>
      <c r="ES106" s="45"/>
      <c r="ET106" s="45"/>
      <c r="EU106" s="45"/>
      <c r="EV106" s="45"/>
      <c r="EW106" s="45"/>
      <c r="EX106" s="45"/>
      <c r="EY106" s="45"/>
    </row>
    <row r="107" spans="1:161" ht="30" customHeight="1" x14ac:dyDescent="0.25">
      <c r="A107" s="243" t="s">
        <v>218</v>
      </c>
      <c r="B107" s="243" t="s">
        <v>124</v>
      </c>
      <c r="C107" s="244" t="s">
        <v>219</v>
      </c>
      <c r="D107" s="243" t="s">
        <v>66</v>
      </c>
      <c r="E107" s="245">
        <v>3100</v>
      </c>
      <c r="F107" s="246">
        <v>14.4</v>
      </c>
      <c r="G107" s="247">
        <f t="shared" si="6"/>
        <v>44640</v>
      </c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5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5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5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5"/>
      <c r="EY107" s="45"/>
    </row>
    <row r="108" spans="1:161" ht="30" customHeight="1" x14ac:dyDescent="0.25">
      <c r="A108" s="243" t="s">
        <v>220</v>
      </c>
      <c r="B108" s="243" t="s">
        <v>124</v>
      </c>
      <c r="C108" s="244" t="s">
        <v>221</v>
      </c>
      <c r="D108" s="243" t="s">
        <v>28</v>
      </c>
      <c r="E108" s="245">
        <v>3</v>
      </c>
      <c r="F108" s="246">
        <v>1350</v>
      </c>
      <c r="G108" s="247">
        <f t="shared" si="6"/>
        <v>4050</v>
      </c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  <c r="BI108" s="45"/>
      <c r="BJ108" s="45"/>
      <c r="BK108" s="45"/>
      <c r="BL108" s="45"/>
      <c r="BM108" s="45"/>
      <c r="BN108" s="45"/>
      <c r="BO108" s="45"/>
      <c r="BP108" s="45"/>
      <c r="BQ108" s="45"/>
      <c r="BR108" s="45"/>
      <c r="BS108" s="45"/>
      <c r="BT108" s="45"/>
      <c r="BU108" s="45"/>
      <c r="BV108" s="45"/>
      <c r="BW108" s="45"/>
      <c r="BX108" s="45"/>
      <c r="BY108" s="45"/>
      <c r="BZ108" s="45"/>
      <c r="CA108" s="45"/>
      <c r="CB108" s="45"/>
      <c r="CC108" s="45"/>
      <c r="CD108" s="45"/>
      <c r="CE108" s="45"/>
      <c r="CF108" s="45"/>
      <c r="CG108" s="45"/>
      <c r="CH108" s="45"/>
      <c r="CI108" s="45"/>
      <c r="CJ108" s="45"/>
      <c r="CK108" s="45"/>
      <c r="CL108" s="45"/>
      <c r="CM108" s="45"/>
      <c r="CN108" s="45"/>
      <c r="CO108" s="45"/>
      <c r="CP108" s="45"/>
      <c r="CQ108" s="45"/>
      <c r="CR108" s="45"/>
      <c r="CS108" s="45"/>
      <c r="CT108" s="45"/>
      <c r="CU108" s="45"/>
      <c r="CV108" s="45"/>
      <c r="CW108" s="45"/>
      <c r="CX108" s="45"/>
      <c r="CY108" s="45"/>
      <c r="CZ108" s="45"/>
      <c r="DA108" s="45"/>
      <c r="DB108" s="45"/>
      <c r="DC108" s="45"/>
      <c r="DD108" s="45"/>
      <c r="DE108" s="45"/>
      <c r="DF108" s="45"/>
      <c r="DG108" s="45"/>
      <c r="DH108" s="45"/>
      <c r="DI108" s="45"/>
      <c r="DJ108" s="45"/>
      <c r="DK108" s="45"/>
      <c r="DL108" s="45"/>
      <c r="DM108" s="45"/>
      <c r="DN108" s="45"/>
      <c r="DO108" s="45"/>
      <c r="DP108" s="45"/>
      <c r="DQ108" s="45"/>
      <c r="DR108" s="45"/>
      <c r="DS108" s="45"/>
      <c r="DT108" s="45"/>
      <c r="DU108" s="45"/>
      <c r="DV108" s="45"/>
      <c r="DW108" s="45"/>
      <c r="DX108" s="45"/>
      <c r="DY108" s="45"/>
      <c r="DZ108" s="45"/>
      <c r="EA108" s="45"/>
      <c r="EB108" s="45"/>
      <c r="EC108" s="45"/>
      <c r="ED108" s="45"/>
      <c r="EE108" s="45"/>
      <c r="EF108" s="45"/>
      <c r="EG108" s="45"/>
      <c r="EH108" s="45"/>
      <c r="EI108" s="45"/>
      <c r="EJ108" s="45"/>
      <c r="EK108" s="45"/>
      <c r="EL108" s="45"/>
      <c r="EM108" s="45"/>
      <c r="EN108" s="45"/>
      <c r="EO108" s="45"/>
      <c r="EP108" s="45"/>
      <c r="EQ108" s="45"/>
      <c r="ER108" s="45"/>
      <c r="ES108" s="45"/>
      <c r="ET108" s="45"/>
      <c r="EU108" s="45"/>
      <c r="EV108" s="45"/>
      <c r="EW108" s="45"/>
      <c r="EX108" s="45"/>
      <c r="EY108" s="45"/>
    </row>
    <row r="109" spans="1:161" ht="30" customHeight="1" x14ac:dyDescent="0.25">
      <c r="A109" s="243" t="s">
        <v>222</v>
      </c>
      <c r="B109" s="243" t="s">
        <v>124</v>
      </c>
      <c r="C109" s="244" t="s">
        <v>223</v>
      </c>
      <c r="D109" s="243" t="s">
        <v>28</v>
      </c>
      <c r="E109" s="245">
        <v>3</v>
      </c>
      <c r="F109" s="246">
        <v>1710</v>
      </c>
      <c r="G109" s="247">
        <f t="shared" si="6"/>
        <v>5130</v>
      </c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5"/>
      <c r="BR109" s="45"/>
      <c r="BS109" s="45"/>
      <c r="BT109" s="45"/>
      <c r="BU109" s="45"/>
      <c r="BV109" s="45"/>
      <c r="BW109" s="45"/>
      <c r="BX109" s="45"/>
      <c r="BY109" s="45"/>
      <c r="BZ109" s="45"/>
      <c r="CA109" s="45"/>
      <c r="CB109" s="45"/>
      <c r="CC109" s="45"/>
      <c r="CD109" s="45"/>
      <c r="CE109" s="45"/>
      <c r="CF109" s="45"/>
      <c r="CG109" s="45"/>
      <c r="CH109" s="45"/>
      <c r="CI109" s="45"/>
      <c r="CJ109" s="45"/>
      <c r="CK109" s="45"/>
      <c r="CL109" s="45"/>
      <c r="CM109" s="45"/>
      <c r="CN109" s="45"/>
      <c r="CO109" s="45"/>
      <c r="CP109" s="45"/>
      <c r="CQ109" s="45"/>
      <c r="CR109" s="45"/>
      <c r="CS109" s="45"/>
      <c r="CT109" s="45"/>
      <c r="CU109" s="45"/>
      <c r="CV109" s="45"/>
      <c r="CW109" s="45"/>
      <c r="CX109" s="45"/>
      <c r="CY109" s="45"/>
      <c r="CZ109" s="45"/>
      <c r="DA109" s="45"/>
      <c r="DB109" s="45"/>
      <c r="DC109" s="45"/>
      <c r="DD109" s="45"/>
      <c r="DE109" s="45"/>
      <c r="DF109" s="45"/>
      <c r="DG109" s="45"/>
      <c r="DH109" s="45"/>
      <c r="DI109" s="45"/>
      <c r="DJ109" s="45"/>
      <c r="DK109" s="45"/>
      <c r="DL109" s="45"/>
      <c r="DM109" s="45"/>
      <c r="DN109" s="45"/>
      <c r="DO109" s="45"/>
      <c r="DP109" s="45"/>
      <c r="DQ109" s="45"/>
      <c r="DR109" s="45"/>
      <c r="DS109" s="45"/>
      <c r="DT109" s="45"/>
      <c r="DU109" s="45"/>
      <c r="DV109" s="45"/>
      <c r="DW109" s="45"/>
      <c r="DX109" s="45"/>
      <c r="DY109" s="45"/>
      <c r="DZ109" s="45"/>
      <c r="EA109" s="45"/>
      <c r="EB109" s="45"/>
      <c r="EC109" s="45"/>
      <c r="ED109" s="45"/>
      <c r="EE109" s="45"/>
      <c r="EF109" s="45"/>
      <c r="EG109" s="45"/>
      <c r="EH109" s="45"/>
      <c r="EI109" s="45"/>
      <c r="EJ109" s="45"/>
      <c r="EK109" s="45"/>
      <c r="EL109" s="45"/>
      <c r="EM109" s="45"/>
      <c r="EN109" s="45"/>
      <c r="EO109" s="45"/>
      <c r="EP109" s="45"/>
      <c r="EQ109" s="45"/>
      <c r="ER109" s="45"/>
      <c r="ES109" s="45"/>
      <c r="ET109" s="45"/>
      <c r="EU109" s="45"/>
      <c r="EV109" s="45"/>
      <c r="EW109" s="45"/>
      <c r="EX109" s="45"/>
      <c r="EY109" s="45"/>
    </row>
    <row r="110" spans="1:161" ht="30" customHeight="1" x14ac:dyDescent="0.25">
      <c r="A110" s="243" t="s">
        <v>224</v>
      </c>
      <c r="B110" s="243" t="s">
        <v>136</v>
      </c>
      <c r="C110" s="244" t="s">
        <v>225</v>
      </c>
      <c r="D110" s="243" t="s">
        <v>99</v>
      </c>
      <c r="E110" s="245">
        <v>2500</v>
      </c>
      <c r="F110" s="246">
        <v>8.1</v>
      </c>
      <c r="G110" s="247">
        <f t="shared" si="6"/>
        <v>20250</v>
      </c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5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5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5"/>
      <c r="EJ110" s="45"/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5"/>
      <c r="EY110" s="45"/>
    </row>
    <row r="111" spans="1:161" ht="30" customHeight="1" x14ac:dyDescent="0.25">
      <c r="A111" s="243" t="s">
        <v>226</v>
      </c>
      <c r="B111" s="243" t="s">
        <v>136</v>
      </c>
      <c r="C111" s="244" t="s">
        <v>227</v>
      </c>
      <c r="D111" s="243" t="s">
        <v>99</v>
      </c>
      <c r="E111" s="245">
        <v>2500</v>
      </c>
      <c r="F111" s="246">
        <v>27.3</v>
      </c>
      <c r="G111" s="247">
        <f t="shared" si="6"/>
        <v>68250</v>
      </c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5"/>
      <c r="BQ111" s="45"/>
      <c r="BR111" s="45"/>
      <c r="BS111" s="45"/>
      <c r="BT111" s="45"/>
      <c r="BU111" s="45"/>
      <c r="BV111" s="45"/>
      <c r="BW111" s="45"/>
      <c r="BX111" s="45"/>
      <c r="BY111" s="45"/>
      <c r="BZ111" s="45"/>
      <c r="CA111" s="45"/>
      <c r="CB111" s="45"/>
      <c r="CC111" s="45"/>
      <c r="CD111" s="45"/>
      <c r="CE111" s="45"/>
      <c r="CF111" s="45"/>
      <c r="CG111" s="45"/>
      <c r="CH111" s="45"/>
      <c r="CI111" s="45"/>
      <c r="CJ111" s="45"/>
      <c r="CK111" s="45"/>
      <c r="CL111" s="45"/>
      <c r="CM111" s="45"/>
      <c r="CN111" s="45"/>
      <c r="CO111" s="45"/>
      <c r="CP111" s="45"/>
      <c r="CQ111" s="45"/>
      <c r="CR111" s="45"/>
      <c r="CS111" s="45"/>
      <c r="CT111" s="45"/>
      <c r="CU111" s="45"/>
      <c r="CV111" s="45"/>
      <c r="CW111" s="45"/>
      <c r="CX111" s="45"/>
      <c r="CY111" s="45"/>
      <c r="CZ111" s="45"/>
      <c r="DA111" s="45"/>
      <c r="DB111" s="45"/>
      <c r="DC111" s="45"/>
      <c r="DD111" s="45"/>
      <c r="DE111" s="45"/>
      <c r="DF111" s="45"/>
      <c r="DG111" s="45"/>
      <c r="DH111" s="45"/>
      <c r="DI111" s="45"/>
      <c r="DJ111" s="45"/>
      <c r="DK111" s="45"/>
      <c r="DL111" s="45"/>
      <c r="DM111" s="45"/>
      <c r="DN111" s="45"/>
      <c r="DO111" s="45"/>
      <c r="DP111" s="45"/>
      <c r="DQ111" s="45"/>
      <c r="DR111" s="45"/>
      <c r="DS111" s="45"/>
      <c r="DT111" s="45"/>
      <c r="DU111" s="45"/>
      <c r="DV111" s="45"/>
      <c r="DW111" s="45"/>
      <c r="DX111" s="45"/>
      <c r="DY111" s="45"/>
      <c r="DZ111" s="45"/>
      <c r="EA111" s="45"/>
      <c r="EB111" s="45"/>
      <c r="EC111" s="45"/>
      <c r="ED111" s="45"/>
      <c r="EE111" s="45"/>
      <c r="EF111" s="45"/>
      <c r="EG111" s="45"/>
      <c r="EH111" s="45"/>
      <c r="EI111" s="45"/>
      <c r="EJ111" s="45"/>
      <c r="EK111" s="45"/>
      <c r="EL111" s="45"/>
      <c r="EM111" s="45"/>
      <c r="EN111" s="45"/>
      <c r="EO111" s="45"/>
      <c r="EP111" s="45"/>
      <c r="EQ111" s="45"/>
      <c r="ER111" s="45"/>
      <c r="ES111" s="45"/>
      <c r="ET111" s="45"/>
      <c r="EU111" s="45"/>
      <c r="EV111" s="45"/>
      <c r="EW111" s="45"/>
      <c r="EX111" s="45"/>
      <c r="EY111" s="45"/>
    </row>
    <row r="112" spans="1:161" ht="30" customHeight="1" x14ac:dyDescent="0.25">
      <c r="A112" s="243" t="s">
        <v>228</v>
      </c>
      <c r="B112" s="243" t="s">
        <v>136</v>
      </c>
      <c r="C112" s="244" t="s">
        <v>229</v>
      </c>
      <c r="D112" s="243" t="s">
        <v>99</v>
      </c>
      <c r="E112" s="245">
        <v>40000</v>
      </c>
      <c r="F112" s="246">
        <v>0.6</v>
      </c>
      <c r="G112" s="247">
        <f t="shared" si="6"/>
        <v>24000</v>
      </c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5"/>
      <c r="BI112" s="45"/>
      <c r="BJ112" s="45"/>
      <c r="BK112" s="45"/>
      <c r="BL112" s="45"/>
      <c r="BM112" s="45"/>
      <c r="BN112" s="45"/>
      <c r="BO112" s="45"/>
      <c r="BP112" s="45"/>
      <c r="BQ112" s="45"/>
      <c r="BR112" s="45"/>
      <c r="BS112" s="45"/>
      <c r="BT112" s="45"/>
      <c r="BU112" s="45"/>
      <c r="BV112" s="45"/>
      <c r="BW112" s="45"/>
      <c r="BX112" s="45"/>
      <c r="BY112" s="45"/>
      <c r="BZ112" s="45"/>
      <c r="CA112" s="45"/>
      <c r="CB112" s="45"/>
      <c r="CC112" s="45"/>
      <c r="CD112" s="45"/>
      <c r="CE112" s="45"/>
      <c r="CF112" s="45"/>
      <c r="CG112" s="45"/>
      <c r="CH112" s="45"/>
      <c r="CI112" s="45"/>
      <c r="CJ112" s="45"/>
      <c r="CK112" s="45"/>
      <c r="CL112" s="45"/>
      <c r="CM112" s="45"/>
      <c r="CN112" s="45"/>
      <c r="CO112" s="45"/>
      <c r="CP112" s="45"/>
      <c r="CQ112" s="45"/>
      <c r="CR112" s="45"/>
      <c r="CS112" s="45"/>
      <c r="CT112" s="45"/>
      <c r="CU112" s="45"/>
      <c r="CV112" s="45"/>
      <c r="CW112" s="45"/>
      <c r="CX112" s="45"/>
      <c r="CY112" s="45"/>
      <c r="CZ112" s="45"/>
      <c r="DA112" s="45"/>
      <c r="DB112" s="45"/>
      <c r="DC112" s="45"/>
      <c r="DD112" s="45"/>
      <c r="DE112" s="45"/>
      <c r="DF112" s="45"/>
      <c r="DG112" s="45"/>
      <c r="DH112" s="45"/>
      <c r="DI112" s="45"/>
      <c r="DJ112" s="45"/>
      <c r="DK112" s="45"/>
      <c r="DL112" s="45"/>
      <c r="DM112" s="45"/>
      <c r="DN112" s="45"/>
      <c r="DO112" s="45"/>
      <c r="DP112" s="45"/>
      <c r="DQ112" s="45"/>
      <c r="DR112" s="45"/>
      <c r="DS112" s="45"/>
      <c r="DT112" s="45"/>
      <c r="DU112" s="45"/>
      <c r="DV112" s="45"/>
      <c r="DW112" s="45"/>
      <c r="DX112" s="45"/>
      <c r="DY112" s="45"/>
      <c r="DZ112" s="45"/>
      <c r="EA112" s="45"/>
      <c r="EB112" s="45"/>
      <c r="EC112" s="45"/>
      <c r="ED112" s="45"/>
      <c r="EE112" s="45"/>
      <c r="EF112" s="45"/>
      <c r="EG112" s="45"/>
      <c r="EH112" s="45"/>
      <c r="EI112" s="45"/>
      <c r="EJ112" s="45"/>
      <c r="EK112" s="45"/>
      <c r="EL112" s="45"/>
      <c r="EM112" s="45"/>
      <c r="EN112" s="45"/>
      <c r="EO112" s="45"/>
      <c r="EP112" s="45"/>
      <c r="EQ112" s="45"/>
      <c r="ER112" s="45"/>
      <c r="ES112" s="45"/>
      <c r="ET112" s="45"/>
      <c r="EU112" s="45"/>
      <c r="EV112" s="45"/>
      <c r="EW112" s="45"/>
      <c r="EX112" s="45"/>
      <c r="EY112" s="45"/>
    </row>
    <row r="113" spans="1:155" ht="30" customHeight="1" x14ac:dyDescent="0.25">
      <c r="A113" s="243" t="s">
        <v>230</v>
      </c>
      <c r="B113" s="243" t="s">
        <v>136</v>
      </c>
      <c r="C113" s="249" t="s">
        <v>231</v>
      </c>
      <c r="D113" s="250" t="s">
        <v>41</v>
      </c>
      <c r="E113" s="265">
        <v>500</v>
      </c>
      <c r="F113" s="251">
        <v>140</v>
      </c>
      <c r="G113" s="247">
        <f t="shared" si="6"/>
        <v>70000</v>
      </c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5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5"/>
      <c r="EJ113" s="45"/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5"/>
      <c r="EY113" s="45"/>
    </row>
    <row r="114" spans="1:155" ht="30" customHeight="1" x14ac:dyDescent="0.25">
      <c r="A114" s="243" t="s">
        <v>232</v>
      </c>
      <c r="B114" s="243" t="s">
        <v>136</v>
      </c>
      <c r="C114" s="249" t="s">
        <v>233</v>
      </c>
      <c r="D114" s="250" t="s">
        <v>41</v>
      </c>
      <c r="E114" s="265">
        <v>2400</v>
      </c>
      <c r="F114" s="251">
        <v>16.899999999999999</v>
      </c>
      <c r="G114" s="247">
        <f t="shared" si="6"/>
        <v>40560</v>
      </c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45"/>
      <c r="BO114" s="45"/>
      <c r="BP114" s="45"/>
      <c r="BQ114" s="45"/>
      <c r="BR114" s="45"/>
      <c r="BS114" s="45"/>
      <c r="BT114" s="45"/>
      <c r="BU114" s="45"/>
      <c r="BV114" s="45"/>
      <c r="BW114" s="45"/>
      <c r="BX114" s="45"/>
      <c r="BY114" s="45"/>
      <c r="BZ114" s="45"/>
      <c r="CA114" s="45"/>
      <c r="CB114" s="45"/>
      <c r="CC114" s="45"/>
      <c r="CD114" s="45"/>
      <c r="CE114" s="45"/>
      <c r="CF114" s="45"/>
      <c r="CG114" s="45"/>
      <c r="CH114" s="45"/>
      <c r="CI114" s="45"/>
      <c r="CJ114" s="45"/>
      <c r="CK114" s="45"/>
      <c r="CL114" s="45"/>
      <c r="CM114" s="45"/>
      <c r="CN114" s="45"/>
      <c r="CO114" s="45"/>
      <c r="CP114" s="45"/>
      <c r="CQ114" s="45"/>
      <c r="CR114" s="45"/>
      <c r="CS114" s="45"/>
      <c r="CT114" s="45"/>
      <c r="CU114" s="45"/>
      <c r="CV114" s="45"/>
      <c r="CW114" s="45"/>
      <c r="CX114" s="45"/>
      <c r="CY114" s="45"/>
      <c r="CZ114" s="45"/>
      <c r="DA114" s="45"/>
      <c r="DB114" s="45"/>
      <c r="DC114" s="45"/>
      <c r="DD114" s="45"/>
      <c r="DE114" s="45"/>
      <c r="DF114" s="45"/>
      <c r="DG114" s="45"/>
      <c r="DH114" s="45"/>
      <c r="DI114" s="45"/>
      <c r="DJ114" s="45"/>
      <c r="DK114" s="45"/>
      <c r="DL114" s="45"/>
      <c r="DM114" s="45"/>
      <c r="DN114" s="45"/>
      <c r="DO114" s="45"/>
      <c r="DP114" s="45"/>
      <c r="DQ114" s="45"/>
      <c r="DR114" s="45"/>
      <c r="DS114" s="45"/>
      <c r="DT114" s="45"/>
      <c r="DU114" s="45"/>
      <c r="DV114" s="45"/>
      <c r="DW114" s="45"/>
      <c r="DX114" s="45"/>
      <c r="DY114" s="45"/>
      <c r="DZ114" s="45"/>
      <c r="EA114" s="45"/>
      <c r="EB114" s="45"/>
      <c r="EC114" s="45"/>
      <c r="ED114" s="45"/>
      <c r="EE114" s="45"/>
      <c r="EF114" s="45"/>
      <c r="EG114" s="45"/>
      <c r="EH114" s="45"/>
      <c r="EI114" s="45"/>
      <c r="EJ114" s="45"/>
      <c r="EK114" s="45"/>
      <c r="EL114" s="45"/>
      <c r="EM114" s="45"/>
      <c r="EN114" s="45"/>
      <c r="EO114" s="45"/>
      <c r="EP114" s="45"/>
      <c r="EQ114" s="45"/>
      <c r="ER114" s="45"/>
      <c r="ES114" s="45"/>
      <c r="ET114" s="45"/>
      <c r="EU114" s="45"/>
      <c r="EV114" s="45"/>
      <c r="EW114" s="45"/>
      <c r="EX114" s="45"/>
      <c r="EY114" s="45"/>
    </row>
    <row r="115" spans="1:155" ht="30" customHeight="1" x14ac:dyDescent="0.25">
      <c r="A115" s="243" t="s">
        <v>234</v>
      </c>
      <c r="B115" s="243"/>
      <c r="C115" s="267" t="s">
        <v>235</v>
      </c>
      <c r="D115" s="250"/>
      <c r="E115" s="265"/>
      <c r="F115" s="251"/>
      <c r="G115" s="247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  <c r="BI115" s="45"/>
      <c r="BJ115" s="45"/>
      <c r="BK115" s="45"/>
      <c r="BL115" s="45"/>
      <c r="BM115" s="45"/>
      <c r="BN115" s="45"/>
      <c r="BO115" s="45"/>
      <c r="BP115" s="45"/>
      <c r="BQ115" s="45"/>
      <c r="BR115" s="45"/>
      <c r="BS115" s="45"/>
      <c r="BT115" s="45"/>
      <c r="BU115" s="45"/>
      <c r="BV115" s="45"/>
      <c r="BW115" s="45"/>
      <c r="BX115" s="45"/>
      <c r="BY115" s="45"/>
      <c r="BZ115" s="45"/>
      <c r="CA115" s="45"/>
      <c r="CB115" s="45"/>
      <c r="CC115" s="45"/>
      <c r="CD115" s="45"/>
      <c r="CE115" s="45"/>
      <c r="CF115" s="45"/>
      <c r="CG115" s="45"/>
      <c r="CH115" s="45"/>
      <c r="CI115" s="45"/>
      <c r="CJ115" s="45"/>
      <c r="CK115" s="45"/>
      <c r="CL115" s="45"/>
      <c r="CM115" s="45"/>
      <c r="CN115" s="45"/>
      <c r="CO115" s="45"/>
      <c r="CP115" s="45"/>
      <c r="CQ115" s="45"/>
      <c r="CR115" s="45"/>
      <c r="CS115" s="45"/>
      <c r="CT115" s="45"/>
      <c r="CU115" s="45"/>
      <c r="CV115" s="45"/>
      <c r="CW115" s="45"/>
      <c r="CX115" s="45"/>
      <c r="CY115" s="45"/>
      <c r="CZ115" s="45"/>
      <c r="DA115" s="45"/>
      <c r="DB115" s="45"/>
      <c r="DC115" s="45"/>
      <c r="DD115" s="45"/>
      <c r="DE115" s="45"/>
      <c r="DF115" s="45"/>
      <c r="DG115" s="45"/>
      <c r="DH115" s="45"/>
      <c r="DI115" s="45"/>
      <c r="DJ115" s="45"/>
      <c r="DK115" s="45"/>
      <c r="DL115" s="45"/>
      <c r="DM115" s="45"/>
      <c r="DN115" s="45"/>
      <c r="DO115" s="45"/>
      <c r="DP115" s="45"/>
      <c r="DQ115" s="45"/>
      <c r="DR115" s="45"/>
      <c r="DS115" s="45"/>
      <c r="DT115" s="45"/>
      <c r="DU115" s="45"/>
      <c r="DV115" s="45"/>
      <c r="DW115" s="45"/>
      <c r="DX115" s="45"/>
      <c r="DY115" s="45"/>
      <c r="DZ115" s="45"/>
      <c r="EA115" s="45"/>
      <c r="EB115" s="45"/>
      <c r="EC115" s="45"/>
      <c r="ED115" s="45"/>
      <c r="EE115" s="45"/>
      <c r="EF115" s="45"/>
      <c r="EG115" s="45"/>
      <c r="EH115" s="45"/>
      <c r="EI115" s="45"/>
      <c r="EJ115" s="45"/>
      <c r="EK115" s="45"/>
      <c r="EL115" s="45"/>
      <c r="EM115" s="45"/>
      <c r="EN115" s="45"/>
      <c r="EO115" s="45"/>
      <c r="EP115" s="45"/>
      <c r="EQ115" s="45"/>
      <c r="ER115" s="45"/>
      <c r="ES115" s="45"/>
      <c r="ET115" s="45"/>
      <c r="EU115" s="45"/>
      <c r="EV115" s="45"/>
      <c r="EW115" s="45"/>
      <c r="EX115" s="45"/>
      <c r="EY115" s="45"/>
    </row>
    <row r="116" spans="1:155" ht="30" customHeight="1" x14ac:dyDescent="0.25">
      <c r="A116" s="243" t="s">
        <v>236</v>
      </c>
      <c r="B116" s="243" t="s">
        <v>124</v>
      </c>
      <c r="C116" s="244" t="s">
        <v>237</v>
      </c>
      <c r="D116" s="250" t="s">
        <v>238</v>
      </c>
      <c r="E116" s="265">
        <v>50</v>
      </c>
      <c r="F116" s="251">
        <v>162</v>
      </c>
      <c r="G116" s="247">
        <f t="shared" ref="G116:G122" si="7">E116*F116</f>
        <v>8100</v>
      </c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5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5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5"/>
      <c r="EJ116" s="45"/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5"/>
      <c r="EY116" s="45"/>
    </row>
    <row r="117" spans="1:155" ht="30" customHeight="1" x14ac:dyDescent="0.25">
      <c r="A117" s="243" t="s">
        <v>239</v>
      </c>
      <c r="B117" s="243" t="s">
        <v>124</v>
      </c>
      <c r="C117" s="244" t="s">
        <v>240</v>
      </c>
      <c r="D117" s="250" t="s">
        <v>238</v>
      </c>
      <c r="E117" s="265">
        <v>50</v>
      </c>
      <c r="F117" s="251">
        <v>171</v>
      </c>
      <c r="G117" s="247">
        <f t="shared" si="7"/>
        <v>8550</v>
      </c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45"/>
      <c r="BO117" s="45"/>
      <c r="BP117" s="45"/>
      <c r="BQ117" s="45"/>
      <c r="BR117" s="45"/>
      <c r="BS117" s="45"/>
      <c r="BT117" s="45"/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5"/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5"/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45"/>
      <c r="DH117" s="45"/>
      <c r="DI117" s="45"/>
      <c r="DJ117" s="45"/>
      <c r="DK117" s="45"/>
      <c r="DL117" s="45"/>
      <c r="DM117" s="45"/>
      <c r="DN117" s="45"/>
      <c r="DO117" s="45"/>
      <c r="DP117" s="45"/>
      <c r="DQ117" s="45"/>
      <c r="DR117" s="45"/>
      <c r="DS117" s="45"/>
      <c r="DT117" s="45"/>
      <c r="DU117" s="45"/>
      <c r="DV117" s="45"/>
      <c r="DW117" s="45"/>
      <c r="DX117" s="45"/>
      <c r="DY117" s="45"/>
      <c r="DZ117" s="45"/>
      <c r="EA117" s="45"/>
      <c r="EB117" s="45"/>
      <c r="EC117" s="45"/>
      <c r="ED117" s="45"/>
      <c r="EE117" s="45"/>
      <c r="EF117" s="45"/>
      <c r="EG117" s="45"/>
      <c r="EH117" s="45"/>
      <c r="EI117" s="45"/>
      <c r="EJ117" s="45"/>
      <c r="EK117" s="45"/>
      <c r="EL117" s="45"/>
      <c r="EM117" s="45"/>
      <c r="EN117" s="45"/>
      <c r="EO117" s="45"/>
      <c r="EP117" s="45"/>
      <c r="EQ117" s="45"/>
      <c r="ER117" s="45"/>
      <c r="ES117" s="45"/>
      <c r="ET117" s="45"/>
      <c r="EU117" s="45"/>
      <c r="EV117" s="45"/>
      <c r="EW117" s="45"/>
      <c r="EX117" s="45"/>
      <c r="EY117" s="45"/>
    </row>
    <row r="118" spans="1:155" ht="30" customHeight="1" x14ac:dyDescent="0.25">
      <c r="A118" s="243" t="s">
        <v>241</v>
      </c>
      <c r="B118" s="243" t="s">
        <v>124</v>
      </c>
      <c r="C118" s="244" t="s">
        <v>242</v>
      </c>
      <c r="D118" s="250" t="s">
        <v>238</v>
      </c>
      <c r="E118" s="265">
        <v>50</v>
      </c>
      <c r="F118" s="251">
        <v>171</v>
      </c>
      <c r="G118" s="247">
        <f t="shared" si="7"/>
        <v>8550</v>
      </c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  <c r="BH118" s="45"/>
      <c r="BI118" s="45"/>
      <c r="BJ118" s="45"/>
      <c r="BK118" s="45"/>
      <c r="BL118" s="45"/>
      <c r="BM118" s="45"/>
      <c r="BN118" s="45"/>
      <c r="BO118" s="45"/>
      <c r="BP118" s="45"/>
      <c r="BQ118" s="45"/>
      <c r="BR118" s="45"/>
      <c r="BS118" s="45"/>
      <c r="BT118" s="45"/>
      <c r="BU118" s="45"/>
      <c r="BV118" s="45"/>
      <c r="BW118" s="45"/>
      <c r="BX118" s="45"/>
      <c r="BY118" s="45"/>
      <c r="BZ118" s="45"/>
      <c r="CA118" s="45"/>
      <c r="CB118" s="45"/>
      <c r="CC118" s="45"/>
      <c r="CD118" s="45"/>
      <c r="CE118" s="45"/>
      <c r="CF118" s="45"/>
      <c r="CG118" s="45"/>
      <c r="CH118" s="45"/>
      <c r="CI118" s="45"/>
      <c r="CJ118" s="45"/>
      <c r="CK118" s="45"/>
      <c r="CL118" s="45"/>
      <c r="CM118" s="45"/>
      <c r="CN118" s="45"/>
      <c r="CO118" s="45"/>
      <c r="CP118" s="45"/>
      <c r="CQ118" s="45"/>
      <c r="CR118" s="45"/>
      <c r="CS118" s="45"/>
      <c r="CT118" s="45"/>
      <c r="CU118" s="45"/>
      <c r="CV118" s="45"/>
      <c r="CW118" s="45"/>
      <c r="CX118" s="45"/>
      <c r="CY118" s="45"/>
      <c r="CZ118" s="45"/>
      <c r="DA118" s="45"/>
      <c r="DB118" s="45"/>
      <c r="DC118" s="45"/>
      <c r="DD118" s="45"/>
      <c r="DE118" s="45"/>
      <c r="DF118" s="45"/>
      <c r="DG118" s="45"/>
      <c r="DH118" s="45"/>
      <c r="DI118" s="45"/>
      <c r="DJ118" s="45"/>
      <c r="DK118" s="45"/>
      <c r="DL118" s="45"/>
      <c r="DM118" s="45"/>
      <c r="DN118" s="45"/>
      <c r="DO118" s="45"/>
      <c r="DP118" s="45"/>
      <c r="DQ118" s="45"/>
      <c r="DR118" s="45"/>
      <c r="DS118" s="45"/>
      <c r="DT118" s="45"/>
      <c r="DU118" s="45"/>
      <c r="DV118" s="45"/>
      <c r="DW118" s="45"/>
      <c r="DX118" s="45"/>
      <c r="DY118" s="45"/>
      <c r="DZ118" s="45"/>
      <c r="EA118" s="45"/>
      <c r="EB118" s="45"/>
      <c r="EC118" s="45"/>
      <c r="ED118" s="45"/>
      <c r="EE118" s="45"/>
      <c r="EF118" s="45"/>
      <c r="EG118" s="45"/>
      <c r="EH118" s="45"/>
      <c r="EI118" s="45"/>
      <c r="EJ118" s="45"/>
      <c r="EK118" s="45"/>
      <c r="EL118" s="45"/>
      <c r="EM118" s="45"/>
      <c r="EN118" s="45"/>
      <c r="EO118" s="45"/>
      <c r="EP118" s="45"/>
      <c r="EQ118" s="45"/>
      <c r="ER118" s="45"/>
      <c r="ES118" s="45"/>
      <c r="ET118" s="45"/>
      <c r="EU118" s="45"/>
      <c r="EV118" s="45"/>
      <c r="EW118" s="45"/>
      <c r="EX118" s="45"/>
      <c r="EY118" s="45"/>
    </row>
    <row r="119" spans="1:155" ht="30" customHeight="1" x14ac:dyDescent="0.25">
      <c r="A119" s="243" t="s">
        <v>243</v>
      </c>
      <c r="B119" s="243" t="s">
        <v>124</v>
      </c>
      <c r="C119" s="244" t="s">
        <v>427</v>
      </c>
      <c r="D119" s="250" t="s">
        <v>238</v>
      </c>
      <c r="E119" s="265">
        <v>50</v>
      </c>
      <c r="F119" s="251">
        <v>162</v>
      </c>
      <c r="G119" s="247">
        <f t="shared" si="7"/>
        <v>8100</v>
      </c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5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5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5"/>
      <c r="EJ119" s="45"/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5"/>
      <c r="EY119" s="45"/>
    </row>
    <row r="120" spans="1:155" ht="30" customHeight="1" x14ac:dyDescent="0.25">
      <c r="A120" s="243" t="s">
        <v>245</v>
      </c>
      <c r="B120" s="243" t="s">
        <v>124</v>
      </c>
      <c r="C120" s="244" t="s">
        <v>246</v>
      </c>
      <c r="D120" s="250" t="s">
        <v>238</v>
      </c>
      <c r="E120" s="265">
        <v>300</v>
      </c>
      <c r="F120" s="251">
        <v>3.4</v>
      </c>
      <c r="G120" s="247">
        <f t="shared" si="7"/>
        <v>1020</v>
      </c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5"/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5"/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45"/>
      <c r="DH120" s="45"/>
      <c r="DI120" s="45"/>
      <c r="DJ120" s="45"/>
      <c r="DK120" s="45"/>
      <c r="DL120" s="45"/>
      <c r="DM120" s="45"/>
      <c r="DN120" s="45"/>
      <c r="DO120" s="45"/>
      <c r="DP120" s="45"/>
      <c r="DQ120" s="45"/>
      <c r="DR120" s="45"/>
      <c r="DS120" s="45"/>
      <c r="DT120" s="45"/>
      <c r="DU120" s="45"/>
      <c r="DV120" s="45"/>
      <c r="DW120" s="45"/>
      <c r="DX120" s="45"/>
      <c r="DY120" s="45"/>
      <c r="DZ120" s="45"/>
      <c r="EA120" s="45"/>
      <c r="EB120" s="45"/>
      <c r="EC120" s="45"/>
      <c r="ED120" s="45"/>
      <c r="EE120" s="45"/>
      <c r="EF120" s="45"/>
      <c r="EG120" s="45"/>
      <c r="EH120" s="45"/>
      <c r="EI120" s="45"/>
      <c r="EJ120" s="45"/>
      <c r="EK120" s="45"/>
      <c r="EL120" s="45"/>
      <c r="EM120" s="45"/>
      <c r="EN120" s="45"/>
      <c r="EO120" s="45"/>
      <c r="EP120" s="45"/>
      <c r="EQ120" s="45"/>
      <c r="ER120" s="45"/>
      <c r="ES120" s="45"/>
      <c r="ET120" s="45"/>
      <c r="EU120" s="45"/>
      <c r="EV120" s="45"/>
      <c r="EW120" s="45"/>
      <c r="EX120" s="45"/>
      <c r="EY120" s="45"/>
    </row>
    <row r="121" spans="1:155" ht="30" customHeight="1" x14ac:dyDescent="0.25">
      <c r="A121" s="243" t="s">
        <v>247</v>
      </c>
      <c r="B121" s="243" t="s">
        <v>124</v>
      </c>
      <c r="C121" s="249" t="s">
        <v>248</v>
      </c>
      <c r="D121" s="250" t="s">
        <v>238</v>
      </c>
      <c r="E121" s="265">
        <v>300</v>
      </c>
      <c r="F121" s="251">
        <v>4.2</v>
      </c>
      <c r="G121" s="266">
        <f t="shared" si="7"/>
        <v>1260</v>
      </c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  <c r="BH121" s="45"/>
      <c r="BI121" s="45"/>
      <c r="BJ121" s="45"/>
      <c r="BK121" s="45"/>
      <c r="BL121" s="45"/>
      <c r="BM121" s="45"/>
      <c r="BN121" s="45"/>
      <c r="BO121" s="45"/>
      <c r="BP121" s="45"/>
      <c r="BQ121" s="45"/>
      <c r="BR121" s="45"/>
      <c r="BS121" s="45"/>
      <c r="BT121" s="45"/>
      <c r="BU121" s="45"/>
      <c r="BV121" s="45"/>
      <c r="BW121" s="45"/>
      <c r="BX121" s="45"/>
      <c r="BY121" s="45"/>
      <c r="BZ121" s="45"/>
      <c r="CA121" s="45"/>
      <c r="CB121" s="45"/>
      <c r="CC121" s="45"/>
      <c r="CD121" s="45"/>
      <c r="CE121" s="45"/>
      <c r="CF121" s="45"/>
      <c r="CG121" s="45"/>
      <c r="CH121" s="45"/>
      <c r="CI121" s="45"/>
      <c r="CJ121" s="45"/>
      <c r="CK121" s="45"/>
      <c r="CL121" s="45"/>
      <c r="CM121" s="45"/>
      <c r="CN121" s="45"/>
      <c r="CO121" s="45"/>
      <c r="CP121" s="45"/>
      <c r="CQ121" s="45"/>
      <c r="CR121" s="45"/>
      <c r="CS121" s="45"/>
      <c r="CT121" s="45"/>
      <c r="CU121" s="45"/>
      <c r="CV121" s="45"/>
      <c r="CW121" s="45"/>
      <c r="CX121" s="45"/>
      <c r="CY121" s="45"/>
      <c r="CZ121" s="45"/>
      <c r="DA121" s="45"/>
      <c r="DB121" s="45"/>
      <c r="DC121" s="45"/>
      <c r="DD121" s="45"/>
      <c r="DE121" s="45"/>
      <c r="DF121" s="45"/>
      <c r="DG121" s="45"/>
      <c r="DH121" s="45"/>
      <c r="DI121" s="45"/>
      <c r="DJ121" s="45"/>
      <c r="DK121" s="45"/>
      <c r="DL121" s="45"/>
      <c r="DM121" s="45"/>
      <c r="DN121" s="45"/>
      <c r="DO121" s="45"/>
      <c r="DP121" s="45"/>
      <c r="DQ121" s="45"/>
      <c r="DR121" s="45"/>
      <c r="DS121" s="45"/>
      <c r="DT121" s="45"/>
      <c r="DU121" s="45"/>
      <c r="DV121" s="45"/>
      <c r="DW121" s="45"/>
      <c r="DX121" s="45"/>
      <c r="DY121" s="45"/>
      <c r="DZ121" s="45"/>
      <c r="EA121" s="45"/>
      <c r="EB121" s="45"/>
      <c r="EC121" s="45"/>
      <c r="ED121" s="45"/>
      <c r="EE121" s="45"/>
      <c r="EF121" s="45"/>
      <c r="EG121" s="45"/>
      <c r="EH121" s="45"/>
      <c r="EI121" s="45"/>
      <c r="EJ121" s="45"/>
      <c r="EK121" s="45"/>
      <c r="EL121" s="45"/>
      <c r="EM121" s="45"/>
      <c r="EN121" s="45"/>
      <c r="EO121" s="45"/>
      <c r="EP121" s="45"/>
      <c r="EQ121" s="45"/>
      <c r="ER121" s="45"/>
      <c r="ES121" s="45"/>
      <c r="ET121" s="45"/>
      <c r="EU121" s="45"/>
      <c r="EV121" s="45"/>
      <c r="EW121" s="45"/>
      <c r="EX121" s="45"/>
      <c r="EY121" s="45"/>
    </row>
    <row r="122" spans="1:155" ht="30" customHeight="1" x14ac:dyDescent="0.25">
      <c r="A122" s="231" t="s">
        <v>249</v>
      </c>
      <c r="B122" s="231" t="s">
        <v>124</v>
      </c>
      <c r="C122" s="218" t="s">
        <v>250</v>
      </c>
      <c r="D122" s="219" t="s">
        <v>41</v>
      </c>
      <c r="E122" s="220">
        <v>2700</v>
      </c>
      <c r="F122" s="232">
        <v>4.0999999999999996</v>
      </c>
      <c r="G122" s="230">
        <f t="shared" si="7"/>
        <v>11069.999999999998</v>
      </c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5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5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5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5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5"/>
      <c r="EY122" s="45"/>
    </row>
    <row r="123" spans="1:155" ht="30" customHeight="1" x14ac:dyDescent="0.25">
      <c r="A123" s="216"/>
      <c r="B123" s="216"/>
      <c r="C123" s="233" t="s">
        <v>428</v>
      </c>
      <c r="D123" s="234"/>
      <c r="E123" s="235"/>
      <c r="F123" s="236"/>
      <c r="G123" s="237">
        <f>SUM(G64:G122)</f>
        <v>2843920</v>
      </c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  <c r="BU123" s="45"/>
      <c r="BV123" s="45"/>
      <c r="BW123" s="45"/>
      <c r="BX123" s="45"/>
      <c r="BY123" s="45"/>
      <c r="BZ123" s="45"/>
      <c r="CA123" s="45"/>
      <c r="CB123" s="45"/>
      <c r="CC123" s="45"/>
      <c r="CD123" s="45"/>
      <c r="CE123" s="45"/>
      <c r="CF123" s="45"/>
      <c r="CG123" s="45"/>
      <c r="CH123" s="45"/>
      <c r="CI123" s="45"/>
      <c r="CJ123" s="45"/>
      <c r="CK123" s="45"/>
      <c r="CL123" s="45"/>
      <c r="CM123" s="45"/>
      <c r="CN123" s="45"/>
      <c r="CO123" s="45"/>
      <c r="CP123" s="45"/>
      <c r="CQ123" s="45"/>
      <c r="CR123" s="45"/>
      <c r="CS123" s="45"/>
      <c r="CT123" s="45"/>
      <c r="CU123" s="45"/>
      <c r="CV123" s="45"/>
      <c r="CW123" s="45"/>
      <c r="CX123" s="45"/>
      <c r="CY123" s="45"/>
      <c r="CZ123" s="45"/>
      <c r="DA123" s="45"/>
      <c r="DB123" s="45"/>
      <c r="DC123" s="45"/>
      <c r="DD123" s="45"/>
      <c r="DE123" s="45"/>
      <c r="DF123" s="45"/>
      <c r="DG123" s="45"/>
      <c r="DH123" s="45"/>
      <c r="DI123" s="45"/>
      <c r="DJ123" s="45"/>
      <c r="DK123" s="45"/>
      <c r="DL123" s="45"/>
      <c r="DM123" s="45"/>
      <c r="DN123" s="45"/>
      <c r="DO123" s="45"/>
      <c r="DP123" s="45"/>
      <c r="DQ123" s="45"/>
      <c r="DR123" s="45"/>
      <c r="DS123" s="45"/>
      <c r="DT123" s="45"/>
      <c r="DU123" s="45"/>
      <c r="DV123" s="45"/>
      <c r="DW123" s="45"/>
      <c r="DX123" s="45"/>
      <c r="DY123" s="45"/>
      <c r="DZ123" s="45"/>
      <c r="EA123" s="45"/>
      <c r="EB123" s="45"/>
      <c r="EC123" s="45"/>
      <c r="ED123" s="45"/>
      <c r="EE123" s="45"/>
      <c r="EF123" s="45"/>
      <c r="EG123" s="45"/>
      <c r="EH123" s="45"/>
      <c r="EI123" s="45"/>
      <c r="EJ123" s="45"/>
      <c r="EK123" s="45"/>
      <c r="EL123" s="45"/>
      <c r="EM123" s="45"/>
      <c r="EN123" s="45"/>
      <c r="EO123" s="45"/>
      <c r="EP123" s="45"/>
      <c r="EQ123" s="45"/>
      <c r="ER123" s="45"/>
      <c r="ES123" s="45"/>
      <c r="ET123" s="45"/>
      <c r="EU123" s="45"/>
      <c r="EV123" s="45"/>
      <c r="EW123" s="45"/>
      <c r="EX123" s="45"/>
      <c r="EY123" s="45"/>
    </row>
    <row r="124" spans="1:155" ht="5.0999999999999996" customHeight="1" x14ac:dyDescent="0.25">
      <c r="A124" s="243"/>
      <c r="B124" s="243"/>
      <c r="C124" s="54"/>
      <c r="D124" s="55"/>
      <c r="E124" s="56"/>
      <c r="F124" s="50"/>
      <c r="G124" s="67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45"/>
      <c r="BE124" s="45"/>
      <c r="BF124" s="45"/>
      <c r="BG124" s="45"/>
      <c r="BH124" s="45"/>
      <c r="BI124" s="45"/>
      <c r="BJ124" s="45"/>
      <c r="BK124" s="45"/>
      <c r="BL124" s="45"/>
      <c r="BM124" s="45"/>
      <c r="BN124" s="45"/>
      <c r="BO124" s="45"/>
      <c r="BP124" s="45"/>
      <c r="BQ124" s="45"/>
      <c r="BR124" s="45"/>
      <c r="BS124" s="45"/>
      <c r="BT124" s="45"/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5"/>
      <c r="CG124" s="45"/>
      <c r="CH124" s="45"/>
      <c r="CI124" s="45"/>
      <c r="CJ124" s="45"/>
      <c r="CK124" s="45"/>
      <c r="CL124" s="45"/>
      <c r="CM124" s="45"/>
      <c r="CN124" s="45"/>
      <c r="CO124" s="45"/>
      <c r="CP124" s="45"/>
      <c r="CQ124" s="45"/>
      <c r="CR124" s="45"/>
      <c r="CS124" s="45"/>
      <c r="CT124" s="45"/>
      <c r="CU124" s="45"/>
      <c r="CV124" s="45"/>
      <c r="CW124" s="45"/>
      <c r="CX124" s="45"/>
      <c r="CY124" s="45"/>
      <c r="CZ124" s="45"/>
      <c r="DA124" s="45"/>
      <c r="DB124" s="45"/>
      <c r="DC124" s="45"/>
      <c r="DD124" s="45"/>
      <c r="DE124" s="45"/>
      <c r="DF124" s="45"/>
      <c r="DG124" s="45"/>
      <c r="DH124" s="45"/>
      <c r="DI124" s="45"/>
      <c r="DJ124" s="45"/>
      <c r="DK124" s="45"/>
      <c r="DL124" s="45"/>
      <c r="DM124" s="45"/>
      <c r="DN124" s="45"/>
      <c r="DO124" s="45"/>
      <c r="DP124" s="45"/>
      <c r="DQ124" s="45"/>
      <c r="DR124" s="45"/>
      <c r="DS124" s="45"/>
      <c r="DT124" s="45"/>
      <c r="DU124" s="45"/>
      <c r="DV124" s="45"/>
      <c r="DW124" s="45"/>
      <c r="DX124" s="45"/>
      <c r="DY124" s="45"/>
      <c r="DZ124" s="45"/>
      <c r="EA124" s="45"/>
      <c r="EB124" s="45"/>
      <c r="EC124" s="45"/>
      <c r="ED124" s="45"/>
      <c r="EE124" s="45"/>
      <c r="EF124" s="45"/>
      <c r="EG124" s="45"/>
      <c r="EH124" s="45"/>
      <c r="EI124" s="45"/>
      <c r="EJ124" s="45"/>
      <c r="EK124" s="45"/>
      <c r="EL124" s="45"/>
      <c r="EM124" s="45"/>
      <c r="EN124" s="45"/>
      <c r="EO124" s="45"/>
      <c r="EP124" s="45"/>
      <c r="EQ124" s="45"/>
      <c r="ER124" s="45"/>
      <c r="ES124" s="45"/>
      <c r="ET124" s="45"/>
      <c r="EU124" s="45"/>
      <c r="EV124" s="45"/>
      <c r="EW124" s="45"/>
      <c r="EX124" s="45"/>
      <c r="EY124" s="45"/>
    </row>
    <row r="125" spans="1:155" ht="30" customHeight="1" x14ac:dyDescent="0.25">
      <c r="A125" s="252"/>
      <c r="B125" s="252"/>
      <c r="C125" s="262" t="s">
        <v>251</v>
      </c>
      <c r="D125" s="252"/>
      <c r="E125" s="254"/>
      <c r="F125" s="242"/>
      <c r="G125" s="25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5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5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5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5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5"/>
      <c r="EY125" s="45"/>
    </row>
    <row r="126" spans="1:155" ht="30" customHeight="1" x14ac:dyDescent="0.25">
      <c r="A126" s="243" t="s">
        <v>252</v>
      </c>
      <c r="B126" s="243"/>
      <c r="C126" s="263" t="s">
        <v>253</v>
      </c>
      <c r="D126" s="243"/>
      <c r="E126" s="245"/>
      <c r="F126" s="246"/>
      <c r="G126" s="268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  <c r="BI126" s="45"/>
      <c r="BJ126" s="45"/>
      <c r="BK126" s="45"/>
      <c r="BL126" s="45"/>
      <c r="BM126" s="45"/>
      <c r="BN126" s="45"/>
      <c r="BO126" s="45"/>
      <c r="BP126" s="45"/>
      <c r="BQ126" s="45"/>
      <c r="BR126" s="45"/>
      <c r="BS126" s="45"/>
      <c r="BT126" s="45"/>
      <c r="BU126" s="45"/>
      <c r="BV126" s="45"/>
      <c r="BW126" s="45"/>
      <c r="BX126" s="45"/>
      <c r="BY126" s="45"/>
      <c r="BZ126" s="45"/>
      <c r="CA126" s="45"/>
      <c r="CB126" s="45"/>
      <c r="CC126" s="45"/>
      <c r="CD126" s="45"/>
      <c r="CE126" s="45"/>
      <c r="CF126" s="45"/>
      <c r="CG126" s="45"/>
      <c r="CH126" s="45"/>
      <c r="CI126" s="45"/>
      <c r="CJ126" s="45"/>
      <c r="CK126" s="45"/>
      <c r="CL126" s="45"/>
      <c r="CM126" s="45"/>
      <c r="CN126" s="45"/>
      <c r="CO126" s="45"/>
      <c r="CP126" s="45"/>
      <c r="CQ126" s="45"/>
      <c r="CR126" s="45"/>
      <c r="CS126" s="45"/>
      <c r="CT126" s="45"/>
      <c r="CU126" s="45"/>
      <c r="CV126" s="45"/>
      <c r="CW126" s="45"/>
      <c r="CX126" s="45"/>
      <c r="CY126" s="45"/>
      <c r="CZ126" s="45"/>
      <c r="DA126" s="45"/>
      <c r="DB126" s="45"/>
      <c r="DC126" s="45"/>
      <c r="DD126" s="45"/>
      <c r="DE126" s="45"/>
      <c r="DF126" s="45"/>
      <c r="DG126" s="45"/>
      <c r="DH126" s="45"/>
      <c r="DI126" s="45"/>
      <c r="DJ126" s="45"/>
      <c r="DK126" s="45"/>
      <c r="DL126" s="45"/>
      <c r="DM126" s="45"/>
      <c r="DN126" s="45"/>
      <c r="DO126" s="45"/>
      <c r="DP126" s="45"/>
      <c r="DQ126" s="45"/>
      <c r="DR126" s="45"/>
      <c r="DS126" s="45"/>
      <c r="DT126" s="45"/>
      <c r="DU126" s="45"/>
      <c r="DV126" s="45"/>
      <c r="DW126" s="45"/>
      <c r="DX126" s="45"/>
      <c r="DY126" s="45"/>
      <c r="DZ126" s="45"/>
      <c r="EA126" s="45"/>
      <c r="EB126" s="45"/>
      <c r="EC126" s="45"/>
      <c r="ED126" s="45"/>
      <c r="EE126" s="45"/>
      <c r="EF126" s="45"/>
      <c r="EG126" s="45"/>
      <c r="EH126" s="45"/>
      <c r="EI126" s="45"/>
      <c r="EJ126" s="45"/>
      <c r="EK126" s="45"/>
      <c r="EL126" s="45"/>
      <c r="EM126" s="45"/>
      <c r="EN126" s="45"/>
      <c r="EO126" s="45"/>
      <c r="EP126" s="45"/>
      <c r="EQ126" s="45"/>
      <c r="ER126" s="45"/>
      <c r="ES126" s="45"/>
      <c r="ET126" s="45"/>
      <c r="EU126" s="45"/>
      <c r="EV126" s="45"/>
      <c r="EW126" s="45"/>
      <c r="EX126" s="45"/>
      <c r="EY126" s="45"/>
    </row>
    <row r="127" spans="1:155" ht="30" customHeight="1" x14ac:dyDescent="0.25">
      <c r="A127" s="243" t="s">
        <v>254</v>
      </c>
      <c r="B127" s="243" t="s">
        <v>255</v>
      </c>
      <c r="C127" s="244" t="s">
        <v>256</v>
      </c>
      <c r="D127" s="243" t="s">
        <v>66</v>
      </c>
      <c r="E127" s="245">
        <v>2500</v>
      </c>
      <c r="F127" s="246">
        <v>7.2</v>
      </c>
      <c r="G127" s="247">
        <f>E127*F127</f>
        <v>18000</v>
      </c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  <c r="CE127" s="45"/>
      <c r="CF127" s="45"/>
      <c r="CG127" s="45"/>
      <c r="CH127" s="45"/>
      <c r="CI127" s="45"/>
      <c r="CJ127" s="45"/>
      <c r="CK127" s="45"/>
      <c r="CL127" s="45"/>
      <c r="CM127" s="45"/>
      <c r="CN127" s="45"/>
      <c r="CO127" s="45"/>
      <c r="CP127" s="45"/>
      <c r="CQ127" s="45"/>
      <c r="CR127" s="45"/>
      <c r="CS127" s="45"/>
      <c r="CT127" s="45"/>
      <c r="CU127" s="45"/>
      <c r="CV127" s="45"/>
      <c r="CW127" s="45"/>
      <c r="CX127" s="45"/>
      <c r="CY127" s="45"/>
      <c r="CZ127" s="45"/>
      <c r="DA127" s="45"/>
      <c r="DB127" s="45"/>
      <c r="DC127" s="45"/>
      <c r="DD127" s="45"/>
      <c r="DE127" s="45"/>
      <c r="DF127" s="45"/>
      <c r="DG127" s="45"/>
      <c r="DH127" s="45"/>
      <c r="DI127" s="45"/>
      <c r="DJ127" s="45"/>
      <c r="DK127" s="45"/>
      <c r="DL127" s="45"/>
      <c r="DM127" s="45"/>
      <c r="DN127" s="45"/>
      <c r="DO127" s="45"/>
      <c r="DP127" s="45"/>
      <c r="DQ127" s="45"/>
      <c r="DR127" s="45"/>
      <c r="DS127" s="45"/>
      <c r="DT127" s="45"/>
      <c r="DU127" s="45"/>
      <c r="DV127" s="45"/>
      <c r="DW127" s="45"/>
      <c r="DX127" s="45"/>
      <c r="DY127" s="45"/>
      <c r="DZ127" s="45"/>
      <c r="EA127" s="45"/>
      <c r="EB127" s="45"/>
      <c r="EC127" s="45"/>
      <c r="ED127" s="45"/>
      <c r="EE127" s="45"/>
      <c r="EF127" s="45"/>
      <c r="EG127" s="45"/>
      <c r="EH127" s="45"/>
      <c r="EI127" s="45"/>
      <c r="EJ127" s="45"/>
      <c r="EK127" s="45"/>
      <c r="EL127" s="45"/>
      <c r="EM127" s="45"/>
      <c r="EN127" s="45"/>
      <c r="EO127" s="45"/>
      <c r="EP127" s="45"/>
      <c r="EQ127" s="45"/>
      <c r="ER127" s="45"/>
      <c r="ES127" s="45"/>
      <c r="ET127" s="45"/>
      <c r="EU127" s="45"/>
      <c r="EV127" s="45"/>
      <c r="EW127" s="45"/>
      <c r="EX127" s="45"/>
      <c r="EY127" s="45"/>
    </row>
    <row r="128" spans="1:155" ht="30" customHeight="1" x14ac:dyDescent="0.25">
      <c r="A128" s="243" t="s">
        <v>257</v>
      </c>
      <c r="B128" s="243" t="s">
        <v>255</v>
      </c>
      <c r="C128" s="244" t="s">
        <v>258</v>
      </c>
      <c r="D128" s="243" t="s">
        <v>66</v>
      </c>
      <c r="E128" s="245">
        <v>1100</v>
      </c>
      <c r="F128" s="246">
        <v>50</v>
      </c>
      <c r="G128" s="247">
        <f>E128*F128</f>
        <v>55000</v>
      </c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5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5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5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5"/>
      <c r="EY128" s="45"/>
    </row>
    <row r="129" spans="1:155" ht="30" customHeight="1" x14ac:dyDescent="0.25">
      <c r="A129" s="243" t="s">
        <v>259</v>
      </c>
      <c r="B129" s="243"/>
      <c r="C129" s="263" t="s">
        <v>260</v>
      </c>
      <c r="D129" s="243"/>
      <c r="E129" s="245"/>
      <c r="F129" s="246"/>
      <c r="G129" s="247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  <c r="BI129" s="45"/>
      <c r="BJ129" s="45"/>
      <c r="BK129" s="45"/>
      <c r="BL129" s="45"/>
      <c r="BM129" s="45"/>
      <c r="BN129" s="45"/>
      <c r="BO129" s="45"/>
      <c r="BP129" s="45"/>
      <c r="BQ129" s="45"/>
      <c r="BR129" s="45"/>
      <c r="BS129" s="45"/>
      <c r="BT129" s="45"/>
      <c r="BU129" s="45"/>
      <c r="BV129" s="45"/>
      <c r="BW129" s="45"/>
      <c r="BX129" s="45"/>
      <c r="BY129" s="45"/>
      <c r="BZ129" s="45"/>
      <c r="CA129" s="45"/>
      <c r="CB129" s="45"/>
      <c r="CC129" s="45"/>
      <c r="CD129" s="45"/>
      <c r="CE129" s="45"/>
      <c r="CF129" s="45"/>
      <c r="CG129" s="45"/>
      <c r="CH129" s="45"/>
      <c r="CI129" s="45"/>
      <c r="CJ129" s="45"/>
      <c r="CK129" s="45"/>
      <c r="CL129" s="45"/>
      <c r="CM129" s="45"/>
      <c r="CN129" s="45"/>
      <c r="CO129" s="45"/>
      <c r="CP129" s="45"/>
      <c r="CQ129" s="45"/>
      <c r="CR129" s="45"/>
      <c r="CS129" s="45"/>
      <c r="CT129" s="45"/>
      <c r="CU129" s="45"/>
      <c r="CV129" s="45"/>
      <c r="CW129" s="45"/>
      <c r="CX129" s="45"/>
      <c r="CY129" s="45"/>
      <c r="CZ129" s="45"/>
      <c r="DA129" s="45"/>
      <c r="DB129" s="45"/>
      <c r="DC129" s="45"/>
      <c r="DD129" s="45"/>
      <c r="DE129" s="45"/>
      <c r="DF129" s="45"/>
      <c r="DG129" s="45"/>
      <c r="DH129" s="45"/>
      <c r="DI129" s="45"/>
      <c r="DJ129" s="45"/>
      <c r="DK129" s="45"/>
      <c r="DL129" s="45"/>
      <c r="DM129" s="45"/>
      <c r="DN129" s="45"/>
      <c r="DO129" s="45"/>
      <c r="DP129" s="45"/>
      <c r="DQ129" s="45"/>
      <c r="DR129" s="45"/>
      <c r="DS129" s="45"/>
      <c r="DT129" s="45"/>
      <c r="DU129" s="45"/>
      <c r="DV129" s="45"/>
      <c r="DW129" s="45"/>
      <c r="DX129" s="45"/>
      <c r="DY129" s="45"/>
      <c r="DZ129" s="45"/>
      <c r="EA129" s="45"/>
      <c r="EB129" s="45"/>
      <c r="EC129" s="45"/>
      <c r="ED129" s="45"/>
      <c r="EE129" s="45"/>
      <c r="EF129" s="45"/>
      <c r="EG129" s="45"/>
      <c r="EH129" s="45"/>
      <c r="EI129" s="45"/>
      <c r="EJ129" s="45"/>
      <c r="EK129" s="45"/>
      <c r="EL129" s="45"/>
      <c r="EM129" s="45"/>
      <c r="EN129" s="45"/>
      <c r="EO129" s="45"/>
      <c r="EP129" s="45"/>
      <c r="EQ129" s="45"/>
      <c r="ER129" s="45"/>
      <c r="ES129" s="45"/>
      <c r="ET129" s="45"/>
      <c r="EU129" s="45"/>
      <c r="EV129" s="45"/>
      <c r="EW129" s="45"/>
      <c r="EX129" s="45"/>
      <c r="EY129" s="45"/>
    </row>
    <row r="130" spans="1:155" ht="30" customHeight="1" x14ac:dyDescent="0.25">
      <c r="A130" s="243" t="s">
        <v>261</v>
      </c>
      <c r="B130" s="243" t="s">
        <v>255</v>
      </c>
      <c r="C130" s="244" t="s">
        <v>262</v>
      </c>
      <c r="D130" s="243" t="s">
        <v>66</v>
      </c>
      <c r="E130" s="245">
        <v>370</v>
      </c>
      <c r="F130" s="246">
        <v>5.9</v>
      </c>
      <c r="G130" s="247">
        <f>E130*F130</f>
        <v>2183</v>
      </c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  <c r="BH130" s="45"/>
      <c r="BI130" s="45"/>
      <c r="BJ130" s="45"/>
      <c r="BK130" s="45"/>
      <c r="BL130" s="45"/>
      <c r="BM130" s="45"/>
      <c r="BN130" s="45"/>
      <c r="BO130" s="45"/>
      <c r="BP130" s="45"/>
      <c r="BQ130" s="45"/>
      <c r="BR130" s="45"/>
      <c r="BS130" s="45"/>
      <c r="BT130" s="45"/>
      <c r="BU130" s="45"/>
      <c r="BV130" s="45"/>
      <c r="BW130" s="45"/>
      <c r="BX130" s="45"/>
      <c r="BY130" s="45"/>
      <c r="BZ130" s="45"/>
      <c r="CA130" s="45"/>
      <c r="CB130" s="45"/>
      <c r="CC130" s="45"/>
      <c r="CD130" s="45"/>
      <c r="CE130" s="45"/>
      <c r="CF130" s="45"/>
      <c r="CG130" s="45"/>
      <c r="CH130" s="45"/>
      <c r="CI130" s="45"/>
      <c r="CJ130" s="45"/>
      <c r="CK130" s="45"/>
      <c r="CL130" s="45"/>
      <c r="CM130" s="45"/>
      <c r="CN130" s="45"/>
      <c r="CO130" s="45"/>
      <c r="CP130" s="45"/>
      <c r="CQ130" s="45"/>
      <c r="CR130" s="45"/>
      <c r="CS130" s="45"/>
      <c r="CT130" s="45"/>
      <c r="CU130" s="45"/>
      <c r="CV130" s="45"/>
      <c r="CW130" s="45"/>
      <c r="CX130" s="45"/>
      <c r="CY130" s="45"/>
      <c r="CZ130" s="45"/>
      <c r="DA130" s="45"/>
      <c r="DB130" s="45"/>
      <c r="DC130" s="45"/>
      <c r="DD130" s="45"/>
      <c r="DE130" s="45"/>
      <c r="DF130" s="45"/>
      <c r="DG130" s="45"/>
      <c r="DH130" s="45"/>
      <c r="DI130" s="45"/>
      <c r="DJ130" s="45"/>
      <c r="DK130" s="45"/>
      <c r="DL130" s="45"/>
      <c r="DM130" s="45"/>
      <c r="DN130" s="45"/>
      <c r="DO130" s="45"/>
      <c r="DP130" s="45"/>
      <c r="DQ130" s="45"/>
      <c r="DR130" s="45"/>
      <c r="DS130" s="45"/>
      <c r="DT130" s="45"/>
      <c r="DU130" s="45"/>
      <c r="DV130" s="45"/>
      <c r="DW130" s="45"/>
      <c r="DX130" s="45"/>
      <c r="DY130" s="45"/>
      <c r="DZ130" s="45"/>
      <c r="EA130" s="45"/>
      <c r="EB130" s="45"/>
      <c r="EC130" s="45"/>
      <c r="ED130" s="45"/>
      <c r="EE130" s="45"/>
      <c r="EF130" s="45"/>
      <c r="EG130" s="45"/>
      <c r="EH130" s="45"/>
      <c r="EI130" s="45"/>
      <c r="EJ130" s="45"/>
      <c r="EK130" s="45"/>
      <c r="EL130" s="45"/>
      <c r="EM130" s="45"/>
      <c r="EN130" s="45"/>
      <c r="EO130" s="45"/>
      <c r="EP130" s="45"/>
      <c r="EQ130" s="45"/>
      <c r="ER130" s="45"/>
      <c r="ES130" s="45"/>
      <c r="ET130" s="45"/>
      <c r="EU130" s="45"/>
      <c r="EV130" s="45"/>
      <c r="EW130" s="45"/>
      <c r="EX130" s="45"/>
      <c r="EY130" s="45"/>
    </row>
    <row r="131" spans="1:155" ht="30" customHeight="1" x14ac:dyDescent="0.25">
      <c r="A131" s="243" t="s">
        <v>263</v>
      </c>
      <c r="B131" s="243" t="s">
        <v>255</v>
      </c>
      <c r="C131" s="244" t="s">
        <v>264</v>
      </c>
      <c r="D131" s="243" t="s">
        <v>66</v>
      </c>
      <c r="E131" s="245">
        <v>160</v>
      </c>
      <c r="F131" s="246">
        <v>5</v>
      </c>
      <c r="G131" s="247">
        <f>E131*F131</f>
        <v>800</v>
      </c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5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5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5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5"/>
      <c r="EY131" s="45"/>
    </row>
    <row r="132" spans="1:155" ht="30" customHeight="1" x14ac:dyDescent="0.25">
      <c r="A132" s="243" t="s">
        <v>265</v>
      </c>
      <c r="B132" s="243"/>
      <c r="C132" s="263" t="s">
        <v>266</v>
      </c>
      <c r="D132" s="243"/>
      <c r="E132" s="245"/>
      <c r="F132" s="246"/>
      <c r="G132" s="247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45"/>
      <c r="BI132" s="45"/>
      <c r="BJ132" s="45"/>
      <c r="BK132" s="45"/>
      <c r="BL132" s="45"/>
      <c r="BM132" s="45"/>
      <c r="BN132" s="45"/>
      <c r="BO132" s="45"/>
      <c r="BP132" s="45"/>
      <c r="BQ132" s="45"/>
      <c r="BR132" s="45"/>
      <c r="BS132" s="45"/>
      <c r="BT132" s="45"/>
      <c r="BU132" s="45"/>
      <c r="BV132" s="45"/>
      <c r="BW132" s="45"/>
      <c r="BX132" s="45"/>
      <c r="BY132" s="45"/>
      <c r="BZ132" s="45"/>
      <c r="CA132" s="45"/>
      <c r="CB132" s="45"/>
      <c r="CC132" s="45"/>
      <c r="CD132" s="45"/>
      <c r="CE132" s="45"/>
      <c r="CF132" s="45"/>
      <c r="CG132" s="45"/>
      <c r="CH132" s="45"/>
      <c r="CI132" s="45"/>
      <c r="CJ132" s="45"/>
      <c r="CK132" s="45"/>
      <c r="CL132" s="45"/>
      <c r="CM132" s="45"/>
      <c r="CN132" s="45"/>
      <c r="CO132" s="45"/>
      <c r="CP132" s="45"/>
      <c r="CQ132" s="45"/>
      <c r="CR132" s="45"/>
      <c r="CS132" s="45"/>
      <c r="CT132" s="45"/>
      <c r="CU132" s="45"/>
      <c r="CV132" s="45"/>
      <c r="CW132" s="45"/>
      <c r="CX132" s="45"/>
      <c r="CY132" s="45"/>
      <c r="CZ132" s="45"/>
      <c r="DA132" s="45"/>
      <c r="DB132" s="45"/>
      <c r="DC132" s="45"/>
      <c r="DD132" s="45"/>
      <c r="DE132" s="45"/>
      <c r="DF132" s="45"/>
      <c r="DG132" s="45"/>
      <c r="DH132" s="45"/>
      <c r="DI132" s="45"/>
      <c r="DJ132" s="45"/>
      <c r="DK132" s="45"/>
      <c r="DL132" s="45"/>
      <c r="DM132" s="45"/>
      <c r="DN132" s="45"/>
      <c r="DO132" s="45"/>
      <c r="DP132" s="45"/>
      <c r="DQ132" s="45"/>
      <c r="DR132" s="45"/>
      <c r="DS132" s="45"/>
      <c r="DT132" s="45"/>
      <c r="DU132" s="45"/>
      <c r="DV132" s="45"/>
      <c r="DW132" s="45"/>
      <c r="DX132" s="45"/>
      <c r="DY132" s="45"/>
      <c r="DZ132" s="45"/>
      <c r="EA132" s="45"/>
      <c r="EB132" s="45"/>
      <c r="EC132" s="45"/>
      <c r="ED132" s="45"/>
      <c r="EE132" s="45"/>
      <c r="EF132" s="45"/>
      <c r="EG132" s="45"/>
      <c r="EH132" s="45"/>
      <c r="EI132" s="45"/>
      <c r="EJ132" s="45"/>
      <c r="EK132" s="45"/>
      <c r="EL132" s="45"/>
      <c r="EM132" s="45"/>
      <c r="EN132" s="45"/>
      <c r="EO132" s="45"/>
      <c r="EP132" s="45"/>
      <c r="EQ132" s="45"/>
      <c r="ER132" s="45"/>
      <c r="ES132" s="45"/>
      <c r="ET132" s="45"/>
      <c r="EU132" s="45"/>
      <c r="EV132" s="45"/>
      <c r="EW132" s="45"/>
      <c r="EX132" s="45"/>
      <c r="EY132" s="45"/>
    </row>
    <row r="133" spans="1:155" ht="30" customHeight="1" x14ac:dyDescent="0.25">
      <c r="A133" s="243" t="s">
        <v>267</v>
      </c>
      <c r="B133" s="243" t="s">
        <v>255</v>
      </c>
      <c r="C133" s="244" t="s">
        <v>268</v>
      </c>
      <c r="D133" s="243" t="s">
        <v>66</v>
      </c>
      <c r="E133" s="245">
        <v>1400</v>
      </c>
      <c r="F133" s="246">
        <v>92</v>
      </c>
      <c r="G133" s="247">
        <f t="shared" ref="G133:G140" si="8">E133*F133</f>
        <v>128800</v>
      </c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  <c r="BI133" s="45"/>
      <c r="BJ133" s="45"/>
      <c r="BK133" s="45"/>
      <c r="BL133" s="45"/>
      <c r="BM133" s="45"/>
      <c r="BN133" s="45"/>
      <c r="BO133" s="45"/>
      <c r="BP133" s="45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  <c r="CE133" s="45"/>
      <c r="CF133" s="45"/>
      <c r="CG133" s="45"/>
      <c r="CH133" s="45"/>
      <c r="CI133" s="45"/>
      <c r="CJ133" s="45"/>
      <c r="CK133" s="45"/>
      <c r="CL133" s="45"/>
      <c r="CM133" s="45"/>
      <c r="CN133" s="45"/>
      <c r="CO133" s="45"/>
      <c r="CP133" s="45"/>
      <c r="CQ133" s="45"/>
      <c r="CR133" s="45"/>
      <c r="CS133" s="45"/>
      <c r="CT133" s="45"/>
      <c r="CU133" s="45"/>
      <c r="CV133" s="45"/>
      <c r="CW133" s="45"/>
      <c r="CX133" s="45"/>
      <c r="CY133" s="45"/>
      <c r="CZ133" s="45"/>
      <c r="DA133" s="45"/>
      <c r="DB133" s="45"/>
      <c r="DC133" s="45"/>
      <c r="DD133" s="45"/>
      <c r="DE133" s="45"/>
      <c r="DF133" s="45"/>
      <c r="DG133" s="45"/>
      <c r="DH133" s="45"/>
      <c r="DI133" s="45"/>
      <c r="DJ133" s="45"/>
      <c r="DK133" s="45"/>
      <c r="DL133" s="45"/>
      <c r="DM133" s="45"/>
      <c r="DN133" s="45"/>
      <c r="DO133" s="45"/>
      <c r="DP133" s="45"/>
      <c r="DQ133" s="45"/>
      <c r="DR133" s="45"/>
      <c r="DS133" s="45"/>
      <c r="DT133" s="45"/>
      <c r="DU133" s="45"/>
      <c r="DV133" s="45"/>
      <c r="DW133" s="45"/>
      <c r="DX133" s="45"/>
      <c r="DY133" s="45"/>
      <c r="DZ133" s="45"/>
      <c r="EA133" s="45"/>
      <c r="EB133" s="45"/>
      <c r="EC133" s="45"/>
      <c r="ED133" s="45"/>
      <c r="EE133" s="45"/>
      <c r="EF133" s="45"/>
      <c r="EG133" s="45"/>
      <c r="EH133" s="45"/>
      <c r="EI133" s="45"/>
      <c r="EJ133" s="45"/>
      <c r="EK133" s="45"/>
      <c r="EL133" s="45"/>
      <c r="EM133" s="45"/>
      <c r="EN133" s="45"/>
      <c r="EO133" s="45"/>
      <c r="EP133" s="45"/>
      <c r="EQ133" s="45"/>
      <c r="ER133" s="45"/>
      <c r="ES133" s="45"/>
      <c r="ET133" s="45"/>
      <c r="EU133" s="45"/>
      <c r="EV133" s="45"/>
      <c r="EW133" s="45"/>
      <c r="EX133" s="45"/>
      <c r="EY133" s="45"/>
    </row>
    <row r="134" spans="1:155" ht="30" customHeight="1" x14ac:dyDescent="0.25">
      <c r="A134" s="243" t="s">
        <v>269</v>
      </c>
      <c r="B134" s="243" t="s">
        <v>255</v>
      </c>
      <c r="C134" s="244" t="s">
        <v>270</v>
      </c>
      <c r="D134" s="243" t="s">
        <v>66</v>
      </c>
      <c r="E134" s="245">
        <v>700</v>
      </c>
      <c r="F134" s="246">
        <v>110</v>
      </c>
      <c r="G134" s="247">
        <f t="shared" si="8"/>
        <v>77000</v>
      </c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5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5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5"/>
      <c r="EY134" s="45"/>
    </row>
    <row r="135" spans="1:155" ht="30" customHeight="1" x14ac:dyDescent="0.25">
      <c r="A135" s="243" t="s">
        <v>271</v>
      </c>
      <c r="B135" s="243" t="s">
        <v>255</v>
      </c>
      <c r="C135" s="244" t="s">
        <v>272</v>
      </c>
      <c r="D135" s="243" t="s">
        <v>66</v>
      </c>
      <c r="E135" s="245">
        <v>640</v>
      </c>
      <c r="F135" s="246">
        <v>122</v>
      </c>
      <c r="G135" s="247">
        <f t="shared" si="8"/>
        <v>78080</v>
      </c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  <c r="BO135" s="45"/>
      <c r="BP135" s="45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  <c r="CE135" s="45"/>
      <c r="CF135" s="45"/>
      <c r="CG135" s="45"/>
      <c r="CH135" s="45"/>
      <c r="CI135" s="45"/>
      <c r="CJ135" s="45"/>
      <c r="CK135" s="45"/>
      <c r="CL135" s="45"/>
      <c r="CM135" s="45"/>
      <c r="CN135" s="45"/>
      <c r="CO135" s="45"/>
      <c r="CP135" s="45"/>
      <c r="CQ135" s="45"/>
      <c r="CR135" s="45"/>
      <c r="CS135" s="45"/>
      <c r="CT135" s="45"/>
      <c r="CU135" s="45"/>
      <c r="CV135" s="45"/>
      <c r="CW135" s="45"/>
      <c r="CX135" s="45"/>
      <c r="CY135" s="45"/>
      <c r="CZ135" s="45"/>
      <c r="DA135" s="45"/>
      <c r="DB135" s="45"/>
      <c r="DC135" s="45"/>
      <c r="DD135" s="45"/>
      <c r="DE135" s="45"/>
      <c r="DF135" s="45"/>
      <c r="DG135" s="45"/>
      <c r="DH135" s="45"/>
      <c r="DI135" s="45"/>
      <c r="DJ135" s="45"/>
      <c r="DK135" s="45"/>
      <c r="DL135" s="45"/>
      <c r="DM135" s="45"/>
      <c r="DN135" s="45"/>
      <c r="DO135" s="45"/>
      <c r="DP135" s="45"/>
      <c r="DQ135" s="45"/>
      <c r="DR135" s="45"/>
      <c r="DS135" s="45"/>
      <c r="DT135" s="45"/>
      <c r="DU135" s="45"/>
      <c r="DV135" s="45"/>
      <c r="DW135" s="45"/>
      <c r="DX135" s="45"/>
      <c r="DY135" s="45"/>
      <c r="DZ135" s="45"/>
      <c r="EA135" s="45"/>
      <c r="EB135" s="45"/>
      <c r="EC135" s="45"/>
      <c r="ED135" s="45"/>
      <c r="EE135" s="45"/>
      <c r="EF135" s="45"/>
      <c r="EG135" s="45"/>
      <c r="EH135" s="45"/>
      <c r="EI135" s="45"/>
      <c r="EJ135" s="45"/>
      <c r="EK135" s="45"/>
      <c r="EL135" s="45"/>
      <c r="EM135" s="45"/>
      <c r="EN135" s="45"/>
      <c r="EO135" s="45"/>
      <c r="EP135" s="45"/>
      <c r="EQ135" s="45"/>
      <c r="ER135" s="45"/>
      <c r="ES135" s="45"/>
      <c r="ET135" s="45"/>
      <c r="EU135" s="45"/>
      <c r="EV135" s="45"/>
      <c r="EW135" s="45"/>
      <c r="EX135" s="45"/>
      <c r="EY135" s="45"/>
    </row>
    <row r="136" spans="1:155" ht="30" customHeight="1" x14ac:dyDescent="0.25">
      <c r="A136" s="243" t="s">
        <v>273</v>
      </c>
      <c r="B136" s="243" t="s">
        <v>255</v>
      </c>
      <c r="C136" s="244" t="s">
        <v>274</v>
      </c>
      <c r="D136" s="243" t="s">
        <v>66</v>
      </c>
      <c r="E136" s="245">
        <v>630</v>
      </c>
      <c r="F136" s="246">
        <v>153</v>
      </c>
      <c r="G136" s="247">
        <f t="shared" si="8"/>
        <v>96390</v>
      </c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  <c r="BI136" s="45"/>
      <c r="BJ136" s="45"/>
      <c r="BK136" s="45"/>
      <c r="BL136" s="45"/>
      <c r="BM136" s="45"/>
      <c r="BN136" s="45"/>
      <c r="BO136" s="45"/>
      <c r="BP136" s="45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45"/>
      <c r="CB136" s="45"/>
      <c r="CC136" s="45"/>
      <c r="CD136" s="45"/>
      <c r="CE136" s="45"/>
      <c r="CF136" s="45"/>
      <c r="CG136" s="45"/>
      <c r="CH136" s="45"/>
      <c r="CI136" s="45"/>
      <c r="CJ136" s="45"/>
      <c r="CK136" s="45"/>
      <c r="CL136" s="45"/>
      <c r="CM136" s="45"/>
      <c r="CN136" s="45"/>
      <c r="CO136" s="45"/>
      <c r="CP136" s="45"/>
      <c r="CQ136" s="45"/>
      <c r="CR136" s="45"/>
      <c r="CS136" s="45"/>
      <c r="CT136" s="45"/>
      <c r="CU136" s="45"/>
      <c r="CV136" s="45"/>
      <c r="CW136" s="45"/>
      <c r="CX136" s="45"/>
      <c r="CY136" s="45"/>
      <c r="CZ136" s="45"/>
      <c r="DA136" s="45"/>
      <c r="DB136" s="45"/>
      <c r="DC136" s="45"/>
      <c r="DD136" s="45"/>
      <c r="DE136" s="45"/>
      <c r="DF136" s="45"/>
      <c r="DG136" s="45"/>
      <c r="DH136" s="45"/>
      <c r="DI136" s="45"/>
      <c r="DJ136" s="45"/>
      <c r="DK136" s="45"/>
      <c r="DL136" s="45"/>
      <c r="DM136" s="45"/>
      <c r="DN136" s="45"/>
      <c r="DO136" s="45"/>
      <c r="DP136" s="45"/>
      <c r="DQ136" s="45"/>
      <c r="DR136" s="45"/>
      <c r="DS136" s="45"/>
      <c r="DT136" s="45"/>
      <c r="DU136" s="45"/>
      <c r="DV136" s="45"/>
      <c r="DW136" s="45"/>
      <c r="DX136" s="45"/>
      <c r="DY136" s="45"/>
      <c r="DZ136" s="45"/>
      <c r="EA136" s="45"/>
      <c r="EB136" s="45"/>
      <c r="EC136" s="45"/>
      <c r="ED136" s="45"/>
      <c r="EE136" s="45"/>
      <c r="EF136" s="45"/>
      <c r="EG136" s="45"/>
      <c r="EH136" s="45"/>
      <c r="EI136" s="45"/>
      <c r="EJ136" s="45"/>
      <c r="EK136" s="45"/>
      <c r="EL136" s="45"/>
      <c r="EM136" s="45"/>
      <c r="EN136" s="45"/>
      <c r="EO136" s="45"/>
      <c r="EP136" s="45"/>
      <c r="EQ136" s="45"/>
      <c r="ER136" s="45"/>
      <c r="ES136" s="45"/>
      <c r="ET136" s="45"/>
      <c r="EU136" s="45"/>
      <c r="EV136" s="45"/>
      <c r="EW136" s="45"/>
      <c r="EX136" s="45"/>
      <c r="EY136" s="45"/>
    </row>
    <row r="137" spans="1:155" ht="30" customHeight="1" x14ac:dyDescent="0.25">
      <c r="A137" s="243" t="s">
        <v>275</v>
      </c>
      <c r="B137" s="243" t="s">
        <v>255</v>
      </c>
      <c r="C137" s="244" t="s">
        <v>276</v>
      </c>
      <c r="D137" s="243" t="s">
        <v>66</v>
      </c>
      <c r="E137" s="245">
        <v>145</v>
      </c>
      <c r="F137" s="246">
        <v>217</v>
      </c>
      <c r="G137" s="247">
        <f t="shared" si="8"/>
        <v>31465</v>
      </c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5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5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5"/>
      <c r="EY137" s="45"/>
    </row>
    <row r="138" spans="1:155" ht="30" customHeight="1" x14ac:dyDescent="0.25">
      <c r="A138" s="243" t="s">
        <v>277</v>
      </c>
      <c r="B138" s="243" t="s">
        <v>255</v>
      </c>
      <c r="C138" s="244" t="s">
        <v>278</v>
      </c>
      <c r="D138" s="243" t="s">
        <v>66</v>
      </c>
      <c r="E138" s="245">
        <v>200</v>
      </c>
      <c r="F138" s="246">
        <v>59</v>
      </c>
      <c r="G138" s="247">
        <f t="shared" si="8"/>
        <v>11800</v>
      </c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5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  <c r="CE138" s="45"/>
      <c r="CF138" s="45"/>
      <c r="CG138" s="45"/>
      <c r="CH138" s="45"/>
      <c r="CI138" s="45"/>
      <c r="CJ138" s="45"/>
      <c r="CK138" s="45"/>
      <c r="CL138" s="45"/>
      <c r="CM138" s="45"/>
      <c r="CN138" s="45"/>
      <c r="CO138" s="45"/>
      <c r="CP138" s="45"/>
      <c r="CQ138" s="45"/>
      <c r="CR138" s="45"/>
      <c r="CS138" s="45"/>
      <c r="CT138" s="45"/>
      <c r="CU138" s="45"/>
      <c r="CV138" s="45"/>
      <c r="CW138" s="45"/>
      <c r="CX138" s="45"/>
      <c r="CY138" s="45"/>
      <c r="CZ138" s="45"/>
      <c r="DA138" s="45"/>
      <c r="DB138" s="45"/>
      <c r="DC138" s="45"/>
      <c r="DD138" s="45"/>
      <c r="DE138" s="45"/>
      <c r="DF138" s="45"/>
      <c r="DG138" s="45"/>
      <c r="DH138" s="45"/>
      <c r="DI138" s="45"/>
      <c r="DJ138" s="45"/>
      <c r="DK138" s="45"/>
      <c r="DL138" s="45"/>
      <c r="DM138" s="45"/>
      <c r="DN138" s="45"/>
      <c r="DO138" s="45"/>
      <c r="DP138" s="45"/>
      <c r="DQ138" s="45"/>
      <c r="DR138" s="45"/>
      <c r="DS138" s="45"/>
      <c r="DT138" s="45"/>
      <c r="DU138" s="45"/>
      <c r="DV138" s="45"/>
      <c r="DW138" s="45"/>
      <c r="DX138" s="45"/>
      <c r="DY138" s="45"/>
      <c r="DZ138" s="45"/>
      <c r="EA138" s="45"/>
      <c r="EB138" s="45"/>
      <c r="EC138" s="45"/>
      <c r="ED138" s="45"/>
      <c r="EE138" s="45"/>
      <c r="EF138" s="45"/>
      <c r="EG138" s="45"/>
      <c r="EH138" s="45"/>
      <c r="EI138" s="45"/>
      <c r="EJ138" s="45"/>
      <c r="EK138" s="45"/>
      <c r="EL138" s="45"/>
      <c r="EM138" s="45"/>
      <c r="EN138" s="45"/>
      <c r="EO138" s="45"/>
      <c r="EP138" s="45"/>
      <c r="EQ138" s="45"/>
      <c r="ER138" s="45"/>
      <c r="ES138" s="45"/>
      <c r="ET138" s="45"/>
      <c r="EU138" s="45"/>
      <c r="EV138" s="45"/>
      <c r="EW138" s="45"/>
      <c r="EX138" s="45"/>
      <c r="EY138" s="45"/>
    </row>
    <row r="139" spans="1:155" ht="30" customHeight="1" x14ac:dyDescent="0.25">
      <c r="A139" s="243" t="s">
        <v>279</v>
      </c>
      <c r="B139" s="243" t="s">
        <v>255</v>
      </c>
      <c r="C139" s="244" t="s">
        <v>280</v>
      </c>
      <c r="D139" s="243" t="s">
        <v>99</v>
      </c>
      <c r="E139" s="245">
        <v>350</v>
      </c>
      <c r="F139" s="246">
        <v>12.9</v>
      </c>
      <c r="G139" s="247">
        <f t="shared" si="8"/>
        <v>4515</v>
      </c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  <c r="BH139" s="45"/>
      <c r="BI139" s="45"/>
      <c r="BJ139" s="45"/>
      <c r="BK139" s="45"/>
      <c r="BL139" s="45"/>
      <c r="BM139" s="45"/>
      <c r="BN139" s="45"/>
      <c r="BO139" s="45"/>
      <c r="BP139" s="45"/>
      <c r="BQ139" s="45"/>
      <c r="BR139" s="45"/>
      <c r="BS139" s="45"/>
      <c r="BT139" s="45"/>
      <c r="BU139" s="45"/>
      <c r="BV139" s="45"/>
      <c r="BW139" s="45"/>
      <c r="BX139" s="45"/>
      <c r="BY139" s="45"/>
      <c r="BZ139" s="45"/>
      <c r="CA139" s="45"/>
      <c r="CB139" s="45"/>
      <c r="CC139" s="45"/>
      <c r="CD139" s="45"/>
      <c r="CE139" s="45"/>
      <c r="CF139" s="45"/>
      <c r="CG139" s="45"/>
      <c r="CH139" s="45"/>
      <c r="CI139" s="45"/>
      <c r="CJ139" s="45"/>
      <c r="CK139" s="45"/>
      <c r="CL139" s="45"/>
      <c r="CM139" s="45"/>
      <c r="CN139" s="45"/>
      <c r="CO139" s="45"/>
      <c r="CP139" s="45"/>
      <c r="CQ139" s="45"/>
      <c r="CR139" s="45"/>
      <c r="CS139" s="45"/>
      <c r="CT139" s="45"/>
      <c r="CU139" s="45"/>
      <c r="CV139" s="45"/>
      <c r="CW139" s="45"/>
      <c r="CX139" s="45"/>
      <c r="CY139" s="45"/>
      <c r="CZ139" s="45"/>
      <c r="DA139" s="45"/>
      <c r="DB139" s="45"/>
      <c r="DC139" s="45"/>
      <c r="DD139" s="45"/>
      <c r="DE139" s="45"/>
      <c r="DF139" s="45"/>
      <c r="DG139" s="45"/>
      <c r="DH139" s="45"/>
      <c r="DI139" s="45"/>
      <c r="DJ139" s="45"/>
      <c r="DK139" s="45"/>
      <c r="DL139" s="45"/>
      <c r="DM139" s="45"/>
      <c r="DN139" s="45"/>
      <c r="DO139" s="45"/>
      <c r="DP139" s="45"/>
      <c r="DQ139" s="45"/>
      <c r="DR139" s="45"/>
      <c r="DS139" s="45"/>
      <c r="DT139" s="45"/>
      <c r="DU139" s="45"/>
      <c r="DV139" s="45"/>
      <c r="DW139" s="45"/>
      <c r="DX139" s="45"/>
      <c r="DY139" s="45"/>
      <c r="DZ139" s="45"/>
      <c r="EA139" s="45"/>
      <c r="EB139" s="45"/>
      <c r="EC139" s="45"/>
      <c r="ED139" s="45"/>
      <c r="EE139" s="45"/>
      <c r="EF139" s="45"/>
      <c r="EG139" s="45"/>
      <c r="EH139" s="45"/>
      <c r="EI139" s="45"/>
      <c r="EJ139" s="45"/>
      <c r="EK139" s="45"/>
      <c r="EL139" s="45"/>
      <c r="EM139" s="45"/>
      <c r="EN139" s="45"/>
      <c r="EO139" s="45"/>
      <c r="EP139" s="45"/>
      <c r="EQ139" s="45"/>
      <c r="ER139" s="45"/>
      <c r="ES139" s="45"/>
      <c r="ET139" s="45"/>
      <c r="EU139" s="45"/>
      <c r="EV139" s="45"/>
      <c r="EW139" s="45"/>
      <c r="EX139" s="45"/>
      <c r="EY139" s="45"/>
    </row>
    <row r="140" spans="1:155" ht="30" customHeight="1" x14ac:dyDescent="0.25">
      <c r="A140" s="243" t="s">
        <v>281</v>
      </c>
      <c r="B140" s="243" t="s">
        <v>255</v>
      </c>
      <c r="C140" s="244" t="s">
        <v>282</v>
      </c>
      <c r="D140" s="243" t="s">
        <v>41</v>
      </c>
      <c r="E140" s="245">
        <v>350</v>
      </c>
      <c r="F140" s="246">
        <v>68.5</v>
      </c>
      <c r="G140" s="247">
        <f t="shared" si="8"/>
        <v>23975</v>
      </c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BM140" s="45"/>
      <c r="BN140" s="45"/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  <c r="CE140" s="45"/>
      <c r="CF140" s="45"/>
      <c r="CG140" s="45"/>
      <c r="CH140" s="45"/>
      <c r="CI140" s="45"/>
      <c r="CJ140" s="45"/>
      <c r="CK140" s="45"/>
      <c r="CL140" s="45"/>
      <c r="CM140" s="45"/>
      <c r="CN140" s="45"/>
      <c r="CO140" s="45"/>
      <c r="CP140" s="45"/>
      <c r="CQ140" s="45"/>
      <c r="CR140" s="45"/>
      <c r="CS140" s="45"/>
      <c r="CT140" s="45"/>
      <c r="CU140" s="45"/>
      <c r="CV140" s="45"/>
      <c r="CW140" s="45"/>
      <c r="CX140" s="45"/>
      <c r="CY140" s="45"/>
      <c r="CZ140" s="45"/>
      <c r="DA140" s="45"/>
      <c r="DB140" s="45"/>
      <c r="DC140" s="45"/>
      <c r="DD140" s="45"/>
      <c r="DE140" s="45"/>
      <c r="DF140" s="45"/>
      <c r="DG140" s="45"/>
      <c r="DH140" s="45"/>
      <c r="DI140" s="45"/>
      <c r="DJ140" s="45"/>
      <c r="DK140" s="45"/>
      <c r="DL140" s="45"/>
      <c r="DM140" s="45"/>
      <c r="DN140" s="45"/>
      <c r="DO140" s="45"/>
      <c r="DP140" s="45"/>
      <c r="DQ140" s="45"/>
      <c r="DR140" s="45"/>
      <c r="DS140" s="45"/>
      <c r="DT140" s="45"/>
      <c r="DU140" s="45"/>
      <c r="DV140" s="45"/>
      <c r="DW140" s="45"/>
      <c r="DX140" s="45"/>
      <c r="DY140" s="45"/>
      <c r="DZ140" s="45"/>
      <c r="EA140" s="45"/>
      <c r="EB140" s="45"/>
      <c r="EC140" s="45"/>
      <c r="ED140" s="45"/>
      <c r="EE140" s="45"/>
      <c r="EF140" s="45"/>
      <c r="EG140" s="45"/>
      <c r="EH140" s="45"/>
      <c r="EI140" s="45"/>
      <c r="EJ140" s="45"/>
      <c r="EK140" s="45"/>
      <c r="EL140" s="45"/>
      <c r="EM140" s="45"/>
      <c r="EN140" s="45"/>
      <c r="EO140" s="45"/>
      <c r="EP140" s="45"/>
      <c r="EQ140" s="45"/>
      <c r="ER140" s="45"/>
      <c r="ES140" s="45"/>
      <c r="ET140" s="45"/>
      <c r="EU140" s="45"/>
      <c r="EV140" s="45"/>
      <c r="EW140" s="45"/>
      <c r="EX140" s="45"/>
      <c r="EY140" s="45"/>
    </row>
    <row r="141" spans="1:155" ht="30" customHeight="1" x14ac:dyDescent="0.25">
      <c r="A141" s="243" t="s">
        <v>283</v>
      </c>
      <c r="B141" s="243"/>
      <c r="C141" s="263" t="s">
        <v>284</v>
      </c>
      <c r="D141" s="243"/>
      <c r="E141" s="245"/>
      <c r="F141" s="246"/>
      <c r="G141" s="247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  <c r="BI141" s="45"/>
      <c r="BJ141" s="45"/>
      <c r="BK141" s="45"/>
      <c r="BL141" s="45"/>
      <c r="BM141" s="45"/>
      <c r="BN141" s="45"/>
      <c r="BO141" s="45"/>
      <c r="BP141" s="45"/>
      <c r="BQ141" s="45"/>
      <c r="BR141" s="45"/>
      <c r="BS141" s="45"/>
      <c r="BT141" s="45"/>
      <c r="BU141" s="45"/>
      <c r="BV141" s="45"/>
      <c r="BW141" s="45"/>
      <c r="BX141" s="45"/>
      <c r="BY141" s="45"/>
      <c r="BZ141" s="45"/>
      <c r="CA141" s="45"/>
      <c r="CB141" s="45"/>
      <c r="CC141" s="45"/>
      <c r="CD141" s="45"/>
      <c r="CE141" s="45"/>
      <c r="CF141" s="45"/>
      <c r="CG141" s="45"/>
      <c r="CH141" s="45"/>
      <c r="CI141" s="45"/>
      <c r="CJ141" s="45"/>
      <c r="CK141" s="45"/>
      <c r="CL141" s="45"/>
      <c r="CM141" s="45"/>
      <c r="CN141" s="45"/>
      <c r="CO141" s="45"/>
      <c r="CP141" s="45"/>
      <c r="CQ141" s="45"/>
      <c r="CR141" s="45"/>
      <c r="CS141" s="45"/>
      <c r="CT141" s="45"/>
      <c r="CU141" s="45"/>
      <c r="CV141" s="45"/>
      <c r="CW141" s="45"/>
      <c r="CX141" s="45"/>
      <c r="CY141" s="45"/>
      <c r="CZ141" s="45"/>
      <c r="DA141" s="45"/>
      <c r="DB141" s="45"/>
      <c r="DC141" s="45"/>
      <c r="DD141" s="45"/>
      <c r="DE141" s="45"/>
      <c r="DF141" s="45"/>
      <c r="DG141" s="45"/>
      <c r="DH141" s="45"/>
      <c r="DI141" s="45"/>
      <c r="DJ141" s="45"/>
      <c r="DK141" s="45"/>
      <c r="DL141" s="45"/>
      <c r="DM141" s="45"/>
      <c r="DN141" s="45"/>
      <c r="DO141" s="45"/>
      <c r="DP141" s="45"/>
      <c r="DQ141" s="45"/>
      <c r="DR141" s="45"/>
      <c r="DS141" s="45"/>
      <c r="DT141" s="45"/>
      <c r="DU141" s="45"/>
      <c r="DV141" s="45"/>
      <c r="DW141" s="45"/>
      <c r="DX141" s="45"/>
      <c r="DY141" s="45"/>
      <c r="DZ141" s="45"/>
      <c r="EA141" s="45"/>
      <c r="EB141" s="45"/>
      <c r="EC141" s="45"/>
      <c r="ED141" s="45"/>
      <c r="EE141" s="45"/>
      <c r="EF141" s="45"/>
      <c r="EG141" s="45"/>
      <c r="EH141" s="45"/>
      <c r="EI141" s="45"/>
      <c r="EJ141" s="45"/>
      <c r="EK141" s="45"/>
      <c r="EL141" s="45"/>
      <c r="EM141" s="45"/>
      <c r="EN141" s="45"/>
      <c r="EO141" s="45"/>
      <c r="EP141" s="45"/>
      <c r="EQ141" s="45"/>
      <c r="ER141" s="45"/>
      <c r="ES141" s="45"/>
      <c r="ET141" s="45"/>
      <c r="EU141" s="45"/>
      <c r="EV141" s="45"/>
      <c r="EW141" s="45"/>
      <c r="EX141" s="45"/>
      <c r="EY141" s="45"/>
    </row>
    <row r="142" spans="1:155" ht="30" customHeight="1" x14ac:dyDescent="0.25">
      <c r="A142" s="243" t="s">
        <v>285</v>
      </c>
      <c r="B142" s="243" t="s">
        <v>255</v>
      </c>
      <c r="C142" s="244" t="s">
        <v>286</v>
      </c>
      <c r="D142" s="243" t="s">
        <v>28</v>
      </c>
      <c r="E142" s="245">
        <v>1</v>
      </c>
      <c r="F142" s="246">
        <v>389</v>
      </c>
      <c r="G142" s="247">
        <f>E142*F142</f>
        <v>389</v>
      </c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  <c r="BH142" s="45"/>
      <c r="BI142" s="45"/>
      <c r="BJ142" s="45"/>
      <c r="BK142" s="45"/>
      <c r="BL142" s="45"/>
      <c r="BM142" s="45"/>
      <c r="BN142" s="45"/>
      <c r="BO142" s="45"/>
      <c r="BP142" s="45"/>
      <c r="BQ142" s="45"/>
      <c r="BR142" s="45"/>
      <c r="BS142" s="45"/>
      <c r="BT142" s="45"/>
      <c r="BU142" s="45"/>
      <c r="BV142" s="45"/>
      <c r="BW142" s="45"/>
      <c r="BX142" s="45"/>
      <c r="BY142" s="45"/>
      <c r="BZ142" s="45"/>
      <c r="CA142" s="45"/>
      <c r="CB142" s="45"/>
      <c r="CC142" s="45"/>
      <c r="CD142" s="45"/>
      <c r="CE142" s="45"/>
      <c r="CF142" s="45"/>
      <c r="CG142" s="45"/>
      <c r="CH142" s="45"/>
      <c r="CI142" s="45"/>
      <c r="CJ142" s="45"/>
      <c r="CK142" s="45"/>
      <c r="CL142" s="45"/>
      <c r="CM142" s="45"/>
      <c r="CN142" s="45"/>
      <c r="CO142" s="45"/>
      <c r="CP142" s="45"/>
      <c r="CQ142" s="45"/>
      <c r="CR142" s="45"/>
      <c r="CS142" s="45"/>
      <c r="CT142" s="45"/>
      <c r="CU142" s="45"/>
      <c r="CV142" s="45"/>
      <c r="CW142" s="45"/>
      <c r="CX142" s="45"/>
      <c r="CY142" s="45"/>
      <c r="CZ142" s="45"/>
      <c r="DA142" s="45"/>
      <c r="DB142" s="45"/>
      <c r="DC142" s="45"/>
      <c r="DD142" s="45"/>
      <c r="DE142" s="45"/>
      <c r="DF142" s="45"/>
      <c r="DG142" s="45"/>
      <c r="DH142" s="45"/>
      <c r="DI142" s="45"/>
      <c r="DJ142" s="45"/>
      <c r="DK142" s="45"/>
      <c r="DL142" s="45"/>
      <c r="DM142" s="45"/>
      <c r="DN142" s="45"/>
      <c r="DO142" s="45"/>
      <c r="DP142" s="45"/>
      <c r="DQ142" s="45"/>
      <c r="DR142" s="45"/>
      <c r="DS142" s="45"/>
      <c r="DT142" s="45"/>
      <c r="DU142" s="45"/>
      <c r="DV142" s="45"/>
      <c r="DW142" s="45"/>
      <c r="DX142" s="45"/>
      <c r="DY142" s="45"/>
      <c r="DZ142" s="45"/>
      <c r="EA142" s="45"/>
      <c r="EB142" s="45"/>
      <c r="EC142" s="45"/>
      <c r="ED142" s="45"/>
      <c r="EE142" s="45"/>
      <c r="EF142" s="45"/>
      <c r="EG142" s="45"/>
      <c r="EH142" s="45"/>
      <c r="EI142" s="45"/>
      <c r="EJ142" s="45"/>
      <c r="EK142" s="45"/>
      <c r="EL142" s="45"/>
      <c r="EM142" s="45"/>
      <c r="EN142" s="45"/>
      <c r="EO142" s="45"/>
      <c r="EP142" s="45"/>
      <c r="EQ142" s="45"/>
      <c r="ER142" s="45"/>
      <c r="ES142" s="45"/>
      <c r="ET142" s="45"/>
      <c r="EU142" s="45"/>
      <c r="EV142" s="45"/>
      <c r="EW142" s="45"/>
      <c r="EX142" s="45"/>
      <c r="EY142" s="45"/>
    </row>
    <row r="143" spans="1:155" ht="30" customHeight="1" x14ac:dyDescent="0.25">
      <c r="A143" s="243" t="s">
        <v>287</v>
      </c>
      <c r="B143" s="243" t="s">
        <v>255</v>
      </c>
      <c r="C143" s="244" t="s">
        <v>288</v>
      </c>
      <c r="D143" s="243" t="s">
        <v>28</v>
      </c>
      <c r="E143" s="245">
        <v>2</v>
      </c>
      <c r="F143" s="246">
        <v>409</v>
      </c>
      <c r="G143" s="247">
        <f>E143*F143</f>
        <v>818</v>
      </c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  <c r="BM143" s="45"/>
      <c r="BN143" s="45"/>
      <c r="BO143" s="45"/>
      <c r="BP143" s="45"/>
      <c r="BQ143" s="45"/>
      <c r="BR143" s="45"/>
      <c r="BS143" s="45"/>
      <c r="BT143" s="45"/>
      <c r="BU143" s="45"/>
      <c r="BV143" s="45"/>
      <c r="BW143" s="45"/>
      <c r="BX143" s="45"/>
      <c r="BY143" s="45"/>
      <c r="BZ143" s="45"/>
      <c r="CA143" s="45"/>
      <c r="CB143" s="45"/>
      <c r="CC143" s="45"/>
      <c r="CD143" s="45"/>
      <c r="CE143" s="45"/>
      <c r="CF143" s="45"/>
      <c r="CG143" s="45"/>
      <c r="CH143" s="45"/>
      <c r="CI143" s="45"/>
      <c r="CJ143" s="45"/>
      <c r="CK143" s="45"/>
      <c r="CL143" s="45"/>
      <c r="CM143" s="45"/>
      <c r="CN143" s="45"/>
      <c r="CO143" s="45"/>
      <c r="CP143" s="45"/>
      <c r="CQ143" s="45"/>
      <c r="CR143" s="45"/>
      <c r="CS143" s="45"/>
      <c r="CT143" s="45"/>
      <c r="CU143" s="45"/>
      <c r="CV143" s="45"/>
      <c r="CW143" s="45"/>
      <c r="CX143" s="45"/>
      <c r="CY143" s="45"/>
      <c r="CZ143" s="45"/>
      <c r="DA143" s="45"/>
      <c r="DB143" s="45"/>
      <c r="DC143" s="45"/>
      <c r="DD143" s="45"/>
      <c r="DE143" s="45"/>
      <c r="DF143" s="45"/>
      <c r="DG143" s="45"/>
      <c r="DH143" s="45"/>
      <c r="DI143" s="45"/>
      <c r="DJ143" s="45"/>
      <c r="DK143" s="45"/>
      <c r="DL143" s="45"/>
      <c r="DM143" s="45"/>
      <c r="DN143" s="45"/>
      <c r="DO143" s="45"/>
      <c r="DP143" s="45"/>
      <c r="DQ143" s="45"/>
      <c r="DR143" s="45"/>
      <c r="DS143" s="45"/>
      <c r="DT143" s="45"/>
      <c r="DU143" s="45"/>
      <c r="DV143" s="45"/>
      <c r="DW143" s="45"/>
      <c r="DX143" s="45"/>
      <c r="DY143" s="45"/>
      <c r="DZ143" s="45"/>
      <c r="EA143" s="45"/>
      <c r="EB143" s="45"/>
      <c r="EC143" s="45"/>
      <c r="ED143" s="45"/>
      <c r="EE143" s="45"/>
      <c r="EF143" s="45"/>
      <c r="EG143" s="45"/>
      <c r="EH143" s="45"/>
      <c r="EI143" s="45"/>
      <c r="EJ143" s="45"/>
      <c r="EK143" s="45"/>
      <c r="EL143" s="45"/>
      <c r="EM143" s="45"/>
      <c r="EN143" s="45"/>
      <c r="EO143" s="45"/>
      <c r="EP143" s="45"/>
      <c r="EQ143" s="45"/>
      <c r="ER143" s="45"/>
      <c r="ES143" s="45"/>
      <c r="ET143" s="45"/>
      <c r="EU143" s="45"/>
      <c r="EV143" s="45"/>
      <c r="EW143" s="45"/>
      <c r="EX143" s="45"/>
      <c r="EY143" s="45"/>
    </row>
    <row r="144" spans="1:155" ht="30" customHeight="1" x14ac:dyDescent="0.25">
      <c r="A144" s="243" t="s">
        <v>289</v>
      </c>
      <c r="B144" s="243" t="s">
        <v>255</v>
      </c>
      <c r="C144" s="244" t="s">
        <v>290</v>
      </c>
      <c r="D144" s="243" t="s">
        <v>28</v>
      </c>
      <c r="E144" s="245">
        <v>2</v>
      </c>
      <c r="F144" s="246">
        <v>676</v>
      </c>
      <c r="G144" s="247">
        <f>E144*F144</f>
        <v>1352</v>
      </c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  <c r="BH144" s="45"/>
      <c r="BI144" s="45"/>
      <c r="BJ144" s="45"/>
      <c r="BK144" s="45"/>
      <c r="BL144" s="45"/>
      <c r="BM144" s="45"/>
      <c r="BN144" s="45"/>
      <c r="BO144" s="45"/>
      <c r="BP144" s="45"/>
      <c r="BQ144" s="45"/>
      <c r="BR144" s="45"/>
      <c r="BS144" s="45"/>
      <c r="BT144" s="45"/>
      <c r="BU144" s="45"/>
      <c r="BV144" s="45"/>
      <c r="BW144" s="45"/>
      <c r="BX144" s="45"/>
      <c r="BY144" s="45"/>
      <c r="BZ144" s="45"/>
      <c r="CA144" s="45"/>
      <c r="CB144" s="45"/>
      <c r="CC144" s="45"/>
      <c r="CD144" s="45"/>
      <c r="CE144" s="45"/>
      <c r="CF144" s="45"/>
      <c r="CG144" s="45"/>
      <c r="CH144" s="45"/>
      <c r="CI144" s="45"/>
      <c r="CJ144" s="45"/>
      <c r="CK144" s="45"/>
      <c r="CL144" s="45"/>
      <c r="CM144" s="45"/>
      <c r="CN144" s="45"/>
      <c r="CO144" s="45"/>
      <c r="CP144" s="45"/>
      <c r="CQ144" s="45"/>
      <c r="CR144" s="45"/>
      <c r="CS144" s="45"/>
      <c r="CT144" s="45"/>
      <c r="CU144" s="45"/>
      <c r="CV144" s="45"/>
      <c r="CW144" s="45"/>
      <c r="CX144" s="45"/>
      <c r="CY144" s="45"/>
      <c r="CZ144" s="45"/>
      <c r="DA144" s="45"/>
      <c r="DB144" s="45"/>
      <c r="DC144" s="45"/>
      <c r="DD144" s="45"/>
      <c r="DE144" s="45"/>
      <c r="DF144" s="45"/>
      <c r="DG144" s="45"/>
      <c r="DH144" s="45"/>
      <c r="DI144" s="45"/>
      <c r="DJ144" s="45"/>
      <c r="DK144" s="45"/>
      <c r="DL144" s="45"/>
      <c r="DM144" s="45"/>
      <c r="DN144" s="45"/>
      <c r="DO144" s="45"/>
      <c r="DP144" s="45"/>
      <c r="DQ144" s="45"/>
      <c r="DR144" s="45"/>
      <c r="DS144" s="45"/>
      <c r="DT144" s="45"/>
      <c r="DU144" s="45"/>
      <c r="DV144" s="45"/>
      <c r="DW144" s="45"/>
      <c r="DX144" s="45"/>
      <c r="DY144" s="45"/>
      <c r="DZ144" s="45"/>
      <c r="EA144" s="45"/>
      <c r="EB144" s="45"/>
      <c r="EC144" s="45"/>
      <c r="ED144" s="45"/>
      <c r="EE144" s="45"/>
      <c r="EF144" s="45"/>
      <c r="EG144" s="45"/>
      <c r="EH144" s="45"/>
      <c r="EI144" s="45"/>
      <c r="EJ144" s="45"/>
      <c r="EK144" s="45"/>
      <c r="EL144" s="45"/>
      <c r="EM144" s="45"/>
      <c r="EN144" s="45"/>
      <c r="EO144" s="45"/>
      <c r="EP144" s="45"/>
      <c r="EQ144" s="45"/>
      <c r="ER144" s="45"/>
      <c r="ES144" s="45"/>
      <c r="ET144" s="45"/>
      <c r="EU144" s="45"/>
      <c r="EV144" s="45"/>
      <c r="EW144" s="45"/>
      <c r="EX144" s="45"/>
      <c r="EY144" s="45"/>
    </row>
    <row r="145" spans="1:155" ht="30" customHeight="1" x14ac:dyDescent="0.25">
      <c r="A145" s="243" t="s">
        <v>291</v>
      </c>
      <c r="B145" s="243"/>
      <c r="C145" s="263" t="s">
        <v>292</v>
      </c>
      <c r="D145" s="243"/>
      <c r="E145" s="245"/>
      <c r="F145" s="246"/>
      <c r="G145" s="247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5"/>
      <c r="BF145" s="45"/>
      <c r="BG145" s="45"/>
      <c r="BH145" s="45"/>
      <c r="BI145" s="45"/>
      <c r="BJ145" s="45"/>
      <c r="BK145" s="45"/>
      <c r="BL145" s="45"/>
      <c r="BM145" s="45"/>
      <c r="BN145" s="45"/>
      <c r="BO145" s="45"/>
      <c r="BP145" s="45"/>
      <c r="BQ145" s="45"/>
      <c r="BR145" s="45"/>
      <c r="BS145" s="45"/>
      <c r="BT145" s="45"/>
      <c r="BU145" s="45"/>
      <c r="BV145" s="45"/>
      <c r="BW145" s="45"/>
      <c r="BX145" s="45"/>
      <c r="BY145" s="45"/>
      <c r="BZ145" s="45"/>
      <c r="CA145" s="45"/>
      <c r="CB145" s="45"/>
      <c r="CC145" s="45"/>
      <c r="CD145" s="45"/>
      <c r="CE145" s="45"/>
      <c r="CF145" s="45"/>
      <c r="CG145" s="45"/>
      <c r="CH145" s="45"/>
      <c r="CI145" s="45"/>
      <c r="CJ145" s="45"/>
      <c r="CK145" s="45"/>
      <c r="CL145" s="45"/>
      <c r="CM145" s="45"/>
      <c r="CN145" s="45"/>
      <c r="CO145" s="45"/>
      <c r="CP145" s="45"/>
      <c r="CQ145" s="45"/>
      <c r="CR145" s="45"/>
      <c r="CS145" s="45"/>
      <c r="CT145" s="45"/>
      <c r="CU145" s="45"/>
      <c r="CV145" s="45"/>
      <c r="CW145" s="45"/>
      <c r="CX145" s="45"/>
      <c r="CY145" s="45"/>
      <c r="CZ145" s="45"/>
      <c r="DA145" s="45"/>
      <c r="DB145" s="45"/>
      <c r="DC145" s="45"/>
      <c r="DD145" s="45"/>
      <c r="DE145" s="45"/>
      <c r="DF145" s="45"/>
      <c r="DG145" s="45"/>
      <c r="DH145" s="45"/>
      <c r="DI145" s="45"/>
      <c r="DJ145" s="45"/>
      <c r="DK145" s="45"/>
      <c r="DL145" s="45"/>
      <c r="DM145" s="45"/>
      <c r="DN145" s="45"/>
      <c r="DO145" s="45"/>
      <c r="DP145" s="45"/>
      <c r="DQ145" s="45"/>
      <c r="DR145" s="45"/>
      <c r="DS145" s="45"/>
      <c r="DT145" s="45"/>
      <c r="DU145" s="45"/>
      <c r="DV145" s="45"/>
      <c r="DW145" s="45"/>
      <c r="DX145" s="45"/>
      <c r="DY145" s="45"/>
      <c r="DZ145" s="45"/>
      <c r="EA145" s="45"/>
      <c r="EB145" s="45"/>
      <c r="EC145" s="45"/>
      <c r="ED145" s="45"/>
      <c r="EE145" s="45"/>
      <c r="EF145" s="45"/>
      <c r="EG145" s="45"/>
      <c r="EH145" s="45"/>
      <c r="EI145" s="45"/>
      <c r="EJ145" s="45"/>
      <c r="EK145" s="45"/>
      <c r="EL145" s="45"/>
      <c r="EM145" s="45"/>
      <c r="EN145" s="45"/>
      <c r="EO145" s="45"/>
      <c r="EP145" s="45"/>
      <c r="EQ145" s="45"/>
      <c r="ER145" s="45"/>
      <c r="ES145" s="45"/>
      <c r="ET145" s="45"/>
      <c r="EU145" s="45"/>
      <c r="EV145" s="45"/>
      <c r="EW145" s="45"/>
      <c r="EX145" s="45"/>
      <c r="EY145" s="45"/>
    </row>
    <row r="146" spans="1:155" ht="30" customHeight="1" x14ac:dyDescent="0.25">
      <c r="A146" s="243" t="s">
        <v>293</v>
      </c>
      <c r="B146" s="243" t="s">
        <v>255</v>
      </c>
      <c r="C146" s="244" t="s">
        <v>294</v>
      </c>
      <c r="D146" s="243" t="s">
        <v>66</v>
      </c>
      <c r="E146" s="245">
        <v>560</v>
      </c>
      <c r="F146" s="246">
        <v>184</v>
      </c>
      <c r="G146" s="247">
        <f>E146*F146</f>
        <v>103040</v>
      </c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D146" s="45"/>
      <c r="CE146" s="45"/>
      <c r="CF146" s="45"/>
      <c r="CG146" s="45"/>
      <c r="CH146" s="45"/>
      <c r="CI146" s="45"/>
      <c r="CJ146" s="45"/>
      <c r="CK146" s="45"/>
      <c r="CL146" s="45"/>
      <c r="CM146" s="45"/>
      <c r="CN146" s="45"/>
      <c r="CO146" s="45"/>
      <c r="CP146" s="45"/>
      <c r="CQ146" s="45"/>
      <c r="CR146" s="45"/>
      <c r="CS146" s="45"/>
      <c r="CT146" s="45"/>
      <c r="CU146" s="45"/>
      <c r="CV146" s="45"/>
      <c r="CW146" s="45"/>
      <c r="CX146" s="45"/>
      <c r="CY146" s="45"/>
      <c r="CZ146" s="45"/>
      <c r="DA146" s="45"/>
      <c r="DB146" s="45"/>
      <c r="DC146" s="45"/>
      <c r="DD146" s="45"/>
      <c r="DE146" s="45"/>
      <c r="DF146" s="45"/>
      <c r="DG146" s="45"/>
      <c r="DH146" s="45"/>
      <c r="DI146" s="45"/>
      <c r="DJ146" s="45"/>
      <c r="DK146" s="45"/>
      <c r="DL146" s="45"/>
      <c r="DM146" s="45"/>
      <c r="DN146" s="45"/>
      <c r="DO146" s="45"/>
      <c r="DP146" s="45"/>
      <c r="DQ146" s="45"/>
      <c r="DR146" s="45"/>
      <c r="DS146" s="45"/>
      <c r="DT146" s="45"/>
      <c r="DU146" s="45"/>
      <c r="DV146" s="45"/>
      <c r="DW146" s="45"/>
      <c r="DX146" s="45"/>
      <c r="DY146" s="45"/>
      <c r="DZ146" s="45"/>
      <c r="EA146" s="45"/>
      <c r="EB146" s="45"/>
      <c r="EC146" s="45"/>
      <c r="ED146" s="45"/>
      <c r="EE146" s="45"/>
      <c r="EF146" s="45"/>
      <c r="EG146" s="45"/>
      <c r="EH146" s="45"/>
      <c r="EI146" s="45"/>
      <c r="EJ146" s="45"/>
      <c r="EK146" s="45"/>
      <c r="EL146" s="45"/>
      <c r="EM146" s="45"/>
      <c r="EN146" s="45"/>
      <c r="EO146" s="45"/>
      <c r="EP146" s="45"/>
      <c r="EQ146" s="45"/>
      <c r="ER146" s="45"/>
      <c r="ES146" s="45"/>
      <c r="ET146" s="45"/>
      <c r="EU146" s="45"/>
      <c r="EV146" s="45"/>
      <c r="EW146" s="45"/>
      <c r="EX146" s="45"/>
      <c r="EY146" s="45"/>
    </row>
    <row r="147" spans="1:155" ht="30" customHeight="1" x14ac:dyDescent="0.25">
      <c r="A147" s="243" t="s">
        <v>295</v>
      </c>
      <c r="B147" s="243" t="s">
        <v>255</v>
      </c>
      <c r="C147" s="244" t="s">
        <v>296</v>
      </c>
      <c r="D147" s="243" t="s">
        <v>66</v>
      </c>
      <c r="E147" s="245">
        <v>100</v>
      </c>
      <c r="F147" s="246">
        <v>106</v>
      </c>
      <c r="G147" s="247">
        <f>E147*F147</f>
        <v>10600</v>
      </c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45"/>
      <c r="BI147" s="45"/>
      <c r="BJ147" s="45"/>
      <c r="BK147" s="45"/>
      <c r="BL147" s="45"/>
      <c r="BM147" s="45"/>
      <c r="BN147" s="45"/>
      <c r="BO147" s="45"/>
      <c r="BP147" s="45"/>
      <c r="BQ147" s="45"/>
      <c r="BR147" s="45"/>
      <c r="BS147" s="45"/>
      <c r="BT147" s="45"/>
      <c r="BU147" s="45"/>
      <c r="BV147" s="45"/>
      <c r="BW147" s="45"/>
      <c r="BX147" s="45"/>
      <c r="BY147" s="45"/>
      <c r="BZ147" s="45"/>
      <c r="CA147" s="45"/>
      <c r="CB147" s="45"/>
      <c r="CC147" s="45"/>
      <c r="CD147" s="45"/>
      <c r="CE147" s="45"/>
      <c r="CF147" s="45"/>
      <c r="CG147" s="45"/>
      <c r="CH147" s="45"/>
      <c r="CI147" s="45"/>
      <c r="CJ147" s="45"/>
      <c r="CK147" s="45"/>
      <c r="CL147" s="45"/>
      <c r="CM147" s="45"/>
      <c r="CN147" s="45"/>
      <c r="CO147" s="45"/>
      <c r="CP147" s="45"/>
      <c r="CQ147" s="45"/>
      <c r="CR147" s="45"/>
      <c r="CS147" s="45"/>
      <c r="CT147" s="45"/>
      <c r="CU147" s="45"/>
      <c r="CV147" s="45"/>
      <c r="CW147" s="45"/>
      <c r="CX147" s="45"/>
      <c r="CY147" s="45"/>
      <c r="CZ147" s="45"/>
      <c r="DA147" s="45"/>
      <c r="DB147" s="45"/>
      <c r="DC147" s="45"/>
      <c r="DD147" s="45"/>
      <c r="DE147" s="45"/>
      <c r="DF147" s="45"/>
      <c r="DG147" s="45"/>
      <c r="DH147" s="45"/>
      <c r="DI147" s="45"/>
      <c r="DJ147" s="45"/>
      <c r="DK147" s="45"/>
      <c r="DL147" s="45"/>
      <c r="DM147" s="45"/>
      <c r="DN147" s="45"/>
      <c r="DO147" s="45"/>
      <c r="DP147" s="45"/>
      <c r="DQ147" s="45"/>
      <c r="DR147" s="45"/>
      <c r="DS147" s="45"/>
      <c r="DT147" s="45"/>
      <c r="DU147" s="45"/>
      <c r="DV147" s="45"/>
      <c r="DW147" s="45"/>
      <c r="DX147" s="45"/>
      <c r="DY147" s="45"/>
      <c r="DZ147" s="45"/>
      <c r="EA147" s="45"/>
      <c r="EB147" s="45"/>
      <c r="EC147" s="45"/>
      <c r="ED147" s="45"/>
      <c r="EE147" s="45"/>
      <c r="EF147" s="45"/>
      <c r="EG147" s="45"/>
      <c r="EH147" s="45"/>
      <c r="EI147" s="45"/>
      <c r="EJ147" s="45"/>
      <c r="EK147" s="45"/>
      <c r="EL147" s="45"/>
      <c r="EM147" s="45"/>
      <c r="EN147" s="45"/>
      <c r="EO147" s="45"/>
      <c r="EP147" s="45"/>
      <c r="EQ147" s="45"/>
      <c r="ER147" s="45"/>
      <c r="ES147" s="45"/>
      <c r="ET147" s="45"/>
      <c r="EU147" s="45"/>
      <c r="EV147" s="45"/>
      <c r="EW147" s="45"/>
      <c r="EX147" s="45"/>
      <c r="EY147" s="45"/>
    </row>
    <row r="148" spans="1:155" ht="30" customHeight="1" x14ac:dyDescent="0.25">
      <c r="A148" s="243" t="s">
        <v>297</v>
      </c>
      <c r="B148" s="243"/>
      <c r="C148" s="263" t="s">
        <v>298</v>
      </c>
      <c r="D148" s="243"/>
      <c r="E148" s="245"/>
      <c r="F148" s="246"/>
      <c r="G148" s="247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45"/>
      <c r="BI148" s="45"/>
      <c r="BJ148" s="45"/>
      <c r="BK148" s="45"/>
      <c r="BL148" s="45"/>
      <c r="BM148" s="45"/>
      <c r="BN148" s="45"/>
      <c r="BO148" s="45"/>
      <c r="BP148" s="45"/>
      <c r="BQ148" s="45"/>
      <c r="BR148" s="45"/>
      <c r="BS148" s="45"/>
      <c r="BT148" s="45"/>
      <c r="BU148" s="45"/>
      <c r="BV148" s="45"/>
      <c r="BW148" s="45"/>
      <c r="BX148" s="45"/>
      <c r="BY148" s="45"/>
      <c r="BZ148" s="45"/>
      <c r="CA148" s="45"/>
      <c r="CB148" s="45"/>
      <c r="CC148" s="45"/>
      <c r="CD148" s="45"/>
      <c r="CE148" s="45"/>
      <c r="CF148" s="45"/>
      <c r="CG148" s="45"/>
      <c r="CH148" s="45"/>
      <c r="CI148" s="45"/>
      <c r="CJ148" s="45"/>
      <c r="CK148" s="45"/>
      <c r="CL148" s="45"/>
      <c r="CM148" s="45"/>
      <c r="CN148" s="45"/>
      <c r="CO148" s="45"/>
      <c r="CP148" s="45"/>
      <c r="CQ148" s="45"/>
      <c r="CR148" s="45"/>
      <c r="CS148" s="45"/>
      <c r="CT148" s="45"/>
      <c r="CU148" s="45"/>
      <c r="CV148" s="45"/>
      <c r="CW148" s="45"/>
      <c r="CX148" s="45"/>
      <c r="CY148" s="45"/>
      <c r="CZ148" s="45"/>
      <c r="DA148" s="45"/>
      <c r="DB148" s="45"/>
      <c r="DC148" s="45"/>
      <c r="DD148" s="45"/>
      <c r="DE148" s="45"/>
      <c r="DF148" s="45"/>
      <c r="DG148" s="45"/>
      <c r="DH148" s="45"/>
      <c r="DI148" s="45"/>
      <c r="DJ148" s="45"/>
      <c r="DK148" s="45"/>
      <c r="DL148" s="45"/>
      <c r="DM148" s="45"/>
      <c r="DN148" s="45"/>
      <c r="DO148" s="45"/>
      <c r="DP148" s="45"/>
      <c r="DQ148" s="45"/>
      <c r="DR148" s="45"/>
      <c r="DS148" s="45"/>
      <c r="DT148" s="45"/>
      <c r="DU148" s="45"/>
      <c r="DV148" s="45"/>
      <c r="DW148" s="45"/>
      <c r="DX148" s="45"/>
      <c r="DY148" s="45"/>
      <c r="DZ148" s="45"/>
      <c r="EA148" s="45"/>
      <c r="EB148" s="45"/>
      <c r="EC148" s="45"/>
      <c r="ED148" s="45"/>
      <c r="EE148" s="45"/>
      <c r="EF148" s="45"/>
      <c r="EG148" s="45"/>
      <c r="EH148" s="45"/>
      <c r="EI148" s="45"/>
      <c r="EJ148" s="45"/>
      <c r="EK148" s="45"/>
      <c r="EL148" s="45"/>
      <c r="EM148" s="45"/>
      <c r="EN148" s="45"/>
      <c r="EO148" s="45"/>
      <c r="EP148" s="45"/>
      <c r="EQ148" s="45"/>
      <c r="ER148" s="45"/>
      <c r="ES148" s="45"/>
      <c r="ET148" s="45"/>
      <c r="EU148" s="45"/>
      <c r="EV148" s="45"/>
      <c r="EW148" s="45"/>
      <c r="EX148" s="45"/>
      <c r="EY148" s="45"/>
    </row>
    <row r="149" spans="1:155" ht="30" customHeight="1" x14ac:dyDescent="0.25">
      <c r="A149" s="243" t="s">
        <v>299</v>
      </c>
      <c r="B149" s="243" t="s">
        <v>255</v>
      </c>
      <c r="C149" s="244" t="s">
        <v>300</v>
      </c>
      <c r="D149" s="243" t="s">
        <v>28</v>
      </c>
      <c r="E149" s="245">
        <v>22</v>
      </c>
      <c r="F149" s="246">
        <v>773</v>
      </c>
      <c r="G149" s="247">
        <f t="shared" ref="G149:G154" si="9">E149*F149</f>
        <v>17006</v>
      </c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  <c r="BH149" s="45"/>
      <c r="BI149" s="45"/>
      <c r="BJ149" s="45"/>
      <c r="BK149" s="45"/>
      <c r="BL149" s="45"/>
      <c r="BM149" s="45"/>
      <c r="BN149" s="45"/>
      <c r="BO149" s="45"/>
      <c r="BP149" s="45"/>
      <c r="BQ149" s="45"/>
      <c r="BR149" s="45"/>
      <c r="BS149" s="45"/>
      <c r="BT149" s="45"/>
      <c r="BU149" s="45"/>
      <c r="BV149" s="45"/>
      <c r="BW149" s="45"/>
      <c r="BX149" s="45"/>
      <c r="BY149" s="45"/>
      <c r="BZ149" s="45"/>
      <c r="CA149" s="45"/>
      <c r="CB149" s="45"/>
      <c r="CC149" s="45"/>
      <c r="CD149" s="45"/>
      <c r="CE149" s="45"/>
      <c r="CF149" s="45"/>
      <c r="CG149" s="45"/>
      <c r="CH149" s="45"/>
      <c r="CI149" s="45"/>
      <c r="CJ149" s="45"/>
      <c r="CK149" s="45"/>
      <c r="CL149" s="45"/>
      <c r="CM149" s="45"/>
      <c r="CN149" s="45"/>
      <c r="CO149" s="45"/>
      <c r="CP149" s="45"/>
      <c r="CQ149" s="45"/>
      <c r="CR149" s="45"/>
      <c r="CS149" s="45"/>
      <c r="CT149" s="45"/>
      <c r="CU149" s="45"/>
      <c r="CV149" s="45"/>
      <c r="CW149" s="45"/>
      <c r="CX149" s="45"/>
      <c r="CY149" s="45"/>
      <c r="CZ149" s="45"/>
      <c r="DA149" s="45"/>
      <c r="DB149" s="45"/>
      <c r="DC149" s="45"/>
      <c r="DD149" s="45"/>
      <c r="DE149" s="45"/>
      <c r="DF149" s="45"/>
      <c r="DG149" s="45"/>
      <c r="DH149" s="45"/>
      <c r="DI149" s="45"/>
      <c r="DJ149" s="45"/>
      <c r="DK149" s="45"/>
      <c r="DL149" s="45"/>
      <c r="DM149" s="45"/>
      <c r="DN149" s="45"/>
      <c r="DO149" s="45"/>
      <c r="DP149" s="45"/>
      <c r="DQ149" s="45"/>
      <c r="DR149" s="45"/>
      <c r="DS149" s="45"/>
      <c r="DT149" s="45"/>
      <c r="DU149" s="45"/>
      <c r="DV149" s="45"/>
      <c r="DW149" s="45"/>
      <c r="DX149" s="45"/>
      <c r="DY149" s="45"/>
      <c r="DZ149" s="45"/>
      <c r="EA149" s="45"/>
      <c r="EB149" s="45"/>
      <c r="EC149" s="45"/>
      <c r="ED149" s="45"/>
      <c r="EE149" s="45"/>
      <c r="EF149" s="45"/>
      <c r="EG149" s="45"/>
      <c r="EH149" s="45"/>
      <c r="EI149" s="45"/>
      <c r="EJ149" s="45"/>
      <c r="EK149" s="45"/>
      <c r="EL149" s="45"/>
      <c r="EM149" s="45"/>
      <c r="EN149" s="45"/>
      <c r="EO149" s="45"/>
      <c r="EP149" s="45"/>
      <c r="EQ149" s="45"/>
      <c r="ER149" s="45"/>
      <c r="ES149" s="45"/>
      <c r="ET149" s="45"/>
      <c r="EU149" s="45"/>
      <c r="EV149" s="45"/>
      <c r="EW149" s="45"/>
      <c r="EX149" s="45"/>
      <c r="EY149" s="45"/>
    </row>
    <row r="150" spans="1:155" ht="30" customHeight="1" x14ac:dyDescent="0.25">
      <c r="A150" s="243" t="s">
        <v>301</v>
      </c>
      <c r="B150" s="243" t="s">
        <v>255</v>
      </c>
      <c r="C150" s="244" t="s">
        <v>302</v>
      </c>
      <c r="D150" s="243" t="s">
        <v>28</v>
      </c>
      <c r="E150" s="245">
        <v>65</v>
      </c>
      <c r="F150" s="246">
        <v>805</v>
      </c>
      <c r="G150" s="247">
        <f t="shared" si="9"/>
        <v>52325</v>
      </c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5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  <c r="CC150" s="45"/>
      <c r="CD150" s="45"/>
      <c r="CE150" s="45"/>
      <c r="CF150" s="45"/>
      <c r="CG150" s="45"/>
      <c r="CH150" s="45"/>
      <c r="CI150" s="45"/>
      <c r="CJ150" s="45"/>
      <c r="CK150" s="45"/>
      <c r="CL150" s="45"/>
      <c r="CM150" s="45"/>
      <c r="CN150" s="45"/>
      <c r="CO150" s="45"/>
      <c r="CP150" s="45"/>
      <c r="CQ150" s="45"/>
      <c r="CR150" s="45"/>
      <c r="CS150" s="45"/>
      <c r="CT150" s="45"/>
      <c r="CU150" s="45"/>
      <c r="CV150" s="45"/>
      <c r="CW150" s="45"/>
      <c r="CX150" s="45"/>
      <c r="CY150" s="45"/>
      <c r="CZ150" s="45"/>
      <c r="DA150" s="45"/>
      <c r="DB150" s="45"/>
      <c r="DC150" s="45"/>
      <c r="DD150" s="45"/>
      <c r="DE150" s="45"/>
      <c r="DF150" s="45"/>
      <c r="DG150" s="45"/>
      <c r="DH150" s="45"/>
      <c r="DI150" s="45"/>
      <c r="DJ150" s="45"/>
      <c r="DK150" s="45"/>
      <c r="DL150" s="45"/>
      <c r="DM150" s="45"/>
      <c r="DN150" s="45"/>
      <c r="DO150" s="45"/>
      <c r="DP150" s="45"/>
      <c r="DQ150" s="45"/>
      <c r="DR150" s="45"/>
      <c r="DS150" s="45"/>
      <c r="DT150" s="45"/>
      <c r="DU150" s="45"/>
      <c r="DV150" s="45"/>
      <c r="DW150" s="45"/>
      <c r="DX150" s="45"/>
      <c r="DY150" s="45"/>
      <c r="DZ150" s="45"/>
      <c r="EA150" s="45"/>
      <c r="EB150" s="45"/>
      <c r="EC150" s="45"/>
      <c r="ED150" s="45"/>
      <c r="EE150" s="45"/>
      <c r="EF150" s="45"/>
      <c r="EG150" s="45"/>
      <c r="EH150" s="45"/>
      <c r="EI150" s="45"/>
      <c r="EJ150" s="45"/>
      <c r="EK150" s="45"/>
      <c r="EL150" s="45"/>
      <c r="EM150" s="45"/>
      <c r="EN150" s="45"/>
      <c r="EO150" s="45"/>
      <c r="EP150" s="45"/>
      <c r="EQ150" s="45"/>
      <c r="ER150" s="45"/>
      <c r="ES150" s="45"/>
      <c r="ET150" s="45"/>
      <c r="EU150" s="45"/>
      <c r="EV150" s="45"/>
      <c r="EW150" s="45"/>
      <c r="EX150" s="45"/>
      <c r="EY150" s="45"/>
    </row>
    <row r="151" spans="1:155" ht="30" customHeight="1" x14ac:dyDescent="0.25">
      <c r="A151" s="243" t="s">
        <v>303</v>
      </c>
      <c r="B151" s="243" t="s">
        <v>255</v>
      </c>
      <c r="C151" s="244" t="s">
        <v>304</v>
      </c>
      <c r="D151" s="243" t="s">
        <v>28</v>
      </c>
      <c r="E151" s="245">
        <v>5</v>
      </c>
      <c r="F151" s="246">
        <v>322</v>
      </c>
      <c r="G151" s="247">
        <f t="shared" si="9"/>
        <v>1610</v>
      </c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  <c r="BH151" s="45"/>
      <c r="BI151" s="45"/>
      <c r="BJ151" s="45"/>
      <c r="BK151" s="45"/>
      <c r="BL151" s="45"/>
      <c r="BM151" s="45"/>
      <c r="BN151" s="45"/>
      <c r="BO151" s="45"/>
      <c r="BP151" s="45"/>
      <c r="BQ151" s="45"/>
      <c r="BR151" s="45"/>
      <c r="BS151" s="45"/>
      <c r="BT151" s="45"/>
      <c r="BU151" s="45"/>
      <c r="BV151" s="45"/>
      <c r="BW151" s="45"/>
      <c r="BX151" s="45"/>
      <c r="BY151" s="45"/>
      <c r="BZ151" s="45"/>
      <c r="CA151" s="45"/>
      <c r="CB151" s="45"/>
      <c r="CC151" s="45"/>
      <c r="CD151" s="45"/>
      <c r="CE151" s="45"/>
      <c r="CF151" s="45"/>
      <c r="CG151" s="45"/>
      <c r="CH151" s="45"/>
      <c r="CI151" s="45"/>
      <c r="CJ151" s="45"/>
      <c r="CK151" s="45"/>
      <c r="CL151" s="45"/>
      <c r="CM151" s="45"/>
      <c r="CN151" s="45"/>
      <c r="CO151" s="45"/>
      <c r="CP151" s="45"/>
      <c r="CQ151" s="45"/>
      <c r="CR151" s="45"/>
      <c r="CS151" s="45"/>
      <c r="CT151" s="45"/>
      <c r="CU151" s="45"/>
      <c r="CV151" s="45"/>
      <c r="CW151" s="45"/>
      <c r="CX151" s="45"/>
      <c r="CY151" s="45"/>
      <c r="CZ151" s="45"/>
      <c r="DA151" s="45"/>
      <c r="DB151" s="45"/>
      <c r="DC151" s="45"/>
      <c r="DD151" s="45"/>
      <c r="DE151" s="45"/>
      <c r="DF151" s="45"/>
      <c r="DG151" s="45"/>
      <c r="DH151" s="45"/>
      <c r="DI151" s="45"/>
      <c r="DJ151" s="45"/>
      <c r="DK151" s="45"/>
      <c r="DL151" s="45"/>
      <c r="DM151" s="45"/>
      <c r="DN151" s="45"/>
      <c r="DO151" s="45"/>
      <c r="DP151" s="45"/>
      <c r="DQ151" s="45"/>
      <c r="DR151" s="45"/>
      <c r="DS151" s="45"/>
      <c r="DT151" s="45"/>
      <c r="DU151" s="45"/>
      <c r="DV151" s="45"/>
      <c r="DW151" s="45"/>
      <c r="DX151" s="45"/>
      <c r="DY151" s="45"/>
      <c r="DZ151" s="45"/>
      <c r="EA151" s="45"/>
      <c r="EB151" s="45"/>
      <c r="EC151" s="45"/>
      <c r="ED151" s="45"/>
      <c r="EE151" s="45"/>
      <c r="EF151" s="45"/>
      <c r="EG151" s="45"/>
      <c r="EH151" s="45"/>
      <c r="EI151" s="45"/>
      <c r="EJ151" s="45"/>
      <c r="EK151" s="45"/>
      <c r="EL151" s="45"/>
      <c r="EM151" s="45"/>
      <c r="EN151" s="45"/>
      <c r="EO151" s="45"/>
      <c r="EP151" s="45"/>
      <c r="EQ151" s="45"/>
      <c r="ER151" s="45"/>
      <c r="ES151" s="45"/>
      <c r="ET151" s="45"/>
      <c r="EU151" s="45"/>
      <c r="EV151" s="45"/>
      <c r="EW151" s="45"/>
      <c r="EX151" s="45"/>
      <c r="EY151" s="45"/>
    </row>
    <row r="152" spans="1:155" ht="30" customHeight="1" x14ac:dyDescent="0.25">
      <c r="A152" s="243" t="s">
        <v>305</v>
      </c>
      <c r="B152" s="243" t="s">
        <v>255</v>
      </c>
      <c r="C152" s="244" t="s">
        <v>306</v>
      </c>
      <c r="D152" s="243" t="s">
        <v>28</v>
      </c>
      <c r="E152" s="245">
        <v>20</v>
      </c>
      <c r="F152" s="246">
        <v>815</v>
      </c>
      <c r="G152" s="247">
        <f t="shared" si="9"/>
        <v>16300</v>
      </c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  <c r="BI152" s="45"/>
      <c r="BJ152" s="45"/>
      <c r="BK152" s="45"/>
      <c r="BL152" s="45"/>
      <c r="BM152" s="45"/>
      <c r="BN152" s="45"/>
      <c r="BO152" s="45"/>
      <c r="BP152" s="45"/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  <c r="CE152" s="45"/>
      <c r="CF152" s="45"/>
      <c r="CG152" s="45"/>
      <c r="CH152" s="45"/>
      <c r="CI152" s="45"/>
      <c r="CJ152" s="45"/>
      <c r="CK152" s="45"/>
      <c r="CL152" s="45"/>
      <c r="CM152" s="45"/>
      <c r="CN152" s="45"/>
      <c r="CO152" s="45"/>
      <c r="CP152" s="45"/>
      <c r="CQ152" s="45"/>
      <c r="CR152" s="45"/>
      <c r="CS152" s="45"/>
      <c r="CT152" s="45"/>
      <c r="CU152" s="45"/>
      <c r="CV152" s="45"/>
      <c r="CW152" s="45"/>
      <c r="CX152" s="45"/>
      <c r="CY152" s="45"/>
      <c r="CZ152" s="45"/>
      <c r="DA152" s="45"/>
      <c r="DB152" s="45"/>
      <c r="DC152" s="45"/>
      <c r="DD152" s="45"/>
      <c r="DE152" s="45"/>
      <c r="DF152" s="45"/>
      <c r="DG152" s="45"/>
      <c r="DH152" s="45"/>
      <c r="DI152" s="45"/>
      <c r="DJ152" s="45"/>
      <c r="DK152" s="45"/>
      <c r="DL152" s="45"/>
      <c r="DM152" s="45"/>
      <c r="DN152" s="45"/>
      <c r="DO152" s="45"/>
      <c r="DP152" s="45"/>
      <c r="DQ152" s="45"/>
      <c r="DR152" s="45"/>
      <c r="DS152" s="45"/>
      <c r="DT152" s="45"/>
      <c r="DU152" s="45"/>
      <c r="DV152" s="45"/>
      <c r="DW152" s="45"/>
      <c r="DX152" s="45"/>
      <c r="DY152" s="45"/>
      <c r="DZ152" s="45"/>
      <c r="EA152" s="45"/>
      <c r="EB152" s="45"/>
      <c r="EC152" s="45"/>
      <c r="ED152" s="45"/>
      <c r="EE152" s="45"/>
      <c r="EF152" s="45"/>
      <c r="EG152" s="45"/>
      <c r="EH152" s="45"/>
      <c r="EI152" s="45"/>
      <c r="EJ152" s="45"/>
      <c r="EK152" s="45"/>
      <c r="EL152" s="45"/>
      <c r="EM152" s="45"/>
      <c r="EN152" s="45"/>
      <c r="EO152" s="45"/>
      <c r="EP152" s="45"/>
      <c r="EQ152" s="45"/>
      <c r="ER152" s="45"/>
      <c r="ES152" s="45"/>
      <c r="ET152" s="45"/>
      <c r="EU152" s="45"/>
      <c r="EV152" s="45"/>
      <c r="EW152" s="45"/>
      <c r="EX152" s="45"/>
      <c r="EY152" s="45"/>
    </row>
    <row r="153" spans="1:155" ht="30" customHeight="1" x14ac:dyDescent="0.25">
      <c r="A153" s="243" t="s">
        <v>307</v>
      </c>
      <c r="B153" s="243" t="s">
        <v>127</v>
      </c>
      <c r="C153" s="244" t="s">
        <v>308</v>
      </c>
      <c r="D153" s="243" t="s">
        <v>28</v>
      </c>
      <c r="E153" s="245">
        <v>15</v>
      </c>
      <c r="F153" s="246">
        <v>428</v>
      </c>
      <c r="G153" s="247">
        <f t="shared" si="9"/>
        <v>6420</v>
      </c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  <c r="BH153" s="45"/>
      <c r="BI153" s="45"/>
      <c r="BJ153" s="45"/>
      <c r="BK153" s="45"/>
      <c r="BL153" s="45"/>
      <c r="BM153" s="45"/>
      <c r="BN153" s="45"/>
      <c r="BO153" s="45"/>
      <c r="BP153" s="45"/>
      <c r="BQ153" s="45"/>
      <c r="BR153" s="45"/>
      <c r="BS153" s="45"/>
      <c r="BT153" s="45"/>
      <c r="BU153" s="45"/>
      <c r="BV153" s="45"/>
      <c r="BW153" s="45"/>
      <c r="BX153" s="45"/>
      <c r="BY153" s="45"/>
      <c r="BZ153" s="45"/>
      <c r="CA153" s="45"/>
      <c r="CB153" s="45"/>
      <c r="CC153" s="45"/>
      <c r="CD153" s="45"/>
      <c r="CE153" s="45"/>
      <c r="CF153" s="45"/>
      <c r="CG153" s="45"/>
      <c r="CH153" s="45"/>
      <c r="CI153" s="45"/>
      <c r="CJ153" s="45"/>
      <c r="CK153" s="45"/>
      <c r="CL153" s="45"/>
      <c r="CM153" s="45"/>
      <c r="CN153" s="45"/>
      <c r="CO153" s="45"/>
      <c r="CP153" s="45"/>
      <c r="CQ153" s="45"/>
      <c r="CR153" s="45"/>
      <c r="CS153" s="45"/>
      <c r="CT153" s="45"/>
      <c r="CU153" s="45"/>
      <c r="CV153" s="45"/>
      <c r="CW153" s="45"/>
      <c r="CX153" s="45"/>
      <c r="CY153" s="45"/>
      <c r="CZ153" s="45"/>
      <c r="DA153" s="45"/>
      <c r="DB153" s="45"/>
      <c r="DC153" s="45"/>
      <c r="DD153" s="45"/>
      <c r="DE153" s="45"/>
      <c r="DF153" s="45"/>
      <c r="DG153" s="45"/>
      <c r="DH153" s="45"/>
      <c r="DI153" s="45"/>
      <c r="DJ153" s="45"/>
      <c r="DK153" s="45"/>
      <c r="DL153" s="45"/>
      <c r="DM153" s="45"/>
      <c r="DN153" s="45"/>
      <c r="DO153" s="45"/>
      <c r="DP153" s="45"/>
      <c r="DQ153" s="45"/>
      <c r="DR153" s="45"/>
      <c r="DS153" s="45"/>
      <c r="DT153" s="45"/>
      <c r="DU153" s="45"/>
      <c r="DV153" s="45"/>
      <c r="DW153" s="45"/>
      <c r="DX153" s="45"/>
      <c r="DY153" s="45"/>
      <c r="DZ153" s="45"/>
      <c r="EA153" s="45"/>
      <c r="EB153" s="45"/>
      <c r="EC153" s="45"/>
      <c r="ED153" s="45"/>
      <c r="EE153" s="45"/>
      <c r="EF153" s="45"/>
      <c r="EG153" s="45"/>
      <c r="EH153" s="45"/>
      <c r="EI153" s="45"/>
      <c r="EJ153" s="45"/>
      <c r="EK153" s="45"/>
      <c r="EL153" s="45"/>
      <c r="EM153" s="45"/>
      <c r="EN153" s="45"/>
      <c r="EO153" s="45"/>
      <c r="EP153" s="45"/>
      <c r="EQ153" s="45"/>
      <c r="ER153" s="45"/>
      <c r="ES153" s="45"/>
      <c r="ET153" s="45"/>
      <c r="EU153" s="45"/>
      <c r="EV153" s="45"/>
      <c r="EW153" s="45"/>
      <c r="EX153" s="45"/>
      <c r="EY153" s="45"/>
    </row>
    <row r="154" spans="1:155" ht="30" customHeight="1" x14ac:dyDescent="0.25">
      <c r="A154" s="243" t="s">
        <v>309</v>
      </c>
      <c r="B154" s="243" t="s">
        <v>255</v>
      </c>
      <c r="C154" s="244" t="s">
        <v>310</v>
      </c>
      <c r="D154" s="243" t="s">
        <v>28</v>
      </c>
      <c r="E154" s="245">
        <v>4</v>
      </c>
      <c r="F154" s="246">
        <v>448</v>
      </c>
      <c r="G154" s="247">
        <f t="shared" si="9"/>
        <v>1792</v>
      </c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5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5"/>
      <c r="BY154" s="45"/>
      <c r="BZ154" s="45"/>
      <c r="CA154" s="45"/>
      <c r="CB154" s="45"/>
      <c r="CC154" s="45"/>
      <c r="CD154" s="45"/>
      <c r="CE154" s="45"/>
      <c r="CF154" s="45"/>
      <c r="CG154" s="45"/>
      <c r="CH154" s="45"/>
      <c r="CI154" s="45"/>
      <c r="CJ154" s="45"/>
      <c r="CK154" s="45"/>
      <c r="CL154" s="45"/>
      <c r="CM154" s="45"/>
      <c r="CN154" s="45"/>
      <c r="CO154" s="45"/>
      <c r="CP154" s="45"/>
      <c r="CQ154" s="45"/>
      <c r="CR154" s="45"/>
      <c r="CS154" s="45"/>
      <c r="CT154" s="45"/>
      <c r="CU154" s="45"/>
      <c r="CV154" s="45"/>
      <c r="CW154" s="45"/>
      <c r="CX154" s="45"/>
      <c r="CY154" s="45"/>
      <c r="CZ154" s="45"/>
      <c r="DA154" s="45"/>
      <c r="DB154" s="45"/>
      <c r="DC154" s="45"/>
      <c r="DD154" s="45"/>
      <c r="DE154" s="45"/>
      <c r="DF154" s="45"/>
      <c r="DG154" s="45"/>
      <c r="DH154" s="45"/>
      <c r="DI154" s="45"/>
      <c r="DJ154" s="45"/>
      <c r="DK154" s="45"/>
      <c r="DL154" s="45"/>
      <c r="DM154" s="45"/>
      <c r="DN154" s="45"/>
      <c r="DO154" s="45"/>
      <c r="DP154" s="45"/>
      <c r="DQ154" s="45"/>
      <c r="DR154" s="45"/>
      <c r="DS154" s="45"/>
      <c r="DT154" s="45"/>
      <c r="DU154" s="45"/>
      <c r="DV154" s="45"/>
      <c r="DW154" s="45"/>
      <c r="DX154" s="45"/>
      <c r="DY154" s="45"/>
      <c r="DZ154" s="45"/>
      <c r="EA154" s="45"/>
      <c r="EB154" s="45"/>
      <c r="EC154" s="45"/>
      <c r="ED154" s="45"/>
      <c r="EE154" s="45"/>
      <c r="EF154" s="45"/>
      <c r="EG154" s="45"/>
      <c r="EH154" s="45"/>
      <c r="EI154" s="45"/>
      <c r="EJ154" s="45"/>
      <c r="EK154" s="45"/>
      <c r="EL154" s="45"/>
      <c r="EM154" s="45"/>
      <c r="EN154" s="45"/>
      <c r="EO154" s="45"/>
      <c r="EP154" s="45"/>
      <c r="EQ154" s="45"/>
      <c r="ER154" s="45"/>
      <c r="ES154" s="45"/>
      <c r="ET154" s="45"/>
      <c r="EU154" s="45"/>
      <c r="EV154" s="45"/>
      <c r="EW154" s="45"/>
      <c r="EX154" s="45"/>
      <c r="EY154" s="45"/>
    </row>
    <row r="155" spans="1:155" ht="30" customHeight="1" x14ac:dyDescent="0.25">
      <c r="A155" s="243" t="s">
        <v>311</v>
      </c>
      <c r="B155" s="243"/>
      <c r="C155" s="263" t="s">
        <v>312</v>
      </c>
      <c r="D155" s="243"/>
      <c r="E155" s="245"/>
      <c r="F155" s="246"/>
      <c r="G155" s="247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  <c r="BB155" s="45"/>
      <c r="BC155" s="45"/>
      <c r="BD155" s="45"/>
      <c r="BE155" s="45"/>
      <c r="BF155" s="45"/>
      <c r="BG155" s="45"/>
      <c r="BH155" s="45"/>
      <c r="BI155" s="45"/>
      <c r="BJ155" s="45"/>
      <c r="BK155" s="45"/>
      <c r="BL155" s="45"/>
      <c r="BM155" s="45"/>
      <c r="BN155" s="45"/>
      <c r="BO155" s="45"/>
      <c r="BP155" s="45"/>
      <c r="BQ155" s="45"/>
      <c r="BR155" s="45"/>
      <c r="BS155" s="45"/>
      <c r="BT155" s="45"/>
      <c r="BU155" s="45"/>
      <c r="BV155" s="45"/>
      <c r="BW155" s="45"/>
      <c r="BX155" s="45"/>
      <c r="BY155" s="45"/>
      <c r="BZ155" s="45"/>
      <c r="CA155" s="45"/>
      <c r="CB155" s="45"/>
      <c r="CC155" s="45"/>
      <c r="CD155" s="45"/>
      <c r="CE155" s="45"/>
      <c r="CF155" s="45"/>
      <c r="CG155" s="45"/>
      <c r="CH155" s="45"/>
      <c r="CI155" s="45"/>
      <c r="CJ155" s="45"/>
      <c r="CK155" s="45"/>
      <c r="CL155" s="45"/>
      <c r="CM155" s="45"/>
      <c r="CN155" s="45"/>
      <c r="CO155" s="45"/>
      <c r="CP155" s="45"/>
      <c r="CQ155" s="45"/>
      <c r="CR155" s="45"/>
      <c r="CS155" s="45"/>
      <c r="CT155" s="45"/>
      <c r="CU155" s="45"/>
      <c r="CV155" s="45"/>
      <c r="CW155" s="45"/>
      <c r="CX155" s="45"/>
      <c r="CY155" s="45"/>
      <c r="CZ155" s="45"/>
      <c r="DA155" s="45"/>
      <c r="DB155" s="45"/>
      <c r="DC155" s="45"/>
      <c r="DD155" s="45"/>
      <c r="DE155" s="45"/>
      <c r="DF155" s="45"/>
      <c r="DG155" s="45"/>
      <c r="DH155" s="45"/>
      <c r="DI155" s="45"/>
      <c r="DJ155" s="45"/>
      <c r="DK155" s="45"/>
      <c r="DL155" s="45"/>
      <c r="DM155" s="45"/>
      <c r="DN155" s="45"/>
      <c r="DO155" s="45"/>
      <c r="DP155" s="45"/>
      <c r="DQ155" s="45"/>
      <c r="DR155" s="45"/>
      <c r="DS155" s="45"/>
      <c r="DT155" s="45"/>
      <c r="DU155" s="45"/>
      <c r="DV155" s="45"/>
      <c r="DW155" s="45"/>
      <c r="DX155" s="45"/>
      <c r="DY155" s="45"/>
      <c r="DZ155" s="45"/>
      <c r="EA155" s="45"/>
      <c r="EB155" s="45"/>
      <c r="EC155" s="45"/>
      <c r="ED155" s="45"/>
      <c r="EE155" s="45"/>
      <c r="EF155" s="45"/>
      <c r="EG155" s="45"/>
      <c r="EH155" s="45"/>
      <c r="EI155" s="45"/>
      <c r="EJ155" s="45"/>
      <c r="EK155" s="45"/>
      <c r="EL155" s="45"/>
      <c r="EM155" s="45"/>
      <c r="EN155" s="45"/>
      <c r="EO155" s="45"/>
      <c r="EP155" s="45"/>
      <c r="EQ155" s="45"/>
      <c r="ER155" s="45"/>
      <c r="ES155" s="45"/>
      <c r="ET155" s="45"/>
      <c r="EU155" s="45"/>
      <c r="EV155" s="45"/>
      <c r="EW155" s="45"/>
      <c r="EX155" s="45"/>
      <c r="EY155" s="45"/>
    </row>
    <row r="156" spans="1:155" ht="30" customHeight="1" x14ac:dyDescent="0.25">
      <c r="A156" s="243" t="s">
        <v>313</v>
      </c>
      <c r="B156" s="243" t="s">
        <v>255</v>
      </c>
      <c r="C156" s="244" t="s">
        <v>314</v>
      </c>
      <c r="D156" s="243" t="s">
        <v>28</v>
      </c>
      <c r="E156" s="245">
        <v>4</v>
      </c>
      <c r="F156" s="246">
        <v>198</v>
      </c>
      <c r="G156" s="247">
        <f t="shared" ref="G156:G161" si="10">E156*F156</f>
        <v>792</v>
      </c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  <c r="CE156" s="45"/>
      <c r="CF156" s="45"/>
      <c r="CG156" s="45"/>
      <c r="CH156" s="45"/>
      <c r="CI156" s="45"/>
      <c r="CJ156" s="45"/>
      <c r="CK156" s="45"/>
      <c r="CL156" s="45"/>
      <c r="CM156" s="45"/>
      <c r="CN156" s="45"/>
      <c r="CO156" s="45"/>
      <c r="CP156" s="45"/>
      <c r="CQ156" s="45"/>
      <c r="CR156" s="45"/>
      <c r="CS156" s="45"/>
      <c r="CT156" s="45"/>
      <c r="CU156" s="45"/>
      <c r="CV156" s="45"/>
      <c r="CW156" s="45"/>
      <c r="CX156" s="45"/>
      <c r="CY156" s="45"/>
      <c r="CZ156" s="45"/>
      <c r="DA156" s="45"/>
      <c r="DB156" s="45"/>
      <c r="DC156" s="45"/>
      <c r="DD156" s="45"/>
      <c r="DE156" s="45"/>
      <c r="DF156" s="45"/>
      <c r="DG156" s="45"/>
      <c r="DH156" s="45"/>
      <c r="DI156" s="45"/>
      <c r="DJ156" s="45"/>
      <c r="DK156" s="45"/>
      <c r="DL156" s="45"/>
      <c r="DM156" s="45"/>
      <c r="DN156" s="45"/>
      <c r="DO156" s="45"/>
      <c r="DP156" s="45"/>
      <c r="DQ156" s="45"/>
      <c r="DR156" s="45"/>
      <c r="DS156" s="45"/>
      <c r="DT156" s="45"/>
      <c r="DU156" s="45"/>
      <c r="DV156" s="45"/>
      <c r="DW156" s="45"/>
      <c r="DX156" s="45"/>
      <c r="DY156" s="45"/>
      <c r="DZ156" s="45"/>
      <c r="EA156" s="45"/>
      <c r="EB156" s="45"/>
      <c r="EC156" s="45"/>
      <c r="ED156" s="45"/>
      <c r="EE156" s="45"/>
      <c r="EF156" s="45"/>
      <c r="EG156" s="45"/>
      <c r="EH156" s="45"/>
      <c r="EI156" s="45"/>
      <c r="EJ156" s="45"/>
      <c r="EK156" s="45"/>
      <c r="EL156" s="45"/>
      <c r="EM156" s="45"/>
      <c r="EN156" s="45"/>
      <c r="EO156" s="45"/>
      <c r="EP156" s="45"/>
      <c r="EQ156" s="45"/>
      <c r="ER156" s="45"/>
      <c r="ES156" s="45"/>
      <c r="ET156" s="45"/>
      <c r="EU156" s="45"/>
      <c r="EV156" s="45"/>
      <c r="EW156" s="45"/>
      <c r="EX156" s="45"/>
      <c r="EY156" s="45"/>
    </row>
    <row r="157" spans="1:155" ht="30" customHeight="1" x14ac:dyDescent="0.25">
      <c r="A157" s="243" t="s">
        <v>315</v>
      </c>
      <c r="B157" s="243" t="s">
        <v>255</v>
      </c>
      <c r="C157" s="244" t="s">
        <v>316</v>
      </c>
      <c r="D157" s="243" t="s">
        <v>28</v>
      </c>
      <c r="E157" s="245">
        <v>6</v>
      </c>
      <c r="F157" s="246">
        <v>225</v>
      </c>
      <c r="G157" s="247">
        <f t="shared" si="10"/>
        <v>1350</v>
      </c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5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5"/>
      <c r="DL157" s="45"/>
      <c r="DM157" s="45"/>
      <c r="DN157" s="45"/>
      <c r="DO157" s="45"/>
      <c r="DP157" s="45"/>
      <c r="DQ157" s="45"/>
      <c r="DR157" s="45"/>
      <c r="DS157" s="45"/>
      <c r="DT157" s="45"/>
      <c r="DU157" s="45"/>
      <c r="DV157" s="45"/>
      <c r="DW157" s="45"/>
      <c r="DX157" s="45"/>
      <c r="DY157" s="45"/>
      <c r="DZ157" s="45"/>
      <c r="EA157" s="45"/>
      <c r="EB157" s="45"/>
      <c r="EC157" s="45"/>
      <c r="ED157" s="45"/>
      <c r="EE157" s="45"/>
      <c r="EF157" s="45"/>
      <c r="EG157" s="45"/>
      <c r="EH157" s="45"/>
      <c r="EI157" s="45"/>
      <c r="EJ157" s="45"/>
      <c r="EK157" s="45"/>
      <c r="EL157" s="45"/>
      <c r="EM157" s="45"/>
      <c r="EN157" s="45"/>
      <c r="EO157" s="45"/>
      <c r="EP157" s="45"/>
      <c r="EQ157" s="45"/>
      <c r="ER157" s="45"/>
      <c r="ES157" s="45"/>
      <c r="ET157" s="45"/>
      <c r="EU157" s="45"/>
      <c r="EV157" s="45"/>
      <c r="EW157" s="45"/>
      <c r="EX157" s="45"/>
      <c r="EY157" s="45"/>
    </row>
    <row r="158" spans="1:155" ht="30" customHeight="1" x14ac:dyDescent="0.25">
      <c r="A158" s="243" t="s">
        <v>317</v>
      </c>
      <c r="B158" s="243" t="s">
        <v>255</v>
      </c>
      <c r="C158" s="244" t="s">
        <v>318</v>
      </c>
      <c r="D158" s="243" t="s">
        <v>28</v>
      </c>
      <c r="E158" s="245">
        <v>4</v>
      </c>
      <c r="F158" s="246">
        <v>523</v>
      </c>
      <c r="G158" s="247">
        <f t="shared" si="10"/>
        <v>2092</v>
      </c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  <c r="CE158" s="45"/>
      <c r="CF158" s="45"/>
      <c r="CG158" s="45"/>
      <c r="CH158" s="45"/>
      <c r="CI158" s="45"/>
      <c r="CJ158" s="45"/>
      <c r="CK158" s="45"/>
      <c r="CL158" s="45"/>
      <c r="CM158" s="45"/>
      <c r="CN158" s="45"/>
      <c r="CO158" s="45"/>
      <c r="CP158" s="45"/>
      <c r="CQ158" s="45"/>
      <c r="CR158" s="45"/>
      <c r="CS158" s="45"/>
      <c r="CT158" s="45"/>
      <c r="CU158" s="45"/>
      <c r="CV158" s="45"/>
      <c r="CW158" s="45"/>
      <c r="CX158" s="45"/>
      <c r="CY158" s="45"/>
      <c r="CZ158" s="45"/>
      <c r="DA158" s="45"/>
      <c r="DB158" s="45"/>
      <c r="DC158" s="45"/>
      <c r="DD158" s="45"/>
      <c r="DE158" s="45"/>
      <c r="DF158" s="45"/>
      <c r="DG158" s="45"/>
      <c r="DH158" s="45"/>
      <c r="DI158" s="45"/>
      <c r="DJ158" s="45"/>
      <c r="DK158" s="45"/>
      <c r="DL158" s="45"/>
      <c r="DM158" s="45"/>
      <c r="DN158" s="45"/>
      <c r="DO158" s="45"/>
      <c r="DP158" s="45"/>
      <c r="DQ158" s="45"/>
      <c r="DR158" s="45"/>
      <c r="DS158" s="45"/>
      <c r="DT158" s="45"/>
      <c r="DU158" s="45"/>
      <c r="DV158" s="45"/>
      <c r="DW158" s="45"/>
      <c r="DX158" s="45"/>
      <c r="DY158" s="45"/>
      <c r="DZ158" s="45"/>
      <c r="EA158" s="45"/>
      <c r="EB158" s="45"/>
      <c r="EC158" s="45"/>
      <c r="ED158" s="45"/>
      <c r="EE158" s="45"/>
      <c r="EF158" s="45"/>
      <c r="EG158" s="45"/>
      <c r="EH158" s="45"/>
      <c r="EI158" s="45"/>
      <c r="EJ158" s="45"/>
      <c r="EK158" s="45"/>
      <c r="EL158" s="45"/>
      <c r="EM158" s="45"/>
      <c r="EN158" s="45"/>
      <c r="EO158" s="45"/>
      <c r="EP158" s="45"/>
      <c r="EQ158" s="45"/>
      <c r="ER158" s="45"/>
      <c r="ES158" s="45"/>
      <c r="ET158" s="45"/>
      <c r="EU158" s="45"/>
      <c r="EV158" s="45"/>
      <c r="EW158" s="45"/>
      <c r="EX158" s="45"/>
      <c r="EY158" s="45"/>
    </row>
    <row r="159" spans="1:155" ht="30" customHeight="1" x14ac:dyDescent="0.25">
      <c r="A159" s="243" t="s">
        <v>319</v>
      </c>
      <c r="B159" s="243" t="s">
        <v>127</v>
      </c>
      <c r="C159" s="248" t="s">
        <v>320</v>
      </c>
      <c r="D159" s="243" t="s">
        <v>66</v>
      </c>
      <c r="E159" s="245">
        <v>300</v>
      </c>
      <c r="F159" s="246">
        <v>55.9</v>
      </c>
      <c r="G159" s="247">
        <f t="shared" si="10"/>
        <v>16770</v>
      </c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  <c r="BH159" s="45"/>
      <c r="BI159" s="45"/>
      <c r="BJ159" s="45"/>
      <c r="BK159" s="45"/>
      <c r="BL159" s="45"/>
      <c r="BM159" s="45"/>
      <c r="BN159" s="45"/>
      <c r="BO159" s="45"/>
      <c r="BP159" s="45"/>
      <c r="BQ159" s="45"/>
      <c r="BR159" s="45"/>
      <c r="BS159" s="45"/>
      <c r="BT159" s="45"/>
      <c r="BU159" s="45"/>
      <c r="BV159" s="45"/>
      <c r="BW159" s="45"/>
      <c r="BX159" s="45"/>
      <c r="BY159" s="45"/>
      <c r="BZ159" s="45"/>
      <c r="CA159" s="45"/>
      <c r="CB159" s="45"/>
      <c r="CC159" s="45"/>
      <c r="CD159" s="45"/>
      <c r="CE159" s="45"/>
      <c r="CF159" s="45"/>
      <c r="CG159" s="45"/>
      <c r="CH159" s="45"/>
      <c r="CI159" s="45"/>
      <c r="CJ159" s="45"/>
      <c r="CK159" s="45"/>
      <c r="CL159" s="45"/>
      <c r="CM159" s="45"/>
      <c r="CN159" s="45"/>
      <c r="CO159" s="45"/>
      <c r="CP159" s="45"/>
      <c r="CQ159" s="45"/>
      <c r="CR159" s="45"/>
      <c r="CS159" s="45"/>
      <c r="CT159" s="45"/>
      <c r="CU159" s="45"/>
      <c r="CV159" s="45"/>
      <c r="CW159" s="45"/>
      <c r="CX159" s="45"/>
      <c r="CY159" s="45"/>
      <c r="CZ159" s="45"/>
      <c r="DA159" s="45"/>
      <c r="DB159" s="45"/>
      <c r="DC159" s="45"/>
      <c r="DD159" s="45"/>
      <c r="DE159" s="45"/>
      <c r="DF159" s="45"/>
      <c r="DG159" s="45"/>
      <c r="DH159" s="45"/>
      <c r="DI159" s="45"/>
      <c r="DJ159" s="45"/>
      <c r="DK159" s="45"/>
      <c r="DL159" s="45"/>
      <c r="DM159" s="45"/>
      <c r="DN159" s="45"/>
      <c r="DO159" s="45"/>
      <c r="DP159" s="45"/>
      <c r="DQ159" s="45"/>
      <c r="DR159" s="45"/>
      <c r="DS159" s="45"/>
      <c r="DT159" s="45"/>
      <c r="DU159" s="45"/>
      <c r="DV159" s="45"/>
      <c r="DW159" s="45"/>
      <c r="DX159" s="45"/>
      <c r="DY159" s="45"/>
      <c r="DZ159" s="45"/>
      <c r="EA159" s="45"/>
      <c r="EB159" s="45"/>
      <c r="EC159" s="45"/>
      <c r="ED159" s="45"/>
      <c r="EE159" s="45"/>
      <c r="EF159" s="45"/>
      <c r="EG159" s="45"/>
      <c r="EH159" s="45"/>
      <c r="EI159" s="45"/>
      <c r="EJ159" s="45"/>
      <c r="EK159" s="45"/>
      <c r="EL159" s="45"/>
      <c r="EM159" s="45"/>
      <c r="EN159" s="45"/>
      <c r="EO159" s="45"/>
      <c r="EP159" s="45"/>
      <c r="EQ159" s="45"/>
      <c r="ER159" s="45"/>
      <c r="ES159" s="45"/>
      <c r="ET159" s="45"/>
      <c r="EU159" s="45"/>
      <c r="EV159" s="45"/>
      <c r="EW159" s="45"/>
      <c r="EX159" s="45"/>
      <c r="EY159" s="45"/>
    </row>
    <row r="160" spans="1:155" ht="30" customHeight="1" x14ac:dyDescent="0.25">
      <c r="A160" s="243" t="s">
        <v>321</v>
      </c>
      <c r="B160" s="243" t="s">
        <v>127</v>
      </c>
      <c r="C160" s="248" t="s">
        <v>322</v>
      </c>
      <c r="D160" s="243" t="s">
        <v>66</v>
      </c>
      <c r="E160" s="245">
        <v>250</v>
      </c>
      <c r="F160" s="246">
        <v>108</v>
      </c>
      <c r="G160" s="247">
        <f t="shared" si="10"/>
        <v>27000</v>
      </c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5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  <c r="CP160" s="45"/>
      <c r="CQ160" s="45"/>
      <c r="CR160" s="45"/>
      <c r="CS160" s="45"/>
      <c r="CT160" s="45"/>
      <c r="CU160" s="45"/>
      <c r="CV160" s="45"/>
      <c r="CW160" s="45"/>
      <c r="CX160" s="45"/>
      <c r="CY160" s="45"/>
      <c r="CZ160" s="45"/>
      <c r="DA160" s="45"/>
      <c r="DB160" s="45"/>
      <c r="DC160" s="45"/>
      <c r="DD160" s="45"/>
      <c r="DE160" s="45"/>
      <c r="DF160" s="45"/>
      <c r="DG160" s="45"/>
      <c r="DH160" s="45"/>
      <c r="DI160" s="45"/>
      <c r="DJ160" s="45"/>
      <c r="DK160" s="45"/>
      <c r="DL160" s="45"/>
      <c r="DM160" s="45"/>
      <c r="DN160" s="45"/>
      <c r="DO160" s="45"/>
      <c r="DP160" s="45"/>
      <c r="DQ160" s="45"/>
      <c r="DR160" s="45"/>
      <c r="DS160" s="45"/>
      <c r="DT160" s="45"/>
      <c r="DU160" s="45"/>
      <c r="DV160" s="45"/>
      <c r="DW160" s="45"/>
      <c r="DX160" s="45"/>
      <c r="DY160" s="45"/>
      <c r="DZ160" s="45"/>
      <c r="EA160" s="45"/>
      <c r="EB160" s="45"/>
      <c r="EC160" s="45"/>
      <c r="ED160" s="45"/>
      <c r="EE160" s="45"/>
      <c r="EF160" s="45"/>
      <c r="EG160" s="45"/>
      <c r="EH160" s="45"/>
      <c r="EI160" s="45"/>
      <c r="EJ160" s="45"/>
      <c r="EK160" s="45"/>
      <c r="EL160" s="45"/>
      <c r="EM160" s="45"/>
      <c r="EN160" s="45"/>
      <c r="EO160" s="45"/>
      <c r="EP160" s="45"/>
      <c r="EQ160" s="45"/>
      <c r="ER160" s="45"/>
      <c r="ES160" s="45"/>
      <c r="ET160" s="45"/>
      <c r="EU160" s="45"/>
      <c r="EV160" s="45"/>
      <c r="EW160" s="45"/>
      <c r="EX160" s="45"/>
      <c r="EY160" s="45"/>
    </row>
    <row r="161" spans="1:155" ht="30" customHeight="1" x14ac:dyDescent="0.25">
      <c r="A161" s="243" t="s">
        <v>323</v>
      </c>
      <c r="B161" s="243" t="s">
        <v>127</v>
      </c>
      <c r="C161" s="248" t="s">
        <v>324</v>
      </c>
      <c r="D161" s="243" t="s">
        <v>66</v>
      </c>
      <c r="E161" s="245">
        <v>370</v>
      </c>
      <c r="F161" s="246">
        <v>91</v>
      </c>
      <c r="G161" s="247">
        <f t="shared" si="10"/>
        <v>33670</v>
      </c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  <c r="CE161" s="45"/>
      <c r="CF161" s="45"/>
      <c r="CG161" s="45"/>
      <c r="CH161" s="45"/>
      <c r="CI161" s="45"/>
      <c r="CJ161" s="45"/>
      <c r="CK161" s="45"/>
      <c r="CL161" s="45"/>
      <c r="CM161" s="45"/>
      <c r="CN161" s="45"/>
      <c r="CO161" s="45"/>
      <c r="CP161" s="45"/>
      <c r="CQ161" s="45"/>
      <c r="CR161" s="45"/>
      <c r="CS161" s="45"/>
      <c r="CT161" s="45"/>
      <c r="CU161" s="45"/>
      <c r="CV161" s="45"/>
      <c r="CW161" s="45"/>
      <c r="CX161" s="45"/>
      <c r="CY161" s="45"/>
      <c r="CZ161" s="45"/>
      <c r="DA161" s="45"/>
      <c r="DB161" s="45"/>
      <c r="DC161" s="45"/>
      <c r="DD161" s="45"/>
      <c r="DE161" s="45"/>
      <c r="DF161" s="45"/>
      <c r="DG161" s="45"/>
      <c r="DH161" s="45"/>
      <c r="DI161" s="45"/>
      <c r="DJ161" s="45"/>
      <c r="DK161" s="45"/>
      <c r="DL161" s="45"/>
      <c r="DM161" s="45"/>
      <c r="DN161" s="45"/>
      <c r="DO161" s="45"/>
      <c r="DP161" s="45"/>
      <c r="DQ161" s="45"/>
      <c r="DR161" s="45"/>
      <c r="DS161" s="45"/>
      <c r="DT161" s="45"/>
      <c r="DU161" s="45"/>
      <c r="DV161" s="45"/>
      <c r="DW161" s="45"/>
      <c r="DX161" s="45"/>
      <c r="DY161" s="45"/>
      <c r="DZ161" s="45"/>
      <c r="EA161" s="45"/>
      <c r="EB161" s="45"/>
      <c r="EC161" s="45"/>
      <c r="ED161" s="45"/>
      <c r="EE161" s="45"/>
      <c r="EF161" s="45"/>
      <c r="EG161" s="45"/>
      <c r="EH161" s="45"/>
      <c r="EI161" s="45"/>
      <c r="EJ161" s="45"/>
      <c r="EK161" s="45"/>
      <c r="EL161" s="45"/>
      <c r="EM161" s="45"/>
      <c r="EN161" s="45"/>
      <c r="EO161" s="45"/>
      <c r="EP161" s="45"/>
      <c r="EQ161" s="45"/>
      <c r="ER161" s="45"/>
      <c r="ES161" s="45"/>
      <c r="ET161" s="45"/>
      <c r="EU161" s="45"/>
      <c r="EV161" s="45"/>
      <c r="EW161" s="45"/>
      <c r="EX161" s="45"/>
      <c r="EY161" s="45"/>
    </row>
    <row r="162" spans="1:155" ht="30" customHeight="1" x14ac:dyDescent="0.25">
      <c r="A162" s="243" t="s">
        <v>325</v>
      </c>
      <c r="B162" s="243"/>
      <c r="C162" s="263" t="s">
        <v>326</v>
      </c>
      <c r="D162" s="243"/>
      <c r="E162" s="245"/>
      <c r="F162" s="246"/>
      <c r="G162" s="247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  <c r="BH162" s="45"/>
      <c r="BI162" s="45"/>
      <c r="BJ162" s="45"/>
      <c r="BK162" s="45"/>
      <c r="BL162" s="45"/>
      <c r="BM162" s="45"/>
      <c r="BN162" s="45"/>
      <c r="BO162" s="45"/>
      <c r="BP162" s="45"/>
      <c r="BQ162" s="45"/>
      <c r="BR162" s="45"/>
      <c r="BS162" s="45"/>
      <c r="BT162" s="45"/>
      <c r="BU162" s="45"/>
      <c r="BV162" s="45"/>
      <c r="BW162" s="45"/>
      <c r="BX162" s="45"/>
      <c r="BY162" s="45"/>
      <c r="BZ162" s="45"/>
      <c r="CA162" s="45"/>
      <c r="CB162" s="45"/>
      <c r="CC162" s="45"/>
      <c r="CD162" s="45"/>
      <c r="CE162" s="45"/>
      <c r="CF162" s="45"/>
      <c r="CG162" s="45"/>
      <c r="CH162" s="45"/>
      <c r="CI162" s="45"/>
      <c r="CJ162" s="45"/>
      <c r="CK162" s="45"/>
      <c r="CL162" s="45"/>
      <c r="CM162" s="45"/>
      <c r="CN162" s="45"/>
      <c r="CO162" s="45"/>
      <c r="CP162" s="45"/>
      <c r="CQ162" s="45"/>
      <c r="CR162" s="45"/>
      <c r="CS162" s="45"/>
      <c r="CT162" s="45"/>
      <c r="CU162" s="45"/>
      <c r="CV162" s="45"/>
      <c r="CW162" s="45"/>
      <c r="CX162" s="45"/>
      <c r="CY162" s="45"/>
      <c r="CZ162" s="45"/>
      <c r="DA162" s="45"/>
      <c r="DB162" s="45"/>
      <c r="DC162" s="45"/>
      <c r="DD162" s="45"/>
      <c r="DE162" s="45"/>
      <c r="DF162" s="45"/>
      <c r="DG162" s="45"/>
      <c r="DH162" s="45"/>
      <c r="DI162" s="45"/>
      <c r="DJ162" s="45"/>
      <c r="DK162" s="45"/>
      <c r="DL162" s="45"/>
      <c r="DM162" s="45"/>
      <c r="DN162" s="45"/>
      <c r="DO162" s="45"/>
      <c r="DP162" s="45"/>
      <c r="DQ162" s="45"/>
      <c r="DR162" s="45"/>
      <c r="DS162" s="45"/>
      <c r="DT162" s="45"/>
      <c r="DU162" s="45"/>
      <c r="DV162" s="45"/>
      <c r="DW162" s="45"/>
      <c r="DX162" s="45"/>
      <c r="DY162" s="45"/>
      <c r="DZ162" s="45"/>
      <c r="EA162" s="45"/>
      <c r="EB162" s="45"/>
      <c r="EC162" s="45"/>
      <c r="ED162" s="45"/>
      <c r="EE162" s="45"/>
      <c r="EF162" s="45"/>
      <c r="EG162" s="45"/>
      <c r="EH162" s="45"/>
      <c r="EI162" s="45"/>
      <c r="EJ162" s="45"/>
      <c r="EK162" s="45"/>
      <c r="EL162" s="45"/>
      <c r="EM162" s="45"/>
      <c r="EN162" s="45"/>
      <c r="EO162" s="45"/>
      <c r="EP162" s="45"/>
      <c r="EQ162" s="45"/>
      <c r="ER162" s="45"/>
      <c r="ES162" s="45"/>
      <c r="ET162" s="45"/>
      <c r="EU162" s="45"/>
      <c r="EV162" s="45"/>
      <c r="EW162" s="45"/>
      <c r="EX162" s="45"/>
      <c r="EY162" s="45"/>
    </row>
    <row r="163" spans="1:155" ht="30" customHeight="1" x14ac:dyDescent="0.25">
      <c r="A163" s="243" t="s">
        <v>327</v>
      </c>
      <c r="B163" s="243" t="s">
        <v>127</v>
      </c>
      <c r="C163" s="244" t="s">
        <v>328</v>
      </c>
      <c r="D163" s="243" t="s">
        <v>28</v>
      </c>
      <c r="E163" s="245">
        <v>12</v>
      </c>
      <c r="F163" s="246">
        <v>1504</v>
      </c>
      <c r="G163" s="247">
        <f t="shared" ref="G163:G176" si="11">E163*F163</f>
        <v>18048</v>
      </c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5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5"/>
      <c r="BY163" s="45"/>
      <c r="BZ163" s="45"/>
      <c r="CA163" s="45"/>
      <c r="CB163" s="45"/>
      <c r="CC163" s="45"/>
      <c r="CD163" s="45"/>
      <c r="CE163" s="45"/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  <c r="CP163" s="45"/>
      <c r="CQ163" s="45"/>
      <c r="CR163" s="45"/>
      <c r="CS163" s="45"/>
      <c r="CT163" s="45"/>
      <c r="CU163" s="45"/>
      <c r="CV163" s="45"/>
      <c r="CW163" s="45"/>
      <c r="CX163" s="45"/>
      <c r="CY163" s="45"/>
      <c r="CZ163" s="45"/>
      <c r="DA163" s="45"/>
      <c r="DB163" s="45"/>
      <c r="DC163" s="45"/>
      <c r="DD163" s="45"/>
      <c r="DE163" s="45"/>
      <c r="DF163" s="45"/>
      <c r="DG163" s="45"/>
      <c r="DH163" s="45"/>
      <c r="DI163" s="45"/>
      <c r="DJ163" s="45"/>
      <c r="DK163" s="45"/>
      <c r="DL163" s="45"/>
      <c r="DM163" s="45"/>
      <c r="DN163" s="45"/>
      <c r="DO163" s="45"/>
      <c r="DP163" s="45"/>
      <c r="DQ163" s="45"/>
      <c r="DR163" s="45"/>
      <c r="DS163" s="45"/>
      <c r="DT163" s="45"/>
      <c r="DU163" s="45"/>
      <c r="DV163" s="45"/>
      <c r="DW163" s="45"/>
      <c r="DX163" s="45"/>
      <c r="DY163" s="45"/>
      <c r="DZ163" s="45"/>
      <c r="EA163" s="45"/>
      <c r="EB163" s="45"/>
      <c r="EC163" s="45"/>
      <c r="ED163" s="45"/>
      <c r="EE163" s="45"/>
      <c r="EF163" s="45"/>
      <c r="EG163" s="45"/>
      <c r="EH163" s="45"/>
      <c r="EI163" s="45"/>
      <c r="EJ163" s="45"/>
      <c r="EK163" s="45"/>
      <c r="EL163" s="45"/>
      <c r="EM163" s="45"/>
      <c r="EN163" s="45"/>
      <c r="EO163" s="45"/>
      <c r="EP163" s="45"/>
      <c r="EQ163" s="45"/>
      <c r="ER163" s="45"/>
      <c r="ES163" s="45"/>
      <c r="ET163" s="45"/>
      <c r="EU163" s="45"/>
      <c r="EV163" s="45"/>
      <c r="EW163" s="45"/>
      <c r="EX163" s="45"/>
      <c r="EY163" s="45"/>
    </row>
    <row r="164" spans="1:155" ht="30" customHeight="1" x14ac:dyDescent="0.25">
      <c r="A164" s="243" t="s">
        <v>329</v>
      </c>
      <c r="B164" s="243" t="s">
        <v>127</v>
      </c>
      <c r="C164" s="244" t="s">
        <v>330</v>
      </c>
      <c r="D164" s="243" t="s">
        <v>28</v>
      </c>
      <c r="E164" s="245">
        <v>6</v>
      </c>
      <c r="F164" s="246">
        <v>396</v>
      </c>
      <c r="G164" s="247">
        <f t="shared" si="11"/>
        <v>2376</v>
      </c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  <c r="BH164" s="45"/>
      <c r="BI164" s="45"/>
      <c r="BJ164" s="45"/>
      <c r="BK164" s="45"/>
      <c r="BL164" s="45"/>
      <c r="BM164" s="45"/>
      <c r="BN164" s="45"/>
      <c r="BO164" s="45"/>
      <c r="BP164" s="45"/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  <c r="CE164" s="45"/>
      <c r="CF164" s="45"/>
      <c r="CG164" s="45"/>
      <c r="CH164" s="45"/>
      <c r="CI164" s="45"/>
      <c r="CJ164" s="45"/>
      <c r="CK164" s="45"/>
      <c r="CL164" s="45"/>
      <c r="CM164" s="45"/>
      <c r="CN164" s="45"/>
      <c r="CO164" s="45"/>
      <c r="CP164" s="45"/>
      <c r="CQ164" s="45"/>
      <c r="CR164" s="45"/>
      <c r="CS164" s="45"/>
      <c r="CT164" s="45"/>
      <c r="CU164" s="45"/>
      <c r="CV164" s="45"/>
      <c r="CW164" s="45"/>
      <c r="CX164" s="45"/>
      <c r="CY164" s="45"/>
      <c r="CZ164" s="45"/>
      <c r="DA164" s="45"/>
      <c r="DB164" s="45"/>
      <c r="DC164" s="45"/>
      <c r="DD164" s="45"/>
      <c r="DE164" s="45"/>
      <c r="DF164" s="45"/>
      <c r="DG164" s="45"/>
      <c r="DH164" s="45"/>
      <c r="DI164" s="45"/>
      <c r="DJ164" s="45"/>
      <c r="DK164" s="45"/>
      <c r="DL164" s="45"/>
      <c r="DM164" s="45"/>
      <c r="DN164" s="45"/>
      <c r="DO164" s="45"/>
      <c r="DP164" s="45"/>
      <c r="DQ164" s="45"/>
      <c r="DR164" s="45"/>
      <c r="DS164" s="45"/>
      <c r="DT164" s="45"/>
      <c r="DU164" s="45"/>
      <c r="DV164" s="45"/>
      <c r="DW164" s="45"/>
      <c r="DX164" s="45"/>
      <c r="DY164" s="45"/>
      <c r="DZ164" s="45"/>
      <c r="EA164" s="45"/>
      <c r="EB164" s="45"/>
      <c r="EC164" s="45"/>
      <c r="ED164" s="45"/>
      <c r="EE164" s="45"/>
      <c r="EF164" s="45"/>
      <c r="EG164" s="45"/>
      <c r="EH164" s="45"/>
      <c r="EI164" s="45"/>
      <c r="EJ164" s="45"/>
      <c r="EK164" s="45"/>
      <c r="EL164" s="45"/>
      <c r="EM164" s="45"/>
      <c r="EN164" s="45"/>
      <c r="EO164" s="45"/>
      <c r="EP164" s="45"/>
      <c r="EQ164" s="45"/>
      <c r="ER164" s="45"/>
      <c r="ES164" s="45"/>
      <c r="ET164" s="45"/>
      <c r="EU164" s="45"/>
      <c r="EV164" s="45"/>
      <c r="EW164" s="45"/>
      <c r="EX164" s="45"/>
      <c r="EY164" s="45"/>
    </row>
    <row r="165" spans="1:155" ht="30" customHeight="1" x14ac:dyDescent="0.25">
      <c r="A165" s="243" t="s">
        <v>331</v>
      </c>
      <c r="B165" s="243" t="s">
        <v>127</v>
      </c>
      <c r="C165" s="244" t="s">
        <v>332</v>
      </c>
      <c r="D165" s="243" t="s">
        <v>99</v>
      </c>
      <c r="E165" s="245">
        <v>210</v>
      </c>
      <c r="F165" s="246">
        <v>463</v>
      </c>
      <c r="G165" s="247">
        <f t="shared" si="11"/>
        <v>97230</v>
      </c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  <c r="BH165" s="45"/>
      <c r="BI165" s="45"/>
      <c r="BJ165" s="45"/>
      <c r="BK165" s="45"/>
      <c r="BL165" s="45"/>
      <c r="BM165" s="45"/>
      <c r="BN165" s="45"/>
      <c r="BO165" s="45"/>
      <c r="BP165" s="45"/>
      <c r="BQ165" s="45"/>
      <c r="BR165" s="45"/>
      <c r="BS165" s="45"/>
      <c r="BT165" s="45"/>
      <c r="BU165" s="45"/>
      <c r="BV165" s="45"/>
      <c r="BW165" s="45"/>
      <c r="BX165" s="45"/>
      <c r="BY165" s="45"/>
      <c r="BZ165" s="45"/>
      <c r="CA165" s="45"/>
      <c r="CB165" s="45"/>
      <c r="CC165" s="45"/>
      <c r="CD165" s="45"/>
      <c r="CE165" s="45"/>
      <c r="CF165" s="45"/>
      <c r="CG165" s="45"/>
      <c r="CH165" s="45"/>
      <c r="CI165" s="45"/>
      <c r="CJ165" s="45"/>
      <c r="CK165" s="45"/>
      <c r="CL165" s="45"/>
      <c r="CM165" s="45"/>
      <c r="CN165" s="45"/>
      <c r="CO165" s="45"/>
      <c r="CP165" s="45"/>
      <c r="CQ165" s="45"/>
      <c r="CR165" s="45"/>
      <c r="CS165" s="45"/>
      <c r="CT165" s="45"/>
      <c r="CU165" s="45"/>
      <c r="CV165" s="45"/>
      <c r="CW165" s="45"/>
      <c r="CX165" s="45"/>
      <c r="CY165" s="45"/>
      <c r="CZ165" s="45"/>
      <c r="DA165" s="45"/>
      <c r="DB165" s="45"/>
      <c r="DC165" s="45"/>
      <c r="DD165" s="45"/>
      <c r="DE165" s="45"/>
      <c r="DF165" s="45"/>
      <c r="DG165" s="45"/>
      <c r="DH165" s="45"/>
      <c r="DI165" s="45"/>
      <c r="DJ165" s="45"/>
      <c r="DK165" s="45"/>
      <c r="DL165" s="45"/>
      <c r="DM165" s="45"/>
      <c r="DN165" s="45"/>
      <c r="DO165" s="45"/>
      <c r="DP165" s="45"/>
      <c r="DQ165" s="45"/>
      <c r="DR165" s="45"/>
      <c r="DS165" s="45"/>
      <c r="DT165" s="45"/>
      <c r="DU165" s="45"/>
      <c r="DV165" s="45"/>
      <c r="DW165" s="45"/>
      <c r="DX165" s="45"/>
      <c r="DY165" s="45"/>
      <c r="DZ165" s="45"/>
      <c r="EA165" s="45"/>
      <c r="EB165" s="45"/>
      <c r="EC165" s="45"/>
      <c r="ED165" s="45"/>
      <c r="EE165" s="45"/>
      <c r="EF165" s="45"/>
      <c r="EG165" s="45"/>
      <c r="EH165" s="45"/>
      <c r="EI165" s="45"/>
      <c r="EJ165" s="45"/>
      <c r="EK165" s="45"/>
      <c r="EL165" s="45"/>
      <c r="EM165" s="45"/>
      <c r="EN165" s="45"/>
      <c r="EO165" s="45"/>
      <c r="EP165" s="45"/>
      <c r="EQ165" s="45"/>
      <c r="ER165" s="45"/>
      <c r="ES165" s="45"/>
      <c r="ET165" s="45"/>
      <c r="EU165" s="45"/>
      <c r="EV165" s="45"/>
      <c r="EW165" s="45"/>
      <c r="EX165" s="45"/>
      <c r="EY165" s="45"/>
    </row>
    <row r="166" spans="1:155" ht="30" customHeight="1" x14ac:dyDescent="0.25">
      <c r="A166" s="243" t="s">
        <v>333</v>
      </c>
      <c r="B166" s="243" t="s">
        <v>124</v>
      </c>
      <c r="C166" s="244" t="s">
        <v>334</v>
      </c>
      <c r="D166" s="243" t="s">
        <v>28</v>
      </c>
      <c r="E166" s="245">
        <v>1</v>
      </c>
      <c r="F166" s="246">
        <v>6200</v>
      </c>
      <c r="G166" s="247">
        <f t="shared" si="11"/>
        <v>6200</v>
      </c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5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5"/>
      <c r="BY166" s="45"/>
      <c r="BZ166" s="45"/>
      <c r="CA166" s="45"/>
      <c r="CB166" s="45"/>
      <c r="CC166" s="45"/>
      <c r="CD166" s="45"/>
      <c r="CE166" s="45"/>
      <c r="CF166" s="45"/>
      <c r="CG166" s="45"/>
      <c r="CH166" s="45"/>
      <c r="CI166" s="45"/>
      <c r="CJ166" s="45"/>
      <c r="CK166" s="45"/>
      <c r="CL166" s="45"/>
      <c r="CM166" s="45"/>
      <c r="CN166" s="45"/>
      <c r="CO166" s="45"/>
      <c r="CP166" s="45"/>
      <c r="CQ166" s="45"/>
      <c r="CR166" s="45"/>
      <c r="CS166" s="45"/>
      <c r="CT166" s="45"/>
      <c r="CU166" s="45"/>
      <c r="CV166" s="45"/>
      <c r="CW166" s="45"/>
      <c r="CX166" s="45"/>
      <c r="CY166" s="45"/>
      <c r="CZ166" s="45"/>
      <c r="DA166" s="45"/>
      <c r="DB166" s="45"/>
      <c r="DC166" s="45"/>
      <c r="DD166" s="45"/>
      <c r="DE166" s="45"/>
      <c r="DF166" s="45"/>
      <c r="DG166" s="45"/>
      <c r="DH166" s="45"/>
      <c r="DI166" s="45"/>
      <c r="DJ166" s="45"/>
      <c r="DK166" s="45"/>
      <c r="DL166" s="45"/>
      <c r="DM166" s="45"/>
      <c r="DN166" s="45"/>
      <c r="DO166" s="45"/>
      <c r="DP166" s="45"/>
      <c r="DQ166" s="45"/>
      <c r="DR166" s="45"/>
      <c r="DS166" s="45"/>
      <c r="DT166" s="45"/>
      <c r="DU166" s="45"/>
      <c r="DV166" s="45"/>
      <c r="DW166" s="45"/>
      <c r="DX166" s="45"/>
      <c r="DY166" s="45"/>
      <c r="DZ166" s="45"/>
      <c r="EA166" s="45"/>
      <c r="EB166" s="45"/>
      <c r="EC166" s="45"/>
      <c r="ED166" s="45"/>
      <c r="EE166" s="45"/>
      <c r="EF166" s="45"/>
      <c r="EG166" s="45"/>
      <c r="EH166" s="45"/>
      <c r="EI166" s="45"/>
      <c r="EJ166" s="45"/>
      <c r="EK166" s="45"/>
      <c r="EL166" s="45"/>
      <c r="EM166" s="45"/>
      <c r="EN166" s="45"/>
      <c r="EO166" s="45"/>
      <c r="EP166" s="45"/>
      <c r="EQ166" s="45"/>
      <c r="ER166" s="45"/>
      <c r="ES166" s="45"/>
      <c r="ET166" s="45"/>
      <c r="EU166" s="45"/>
      <c r="EV166" s="45"/>
      <c r="EW166" s="45"/>
      <c r="EX166" s="45"/>
      <c r="EY166" s="45"/>
    </row>
    <row r="167" spans="1:155" ht="30" customHeight="1" x14ac:dyDescent="0.25">
      <c r="A167" s="243" t="s">
        <v>335</v>
      </c>
      <c r="B167" s="243" t="s">
        <v>124</v>
      </c>
      <c r="C167" s="248" t="s">
        <v>336</v>
      </c>
      <c r="D167" s="243" t="s">
        <v>28</v>
      </c>
      <c r="E167" s="245">
        <v>1</v>
      </c>
      <c r="F167" s="246">
        <v>1080</v>
      </c>
      <c r="G167" s="247">
        <f t="shared" si="11"/>
        <v>1080</v>
      </c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5"/>
      <c r="BN167" s="45"/>
      <c r="BO167" s="45"/>
      <c r="BP167" s="45"/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  <c r="CE167" s="45"/>
      <c r="CF167" s="45"/>
      <c r="CG167" s="45"/>
      <c r="CH167" s="45"/>
      <c r="CI167" s="45"/>
      <c r="CJ167" s="45"/>
      <c r="CK167" s="45"/>
      <c r="CL167" s="45"/>
      <c r="CM167" s="45"/>
      <c r="CN167" s="45"/>
      <c r="CO167" s="45"/>
      <c r="CP167" s="45"/>
      <c r="CQ167" s="45"/>
      <c r="CR167" s="45"/>
      <c r="CS167" s="45"/>
      <c r="CT167" s="45"/>
      <c r="CU167" s="45"/>
      <c r="CV167" s="45"/>
      <c r="CW167" s="45"/>
      <c r="CX167" s="45"/>
      <c r="CY167" s="45"/>
      <c r="CZ167" s="45"/>
      <c r="DA167" s="45"/>
      <c r="DB167" s="45"/>
      <c r="DC167" s="45"/>
      <c r="DD167" s="45"/>
      <c r="DE167" s="45"/>
      <c r="DF167" s="45"/>
      <c r="DG167" s="45"/>
      <c r="DH167" s="45"/>
      <c r="DI167" s="45"/>
      <c r="DJ167" s="45"/>
      <c r="DK167" s="45"/>
      <c r="DL167" s="45"/>
      <c r="DM167" s="45"/>
      <c r="DN167" s="45"/>
      <c r="DO167" s="45"/>
      <c r="DP167" s="45"/>
      <c r="DQ167" s="45"/>
      <c r="DR167" s="45"/>
      <c r="DS167" s="45"/>
      <c r="DT167" s="45"/>
      <c r="DU167" s="45"/>
      <c r="DV167" s="45"/>
      <c r="DW167" s="45"/>
      <c r="DX167" s="45"/>
      <c r="DY167" s="45"/>
      <c r="DZ167" s="45"/>
      <c r="EA167" s="45"/>
      <c r="EB167" s="45"/>
      <c r="EC167" s="45"/>
      <c r="ED167" s="45"/>
      <c r="EE167" s="45"/>
      <c r="EF167" s="45"/>
      <c r="EG167" s="45"/>
      <c r="EH167" s="45"/>
      <c r="EI167" s="45"/>
      <c r="EJ167" s="45"/>
      <c r="EK167" s="45"/>
      <c r="EL167" s="45"/>
      <c r="EM167" s="45"/>
      <c r="EN167" s="45"/>
      <c r="EO167" s="45"/>
      <c r="EP167" s="45"/>
      <c r="EQ167" s="45"/>
      <c r="ER167" s="45"/>
      <c r="ES167" s="45"/>
      <c r="ET167" s="45"/>
      <c r="EU167" s="45"/>
      <c r="EV167" s="45"/>
      <c r="EW167" s="45"/>
      <c r="EX167" s="45"/>
      <c r="EY167" s="45"/>
    </row>
    <row r="168" spans="1:155" ht="30" customHeight="1" x14ac:dyDescent="0.25">
      <c r="A168" s="243" t="s">
        <v>337</v>
      </c>
      <c r="B168" s="243" t="s">
        <v>124</v>
      </c>
      <c r="C168" s="248" t="s">
        <v>338</v>
      </c>
      <c r="D168" s="243" t="s">
        <v>66</v>
      </c>
      <c r="E168" s="245">
        <v>85</v>
      </c>
      <c r="F168" s="246">
        <v>476</v>
      </c>
      <c r="G168" s="247">
        <f t="shared" si="11"/>
        <v>40460</v>
      </c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  <c r="BD168" s="45"/>
      <c r="BE168" s="45"/>
      <c r="BF168" s="45"/>
      <c r="BG168" s="45"/>
      <c r="BH168" s="45"/>
      <c r="BI168" s="45"/>
      <c r="BJ168" s="45"/>
      <c r="BK168" s="45"/>
      <c r="BL168" s="45"/>
      <c r="BM168" s="45"/>
      <c r="BN168" s="45"/>
      <c r="BO168" s="45"/>
      <c r="BP168" s="45"/>
      <c r="BQ168" s="45"/>
      <c r="BR168" s="45"/>
      <c r="BS168" s="45"/>
      <c r="BT168" s="45"/>
      <c r="BU168" s="45"/>
      <c r="BV168" s="45"/>
      <c r="BW168" s="45"/>
      <c r="BX168" s="45"/>
      <c r="BY168" s="45"/>
      <c r="BZ168" s="45"/>
      <c r="CA168" s="45"/>
      <c r="CB168" s="45"/>
      <c r="CC168" s="45"/>
      <c r="CD168" s="45"/>
      <c r="CE168" s="45"/>
      <c r="CF168" s="45"/>
      <c r="CG168" s="45"/>
      <c r="CH168" s="45"/>
      <c r="CI168" s="45"/>
      <c r="CJ168" s="45"/>
      <c r="CK168" s="45"/>
      <c r="CL168" s="45"/>
      <c r="CM168" s="45"/>
      <c r="CN168" s="45"/>
      <c r="CO168" s="45"/>
      <c r="CP168" s="45"/>
      <c r="CQ168" s="45"/>
      <c r="CR168" s="45"/>
      <c r="CS168" s="45"/>
      <c r="CT168" s="45"/>
      <c r="CU168" s="45"/>
      <c r="CV168" s="45"/>
      <c r="CW168" s="45"/>
      <c r="CX168" s="45"/>
      <c r="CY168" s="45"/>
      <c r="CZ168" s="45"/>
      <c r="DA168" s="45"/>
      <c r="DB168" s="45"/>
      <c r="DC168" s="45"/>
      <c r="DD168" s="45"/>
      <c r="DE168" s="45"/>
      <c r="DF168" s="45"/>
      <c r="DG168" s="45"/>
      <c r="DH168" s="45"/>
      <c r="DI168" s="45"/>
      <c r="DJ168" s="45"/>
      <c r="DK168" s="45"/>
      <c r="DL168" s="45"/>
      <c r="DM168" s="45"/>
      <c r="DN168" s="45"/>
      <c r="DO168" s="45"/>
      <c r="DP168" s="45"/>
      <c r="DQ168" s="45"/>
      <c r="DR168" s="45"/>
      <c r="DS168" s="45"/>
      <c r="DT168" s="45"/>
      <c r="DU168" s="45"/>
      <c r="DV168" s="45"/>
      <c r="DW168" s="45"/>
      <c r="DX168" s="45"/>
      <c r="DY168" s="45"/>
      <c r="DZ168" s="45"/>
      <c r="EA168" s="45"/>
      <c r="EB168" s="45"/>
      <c r="EC168" s="45"/>
      <c r="ED168" s="45"/>
      <c r="EE168" s="45"/>
      <c r="EF168" s="45"/>
      <c r="EG168" s="45"/>
      <c r="EH168" s="45"/>
      <c r="EI168" s="45"/>
      <c r="EJ168" s="45"/>
      <c r="EK168" s="45"/>
      <c r="EL168" s="45"/>
      <c r="EM168" s="45"/>
      <c r="EN168" s="45"/>
      <c r="EO168" s="45"/>
      <c r="EP168" s="45"/>
      <c r="EQ168" s="45"/>
      <c r="ER168" s="45"/>
      <c r="ES168" s="45"/>
      <c r="ET168" s="45"/>
      <c r="EU168" s="45"/>
      <c r="EV168" s="45"/>
      <c r="EW168" s="45"/>
      <c r="EX168" s="45"/>
      <c r="EY168" s="45"/>
    </row>
    <row r="169" spans="1:155" ht="30" customHeight="1" x14ac:dyDescent="0.25">
      <c r="A169" s="243" t="s">
        <v>339</v>
      </c>
      <c r="B169" s="243" t="s">
        <v>124</v>
      </c>
      <c r="C169" s="248" t="s">
        <v>340</v>
      </c>
      <c r="D169" s="243" t="s">
        <v>66</v>
      </c>
      <c r="E169" s="245">
        <v>100</v>
      </c>
      <c r="F169" s="246">
        <v>449</v>
      </c>
      <c r="G169" s="247">
        <f t="shared" si="11"/>
        <v>44900</v>
      </c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5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5"/>
      <c r="BY169" s="45"/>
      <c r="BZ169" s="45"/>
      <c r="CA169" s="45"/>
      <c r="CB169" s="45"/>
      <c r="CC169" s="45"/>
      <c r="CD169" s="45"/>
      <c r="CE169" s="45"/>
      <c r="CF169" s="45"/>
      <c r="CG169" s="45"/>
      <c r="CH169" s="45"/>
      <c r="CI169" s="45"/>
      <c r="CJ169" s="45"/>
      <c r="CK169" s="45"/>
      <c r="CL169" s="45"/>
      <c r="CM169" s="45"/>
      <c r="CN169" s="45"/>
      <c r="CO169" s="45"/>
      <c r="CP169" s="45"/>
      <c r="CQ169" s="45"/>
      <c r="CR169" s="45"/>
      <c r="CS169" s="45"/>
      <c r="CT169" s="45"/>
      <c r="CU169" s="45"/>
      <c r="CV169" s="45"/>
      <c r="CW169" s="45"/>
      <c r="CX169" s="45"/>
      <c r="CY169" s="45"/>
      <c r="CZ169" s="45"/>
      <c r="DA169" s="45"/>
      <c r="DB169" s="45"/>
      <c r="DC169" s="45"/>
      <c r="DD169" s="45"/>
      <c r="DE169" s="45"/>
      <c r="DF169" s="45"/>
      <c r="DG169" s="45"/>
      <c r="DH169" s="45"/>
      <c r="DI169" s="45"/>
      <c r="DJ169" s="45"/>
      <c r="DK169" s="45"/>
      <c r="DL169" s="45"/>
      <c r="DM169" s="45"/>
      <c r="DN169" s="45"/>
      <c r="DO169" s="45"/>
      <c r="DP169" s="45"/>
      <c r="DQ169" s="45"/>
      <c r="DR169" s="45"/>
      <c r="DS169" s="45"/>
      <c r="DT169" s="45"/>
      <c r="DU169" s="45"/>
      <c r="DV169" s="45"/>
      <c r="DW169" s="45"/>
      <c r="DX169" s="45"/>
      <c r="DY169" s="45"/>
      <c r="DZ169" s="45"/>
      <c r="EA169" s="45"/>
      <c r="EB169" s="45"/>
      <c r="EC169" s="45"/>
      <c r="ED169" s="45"/>
      <c r="EE169" s="45"/>
      <c r="EF169" s="45"/>
      <c r="EG169" s="45"/>
      <c r="EH169" s="45"/>
      <c r="EI169" s="45"/>
      <c r="EJ169" s="45"/>
      <c r="EK169" s="45"/>
      <c r="EL169" s="45"/>
      <c r="EM169" s="45"/>
      <c r="EN169" s="45"/>
      <c r="EO169" s="45"/>
      <c r="EP169" s="45"/>
      <c r="EQ169" s="45"/>
      <c r="ER169" s="45"/>
      <c r="ES169" s="45"/>
      <c r="ET169" s="45"/>
      <c r="EU169" s="45"/>
      <c r="EV169" s="45"/>
      <c r="EW169" s="45"/>
      <c r="EX169" s="45"/>
      <c r="EY169" s="45"/>
    </row>
    <row r="170" spans="1:155" ht="30" customHeight="1" x14ac:dyDescent="0.25">
      <c r="A170" s="243" t="s">
        <v>341</v>
      </c>
      <c r="B170" s="243" t="s">
        <v>127</v>
      </c>
      <c r="C170" s="248" t="s">
        <v>342</v>
      </c>
      <c r="D170" s="243" t="s">
        <v>66</v>
      </c>
      <c r="E170" s="245">
        <v>50</v>
      </c>
      <c r="F170" s="246">
        <v>56.7</v>
      </c>
      <c r="G170" s="247">
        <f t="shared" si="11"/>
        <v>2835</v>
      </c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  <c r="BD170" s="45"/>
      <c r="BE170" s="45"/>
      <c r="BF170" s="45"/>
      <c r="BG170" s="45"/>
      <c r="BH170" s="45"/>
      <c r="BI170" s="45"/>
      <c r="BJ170" s="45"/>
      <c r="BK170" s="45"/>
      <c r="BL170" s="45"/>
      <c r="BM170" s="45"/>
      <c r="BN170" s="45"/>
      <c r="BO170" s="45"/>
      <c r="BP170" s="45"/>
      <c r="BQ170" s="45"/>
      <c r="BR170" s="45"/>
      <c r="BS170" s="45"/>
      <c r="BT170" s="45"/>
      <c r="BU170" s="45"/>
      <c r="BV170" s="45"/>
      <c r="BW170" s="45"/>
      <c r="BX170" s="45"/>
      <c r="BY170" s="45"/>
      <c r="BZ170" s="45"/>
      <c r="CA170" s="45"/>
      <c r="CB170" s="45"/>
      <c r="CC170" s="45"/>
      <c r="CD170" s="45"/>
      <c r="CE170" s="45"/>
      <c r="CF170" s="45"/>
      <c r="CG170" s="45"/>
      <c r="CH170" s="45"/>
      <c r="CI170" s="45"/>
      <c r="CJ170" s="45"/>
      <c r="CK170" s="45"/>
      <c r="CL170" s="45"/>
      <c r="CM170" s="45"/>
      <c r="CN170" s="45"/>
      <c r="CO170" s="45"/>
      <c r="CP170" s="45"/>
      <c r="CQ170" s="45"/>
      <c r="CR170" s="45"/>
      <c r="CS170" s="45"/>
      <c r="CT170" s="45"/>
      <c r="CU170" s="45"/>
      <c r="CV170" s="45"/>
      <c r="CW170" s="45"/>
      <c r="CX170" s="45"/>
      <c r="CY170" s="45"/>
      <c r="CZ170" s="45"/>
      <c r="DA170" s="45"/>
      <c r="DB170" s="45"/>
      <c r="DC170" s="45"/>
      <c r="DD170" s="45"/>
      <c r="DE170" s="45"/>
      <c r="DF170" s="45"/>
      <c r="DG170" s="45"/>
      <c r="DH170" s="45"/>
      <c r="DI170" s="45"/>
      <c r="DJ170" s="45"/>
      <c r="DK170" s="45"/>
      <c r="DL170" s="45"/>
      <c r="DM170" s="45"/>
      <c r="DN170" s="45"/>
      <c r="DO170" s="45"/>
      <c r="DP170" s="45"/>
      <c r="DQ170" s="45"/>
      <c r="DR170" s="45"/>
      <c r="DS170" s="45"/>
      <c r="DT170" s="45"/>
      <c r="DU170" s="45"/>
      <c r="DV170" s="45"/>
      <c r="DW170" s="45"/>
      <c r="DX170" s="45"/>
      <c r="DY170" s="45"/>
      <c r="DZ170" s="45"/>
      <c r="EA170" s="45"/>
      <c r="EB170" s="45"/>
      <c r="EC170" s="45"/>
      <c r="ED170" s="45"/>
      <c r="EE170" s="45"/>
      <c r="EF170" s="45"/>
      <c r="EG170" s="45"/>
      <c r="EH170" s="45"/>
      <c r="EI170" s="45"/>
      <c r="EJ170" s="45"/>
      <c r="EK170" s="45"/>
      <c r="EL170" s="45"/>
      <c r="EM170" s="45"/>
      <c r="EN170" s="45"/>
      <c r="EO170" s="45"/>
      <c r="EP170" s="45"/>
      <c r="EQ170" s="45"/>
      <c r="ER170" s="45"/>
      <c r="ES170" s="45"/>
      <c r="ET170" s="45"/>
      <c r="EU170" s="45"/>
      <c r="EV170" s="45"/>
      <c r="EW170" s="45"/>
      <c r="EX170" s="45"/>
      <c r="EY170" s="45"/>
    </row>
    <row r="171" spans="1:155" ht="30" customHeight="1" x14ac:dyDescent="0.25">
      <c r="A171" s="243" t="s">
        <v>343</v>
      </c>
      <c r="B171" s="243" t="s">
        <v>255</v>
      </c>
      <c r="C171" s="244" t="s">
        <v>344</v>
      </c>
      <c r="D171" s="243" t="s">
        <v>66</v>
      </c>
      <c r="E171" s="245">
        <v>420</v>
      </c>
      <c r="F171" s="246">
        <v>23.1</v>
      </c>
      <c r="G171" s="247">
        <f t="shared" si="11"/>
        <v>9702</v>
      </c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5"/>
      <c r="BF171" s="45"/>
      <c r="BG171" s="45"/>
      <c r="BH171" s="45"/>
      <c r="BI171" s="45"/>
      <c r="BJ171" s="45"/>
      <c r="BK171" s="45"/>
      <c r="BL171" s="45"/>
      <c r="BM171" s="45"/>
      <c r="BN171" s="45"/>
      <c r="BO171" s="45"/>
      <c r="BP171" s="45"/>
      <c r="BQ171" s="45"/>
      <c r="BR171" s="45"/>
      <c r="BS171" s="45"/>
      <c r="BT171" s="45"/>
      <c r="BU171" s="45"/>
      <c r="BV171" s="45"/>
      <c r="BW171" s="45"/>
      <c r="BX171" s="45"/>
      <c r="BY171" s="45"/>
      <c r="BZ171" s="45"/>
      <c r="CA171" s="45"/>
      <c r="CB171" s="45"/>
      <c r="CC171" s="45"/>
      <c r="CD171" s="45"/>
      <c r="CE171" s="45"/>
      <c r="CF171" s="45"/>
      <c r="CG171" s="45"/>
      <c r="CH171" s="45"/>
      <c r="CI171" s="45"/>
      <c r="CJ171" s="45"/>
      <c r="CK171" s="45"/>
      <c r="CL171" s="45"/>
      <c r="CM171" s="45"/>
      <c r="CN171" s="45"/>
      <c r="CO171" s="45"/>
      <c r="CP171" s="45"/>
      <c r="CQ171" s="45"/>
      <c r="CR171" s="45"/>
      <c r="CS171" s="45"/>
      <c r="CT171" s="45"/>
      <c r="CU171" s="45"/>
      <c r="CV171" s="45"/>
      <c r="CW171" s="45"/>
      <c r="CX171" s="45"/>
      <c r="CY171" s="45"/>
      <c r="CZ171" s="45"/>
      <c r="DA171" s="45"/>
      <c r="DB171" s="45"/>
      <c r="DC171" s="45"/>
      <c r="DD171" s="45"/>
      <c r="DE171" s="45"/>
      <c r="DF171" s="45"/>
      <c r="DG171" s="45"/>
      <c r="DH171" s="45"/>
      <c r="DI171" s="45"/>
      <c r="DJ171" s="45"/>
      <c r="DK171" s="45"/>
      <c r="DL171" s="45"/>
      <c r="DM171" s="45"/>
      <c r="DN171" s="45"/>
      <c r="DO171" s="45"/>
      <c r="DP171" s="45"/>
      <c r="DQ171" s="45"/>
      <c r="DR171" s="45"/>
      <c r="DS171" s="45"/>
      <c r="DT171" s="45"/>
      <c r="DU171" s="45"/>
      <c r="DV171" s="45"/>
      <c r="DW171" s="45"/>
      <c r="DX171" s="45"/>
      <c r="DY171" s="45"/>
      <c r="DZ171" s="45"/>
      <c r="EA171" s="45"/>
      <c r="EB171" s="45"/>
      <c r="EC171" s="45"/>
      <c r="ED171" s="45"/>
      <c r="EE171" s="45"/>
      <c r="EF171" s="45"/>
      <c r="EG171" s="45"/>
      <c r="EH171" s="45"/>
      <c r="EI171" s="45"/>
      <c r="EJ171" s="45"/>
      <c r="EK171" s="45"/>
      <c r="EL171" s="45"/>
      <c r="EM171" s="45"/>
      <c r="EN171" s="45"/>
      <c r="EO171" s="45"/>
      <c r="EP171" s="45"/>
      <c r="EQ171" s="45"/>
      <c r="ER171" s="45"/>
      <c r="ES171" s="45"/>
      <c r="ET171" s="45"/>
      <c r="EU171" s="45"/>
      <c r="EV171" s="45"/>
      <c r="EW171" s="45"/>
      <c r="EX171" s="45"/>
      <c r="EY171" s="45"/>
    </row>
    <row r="172" spans="1:155" ht="30" customHeight="1" x14ac:dyDescent="0.25">
      <c r="A172" s="243" t="s">
        <v>345</v>
      </c>
      <c r="B172" s="243" t="s">
        <v>255</v>
      </c>
      <c r="C172" s="244" t="s">
        <v>346</v>
      </c>
      <c r="D172" s="243" t="s">
        <v>347</v>
      </c>
      <c r="E172" s="245">
        <v>1300</v>
      </c>
      <c r="F172" s="246">
        <v>12.4</v>
      </c>
      <c r="G172" s="247">
        <f t="shared" si="11"/>
        <v>16120</v>
      </c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5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5"/>
      <c r="BY172" s="45"/>
      <c r="BZ172" s="45"/>
      <c r="CA172" s="45"/>
      <c r="CB172" s="45"/>
      <c r="CC172" s="45"/>
      <c r="CD172" s="45"/>
      <c r="CE172" s="45"/>
      <c r="CF172" s="45"/>
      <c r="CG172" s="45"/>
      <c r="CH172" s="45"/>
      <c r="CI172" s="45"/>
      <c r="CJ172" s="45"/>
      <c r="CK172" s="45"/>
      <c r="CL172" s="45"/>
      <c r="CM172" s="45"/>
      <c r="CN172" s="45"/>
      <c r="CO172" s="45"/>
      <c r="CP172" s="45"/>
      <c r="CQ172" s="45"/>
      <c r="CR172" s="45"/>
      <c r="CS172" s="45"/>
      <c r="CT172" s="45"/>
      <c r="CU172" s="45"/>
      <c r="CV172" s="45"/>
      <c r="CW172" s="45"/>
      <c r="CX172" s="45"/>
      <c r="CY172" s="45"/>
      <c r="CZ172" s="45"/>
      <c r="DA172" s="45"/>
      <c r="DB172" s="45"/>
      <c r="DC172" s="45"/>
      <c r="DD172" s="45"/>
      <c r="DE172" s="45"/>
      <c r="DF172" s="45"/>
      <c r="DG172" s="45"/>
      <c r="DH172" s="45"/>
      <c r="DI172" s="45"/>
      <c r="DJ172" s="45"/>
      <c r="DK172" s="45"/>
      <c r="DL172" s="45"/>
      <c r="DM172" s="45"/>
      <c r="DN172" s="45"/>
      <c r="DO172" s="45"/>
      <c r="DP172" s="45"/>
      <c r="DQ172" s="45"/>
      <c r="DR172" s="45"/>
      <c r="DS172" s="45"/>
      <c r="DT172" s="45"/>
      <c r="DU172" s="45"/>
      <c r="DV172" s="45"/>
      <c r="DW172" s="45"/>
      <c r="DX172" s="45"/>
      <c r="DY172" s="45"/>
      <c r="DZ172" s="45"/>
      <c r="EA172" s="45"/>
      <c r="EB172" s="45"/>
      <c r="EC172" s="45"/>
      <c r="ED172" s="45"/>
      <c r="EE172" s="45"/>
      <c r="EF172" s="45"/>
      <c r="EG172" s="45"/>
      <c r="EH172" s="45"/>
      <c r="EI172" s="45"/>
      <c r="EJ172" s="45"/>
      <c r="EK172" s="45"/>
      <c r="EL172" s="45"/>
      <c r="EM172" s="45"/>
      <c r="EN172" s="45"/>
      <c r="EO172" s="45"/>
      <c r="EP172" s="45"/>
      <c r="EQ172" s="45"/>
      <c r="ER172" s="45"/>
      <c r="ES172" s="45"/>
      <c r="ET172" s="45"/>
      <c r="EU172" s="45"/>
      <c r="EV172" s="45"/>
      <c r="EW172" s="45"/>
      <c r="EX172" s="45"/>
      <c r="EY172" s="45"/>
    </row>
    <row r="173" spans="1:155" ht="30" customHeight="1" x14ac:dyDescent="0.25">
      <c r="A173" s="243" t="s">
        <v>348</v>
      </c>
      <c r="B173" s="243" t="s">
        <v>255</v>
      </c>
      <c r="C173" s="244" t="s">
        <v>349</v>
      </c>
      <c r="D173" s="243" t="s">
        <v>28</v>
      </c>
      <c r="E173" s="245">
        <v>2</v>
      </c>
      <c r="F173" s="246">
        <v>4160</v>
      </c>
      <c r="G173" s="247">
        <f t="shared" si="11"/>
        <v>8320</v>
      </c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5"/>
      <c r="BF173" s="45"/>
      <c r="BG173" s="45"/>
      <c r="BH173" s="45"/>
      <c r="BI173" s="45"/>
      <c r="BJ173" s="45"/>
      <c r="BK173" s="45"/>
      <c r="BL173" s="45"/>
      <c r="BM173" s="45"/>
      <c r="BN173" s="45"/>
      <c r="BO173" s="45"/>
      <c r="BP173" s="45"/>
      <c r="BQ173" s="45"/>
      <c r="BR173" s="45"/>
      <c r="BS173" s="45"/>
      <c r="BT173" s="45"/>
      <c r="BU173" s="45"/>
      <c r="BV173" s="45"/>
      <c r="BW173" s="45"/>
      <c r="BX173" s="45"/>
      <c r="BY173" s="45"/>
      <c r="BZ173" s="45"/>
      <c r="CA173" s="45"/>
      <c r="CB173" s="45"/>
      <c r="CC173" s="45"/>
      <c r="CD173" s="45"/>
      <c r="CE173" s="45"/>
      <c r="CF173" s="45"/>
      <c r="CG173" s="45"/>
      <c r="CH173" s="45"/>
      <c r="CI173" s="45"/>
      <c r="CJ173" s="45"/>
      <c r="CK173" s="45"/>
      <c r="CL173" s="45"/>
      <c r="CM173" s="45"/>
      <c r="CN173" s="45"/>
      <c r="CO173" s="45"/>
      <c r="CP173" s="45"/>
      <c r="CQ173" s="45"/>
      <c r="CR173" s="45"/>
      <c r="CS173" s="45"/>
      <c r="CT173" s="45"/>
      <c r="CU173" s="45"/>
      <c r="CV173" s="45"/>
      <c r="CW173" s="45"/>
      <c r="CX173" s="45"/>
      <c r="CY173" s="45"/>
      <c r="CZ173" s="45"/>
      <c r="DA173" s="45"/>
      <c r="DB173" s="45"/>
      <c r="DC173" s="45"/>
      <c r="DD173" s="45"/>
      <c r="DE173" s="45"/>
      <c r="DF173" s="45"/>
      <c r="DG173" s="45"/>
      <c r="DH173" s="45"/>
      <c r="DI173" s="45"/>
      <c r="DJ173" s="45"/>
      <c r="DK173" s="45"/>
      <c r="DL173" s="45"/>
      <c r="DM173" s="45"/>
      <c r="DN173" s="45"/>
      <c r="DO173" s="45"/>
      <c r="DP173" s="45"/>
      <c r="DQ173" s="45"/>
      <c r="DR173" s="45"/>
      <c r="DS173" s="45"/>
      <c r="DT173" s="45"/>
      <c r="DU173" s="45"/>
      <c r="DV173" s="45"/>
      <c r="DW173" s="45"/>
      <c r="DX173" s="45"/>
      <c r="DY173" s="45"/>
      <c r="DZ173" s="45"/>
      <c r="EA173" s="45"/>
      <c r="EB173" s="45"/>
      <c r="EC173" s="45"/>
      <c r="ED173" s="45"/>
      <c r="EE173" s="45"/>
      <c r="EF173" s="45"/>
      <c r="EG173" s="45"/>
      <c r="EH173" s="45"/>
      <c r="EI173" s="45"/>
      <c r="EJ173" s="45"/>
      <c r="EK173" s="45"/>
      <c r="EL173" s="45"/>
      <c r="EM173" s="45"/>
      <c r="EN173" s="45"/>
      <c r="EO173" s="45"/>
      <c r="EP173" s="45"/>
      <c r="EQ173" s="45"/>
      <c r="ER173" s="45"/>
      <c r="ES173" s="45"/>
      <c r="ET173" s="45"/>
      <c r="EU173" s="45"/>
      <c r="EV173" s="45"/>
      <c r="EW173" s="45"/>
      <c r="EX173" s="45"/>
      <c r="EY173" s="45"/>
    </row>
    <row r="174" spans="1:155" ht="30" customHeight="1" x14ac:dyDescent="0.25">
      <c r="A174" s="243" t="s">
        <v>350</v>
      </c>
      <c r="B174" s="243" t="s">
        <v>255</v>
      </c>
      <c r="C174" s="244" t="s">
        <v>351</v>
      </c>
      <c r="D174" s="243" t="s">
        <v>28</v>
      </c>
      <c r="E174" s="245">
        <v>2</v>
      </c>
      <c r="F174" s="246">
        <v>12800</v>
      </c>
      <c r="G174" s="247">
        <f t="shared" si="11"/>
        <v>25600</v>
      </c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  <c r="AF174" s="45"/>
      <c r="AG174" s="45"/>
      <c r="AH174" s="45"/>
      <c r="AI174" s="45"/>
      <c r="AJ174" s="45"/>
      <c r="AK174" s="45"/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  <c r="BD174" s="45"/>
      <c r="BE174" s="45"/>
      <c r="BF174" s="45"/>
      <c r="BG174" s="45"/>
      <c r="BH174" s="45"/>
      <c r="BI174" s="45"/>
      <c r="BJ174" s="45"/>
      <c r="BK174" s="45"/>
      <c r="BL174" s="45"/>
      <c r="BM174" s="45"/>
      <c r="BN174" s="45"/>
      <c r="BO174" s="45"/>
      <c r="BP174" s="45"/>
      <c r="BQ174" s="45"/>
      <c r="BR174" s="45"/>
      <c r="BS174" s="45"/>
      <c r="BT174" s="45"/>
      <c r="BU174" s="45"/>
      <c r="BV174" s="45"/>
      <c r="BW174" s="45"/>
      <c r="BX174" s="45"/>
      <c r="BY174" s="45"/>
      <c r="BZ174" s="45"/>
      <c r="CA174" s="45"/>
      <c r="CB174" s="45"/>
      <c r="CC174" s="45"/>
      <c r="CD174" s="45"/>
      <c r="CE174" s="45"/>
      <c r="CF174" s="45"/>
      <c r="CG174" s="45"/>
      <c r="CH174" s="45"/>
      <c r="CI174" s="45"/>
      <c r="CJ174" s="45"/>
      <c r="CK174" s="45"/>
      <c r="CL174" s="45"/>
      <c r="CM174" s="45"/>
      <c r="CN174" s="45"/>
      <c r="CO174" s="45"/>
      <c r="CP174" s="45"/>
      <c r="CQ174" s="45"/>
      <c r="CR174" s="45"/>
      <c r="CS174" s="45"/>
      <c r="CT174" s="45"/>
      <c r="CU174" s="45"/>
      <c r="CV174" s="45"/>
      <c r="CW174" s="45"/>
      <c r="CX174" s="45"/>
      <c r="CY174" s="45"/>
      <c r="CZ174" s="45"/>
      <c r="DA174" s="45"/>
      <c r="DB174" s="45"/>
      <c r="DC174" s="45"/>
      <c r="DD174" s="45"/>
      <c r="DE174" s="45"/>
      <c r="DF174" s="45"/>
      <c r="DG174" s="45"/>
      <c r="DH174" s="45"/>
      <c r="DI174" s="45"/>
      <c r="DJ174" s="45"/>
      <c r="DK174" s="45"/>
      <c r="DL174" s="45"/>
      <c r="DM174" s="45"/>
      <c r="DN174" s="45"/>
      <c r="DO174" s="45"/>
      <c r="DP174" s="45"/>
      <c r="DQ174" s="45"/>
      <c r="DR174" s="45"/>
      <c r="DS174" s="45"/>
      <c r="DT174" s="45"/>
      <c r="DU174" s="45"/>
      <c r="DV174" s="45"/>
      <c r="DW174" s="45"/>
      <c r="DX174" s="45"/>
      <c r="DY174" s="45"/>
      <c r="DZ174" s="45"/>
      <c r="EA174" s="45"/>
      <c r="EB174" s="45"/>
      <c r="EC174" s="45"/>
      <c r="ED174" s="45"/>
      <c r="EE174" s="45"/>
      <c r="EF174" s="45"/>
      <c r="EG174" s="45"/>
      <c r="EH174" s="45"/>
      <c r="EI174" s="45"/>
      <c r="EJ174" s="45"/>
      <c r="EK174" s="45"/>
      <c r="EL174" s="45"/>
      <c r="EM174" s="45"/>
      <c r="EN174" s="45"/>
      <c r="EO174" s="45"/>
      <c r="EP174" s="45"/>
      <c r="EQ174" s="45"/>
      <c r="ER174" s="45"/>
      <c r="ES174" s="45"/>
      <c r="ET174" s="45"/>
      <c r="EU174" s="45"/>
      <c r="EV174" s="45"/>
      <c r="EW174" s="45"/>
      <c r="EX174" s="45"/>
      <c r="EY174" s="45"/>
    </row>
    <row r="175" spans="1:155" ht="30" customHeight="1" x14ac:dyDescent="0.25">
      <c r="A175" s="243" t="s">
        <v>352</v>
      </c>
      <c r="B175" s="243" t="s">
        <v>255</v>
      </c>
      <c r="C175" s="244" t="s">
        <v>353</v>
      </c>
      <c r="D175" s="243" t="s">
        <v>12</v>
      </c>
      <c r="E175" s="245">
        <v>2</v>
      </c>
      <c r="F175" s="246">
        <v>34200</v>
      </c>
      <c r="G175" s="247">
        <f t="shared" si="11"/>
        <v>68400</v>
      </c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5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5"/>
      <c r="BY175" s="45"/>
      <c r="BZ175" s="45"/>
      <c r="CA175" s="45"/>
      <c r="CB175" s="45"/>
      <c r="CC175" s="45"/>
      <c r="CD175" s="45"/>
      <c r="CE175" s="45"/>
      <c r="CF175" s="45"/>
      <c r="CG175" s="45"/>
      <c r="CH175" s="45"/>
      <c r="CI175" s="45"/>
      <c r="CJ175" s="45"/>
      <c r="CK175" s="45"/>
      <c r="CL175" s="45"/>
      <c r="CM175" s="45"/>
      <c r="CN175" s="45"/>
      <c r="CO175" s="45"/>
      <c r="CP175" s="45"/>
      <c r="CQ175" s="45"/>
      <c r="CR175" s="45"/>
      <c r="CS175" s="45"/>
      <c r="CT175" s="45"/>
      <c r="CU175" s="45"/>
      <c r="CV175" s="45"/>
      <c r="CW175" s="45"/>
      <c r="CX175" s="45"/>
      <c r="CY175" s="45"/>
      <c r="CZ175" s="45"/>
      <c r="DA175" s="45"/>
      <c r="DB175" s="45"/>
      <c r="DC175" s="45"/>
      <c r="DD175" s="45"/>
      <c r="DE175" s="45"/>
      <c r="DF175" s="45"/>
      <c r="DG175" s="45"/>
      <c r="DH175" s="45"/>
      <c r="DI175" s="45"/>
      <c r="DJ175" s="45"/>
      <c r="DK175" s="45"/>
      <c r="DL175" s="45"/>
      <c r="DM175" s="45"/>
      <c r="DN175" s="45"/>
      <c r="DO175" s="45"/>
      <c r="DP175" s="45"/>
      <c r="DQ175" s="45"/>
      <c r="DR175" s="45"/>
      <c r="DS175" s="45"/>
      <c r="DT175" s="45"/>
      <c r="DU175" s="45"/>
      <c r="DV175" s="45"/>
      <c r="DW175" s="45"/>
      <c r="DX175" s="45"/>
      <c r="DY175" s="45"/>
      <c r="DZ175" s="45"/>
      <c r="EA175" s="45"/>
      <c r="EB175" s="45"/>
      <c r="EC175" s="45"/>
      <c r="ED175" s="45"/>
      <c r="EE175" s="45"/>
      <c r="EF175" s="45"/>
      <c r="EG175" s="45"/>
      <c r="EH175" s="45"/>
      <c r="EI175" s="45"/>
      <c r="EJ175" s="45"/>
      <c r="EK175" s="45"/>
      <c r="EL175" s="45"/>
      <c r="EM175" s="45"/>
      <c r="EN175" s="45"/>
      <c r="EO175" s="45"/>
      <c r="EP175" s="45"/>
      <c r="EQ175" s="45"/>
      <c r="ER175" s="45"/>
      <c r="ES175" s="45"/>
      <c r="ET175" s="45"/>
      <c r="EU175" s="45"/>
      <c r="EV175" s="45"/>
      <c r="EW175" s="45"/>
      <c r="EX175" s="45"/>
      <c r="EY175" s="45"/>
    </row>
    <row r="176" spans="1:155" ht="30" customHeight="1" x14ac:dyDescent="0.25">
      <c r="A176" s="243" t="s">
        <v>354</v>
      </c>
      <c r="B176" s="243" t="s">
        <v>127</v>
      </c>
      <c r="C176" s="269" t="s">
        <v>429</v>
      </c>
      <c r="D176" s="243" t="s">
        <v>66</v>
      </c>
      <c r="E176" s="245">
        <v>1000</v>
      </c>
      <c r="F176" s="246">
        <v>23.9</v>
      </c>
      <c r="G176" s="247">
        <f t="shared" si="11"/>
        <v>23900</v>
      </c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5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  <c r="BD176" s="45"/>
      <c r="BE176" s="45"/>
      <c r="BF176" s="45"/>
      <c r="BG176" s="45"/>
      <c r="BH176" s="45"/>
      <c r="BI176" s="45"/>
      <c r="BJ176" s="45"/>
      <c r="BK176" s="45"/>
      <c r="BL176" s="45"/>
      <c r="BM176" s="45"/>
      <c r="BN176" s="45"/>
      <c r="BO176" s="45"/>
      <c r="BP176" s="45"/>
      <c r="BQ176" s="45"/>
      <c r="BR176" s="45"/>
      <c r="BS176" s="45"/>
      <c r="BT176" s="45"/>
      <c r="BU176" s="45"/>
      <c r="BV176" s="45"/>
      <c r="BW176" s="45"/>
      <c r="BX176" s="45"/>
      <c r="BY176" s="45"/>
      <c r="BZ176" s="45"/>
      <c r="CA176" s="45"/>
      <c r="CB176" s="45"/>
      <c r="CC176" s="45"/>
      <c r="CD176" s="45"/>
      <c r="CE176" s="45"/>
      <c r="CF176" s="45"/>
      <c r="CG176" s="45"/>
      <c r="CH176" s="45"/>
      <c r="CI176" s="45"/>
      <c r="CJ176" s="45"/>
      <c r="CK176" s="45"/>
      <c r="CL176" s="45"/>
      <c r="CM176" s="45"/>
      <c r="CN176" s="45"/>
      <c r="CO176" s="45"/>
      <c r="CP176" s="45"/>
      <c r="CQ176" s="45"/>
      <c r="CR176" s="45"/>
      <c r="CS176" s="45"/>
      <c r="CT176" s="45"/>
      <c r="CU176" s="45"/>
      <c r="CV176" s="45"/>
      <c r="CW176" s="45"/>
      <c r="CX176" s="45"/>
      <c r="CY176" s="45"/>
      <c r="CZ176" s="45"/>
      <c r="DA176" s="45"/>
      <c r="DB176" s="45"/>
      <c r="DC176" s="45"/>
      <c r="DD176" s="45"/>
      <c r="DE176" s="45"/>
      <c r="DF176" s="45"/>
      <c r="DG176" s="45"/>
      <c r="DH176" s="45"/>
      <c r="DI176" s="45"/>
      <c r="DJ176" s="45"/>
      <c r="DK176" s="45"/>
      <c r="DL176" s="45"/>
      <c r="DM176" s="45"/>
      <c r="DN176" s="45"/>
      <c r="DO176" s="45"/>
      <c r="DP176" s="45"/>
      <c r="DQ176" s="45"/>
      <c r="DR176" s="45"/>
      <c r="DS176" s="45"/>
      <c r="DT176" s="45"/>
      <c r="DU176" s="45"/>
      <c r="DV176" s="45"/>
      <c r="DW176" s="45"/>
      <c r="DX176" s="45"/>
      <c r="DY176" s="45"/>
      <c r="DZ176" s="45"/>
      <c r="EA176" s="45"/>
      <c r="EB176" s="45"/>
      <c r="EC176" s="45"/>
      <c r="ED176" s="45"/>
      <c r="EE176" s="45"/>
      <c r="EF176" s="45"/>
      <c r="EG176" s="45"/>
      <c r="EH176" s="45"/>
      <c r="EI176" s="45"/>
      <c r="EJ176" s="45"/>
      <c r="EK176" s="45"/>
      <c r="EL176" s="45"/>
      <c r="EM176" s="45"/>
      <c r="EN176" s="45"/>
      <c r="EO176" s="45"/>
      <c r="EP176" s="45"/>
      <c r="EQ176" s="45"/>
      <c r="ER176" s="45"/>
      <c r="ES176" s="45"/>
      <c r="ET176" s="45"/>
      <c r="EU176" s="45"/>
      <c r="EV176" s="45"/>
      <c r="EW176" s="45"/>
      <c r="EX176" s="45"/>
      <c r="EY176" s="45"/>
    </row>
    <row r="177" spans="1:161" ht="30" customHeight="1" x14ac:dyDescent="0.25">
      <c r="A177" s="216"/>
      <c r="B177" s="216"/>
      <c r="C177" s="52" t="s">
        <v>430</v>
      </c>
      <c r="D177" s="186"/>
      <c r="E177" s="187"/>
      <c r="F177" s="188"/>
      <c r="G177" s="70">
        <f>SUM(G126:G176)</f>
        <v>1186505</v>
      </c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  <c r="BH177" s="45"/>
      <c r="BI177" s="45"/>
      <c r="BJ177" s="45"/>
      <c r="BK177" s="45"/>
      <c r="BL177" s="45"/>
      <c r="BM177" s="45"/>
      <c r="BN177" s="45"/>
      <c r="BO177" s="45"/>
      <c r="BP177" s="45"/>
      <c r="BQ177" s="45"/>
      <c r="BR177" s="45"/>
      <c r="BS177" s="45"/>
      <c r="BT177" s="45"/>
      <c r="BU177" s="45"/>
      <c r="BV177" s="45"/>
      <c r="BW177" s="45"/>
      <c r="BX177" s="45"/>
      <c r="BY177" s="45"/>
      <c r="BZ177" s="45"/>
      <c r="CA177" s="45"/>
      <c r="CB177" s="45"/>
      <c r="CC177" s="45"/>
      <c r="CD177" s="45"/>
      <c r="CE177" s="45"/>
      <c r="CF177" s="45"/>
      <c r="CG177" s="45"/>
      <c r="CH177" s="45"/>
      <c r="CI177" s="45"/>
      <c r="CJ177" s="45"/>
      <c r="CK177" s="45"/>
      <c r="CL177" s="45"/>
      <c r="CM177" s="45"/>
      <c r="CN177" s="45"/>
      <c r="CO177" s="45"/>
      <c r="CP177" s="45"/>
      <c r="CQ177" s="45"/>
      <c r="CR177" s="45"/>
      <c r="CS177" s="45"/>
      <c r="CT177" s="45"/>
      <c r="CU177" s="45"/>
      <c r="CV177" s="45"/>
      <c r="CW177" s="45"/>
      <c r="CX177" s="45"/>
      <c r="CY177" s="45"/>
      <c r="CZ177" s="45"/>
      <c r="DA177" s="45"/>
      <c r="DB177" s="45"/>
      <c r="DC177" s="45"/>
      <c r="DD177" s="45"/>
      <c r="DE177" s="45"/>
      <c r="DF177" s="45"/>
      <c r="DG177" s="45"/>
      <c r="DH177" s="45"/>
      <c r="DI177" s="45"/>
      <c r="DJ177" s="45"/>
      <c r="DK177" s="45"/>
      <c r="DL177" s="45"/>
      <c r="DM177" s="45"/>
      <c r="DN177" s="45"/>
      <c r="DO177" s="45"/>
      <c r="DP177" s="45"/>
      <c r="DQ177" s="45"/>
      <c r="DR177" s="45"/>
      <c r="DS177" s="45"/>
      <c r="DT177" s="45"/>
      <c r="DU177" s="45"/>
      <c r="DV177" s="45"/>
      <c r="DW177" s="45"/>
      <c r="DX177" s="45"/>
      <c r="DY177" s="45"/>
      <c r="DZ177" s="45"/>
      <c r="EA177" s="45"/>
      <c r="EB177" s="45"/>
      <c r="EC177" s="45"/>
      <c r="ED177" s="45"/>
      <c r="EE177" s="45"/>
      <c r="EF177" s="45"/>
      <c r="EG177" s="45"/>
      <c r="EH177" s="45"/>
      <c r="EI177" s="45"/>
      <c r="EJ177" s="45"/>
      <c r="EK177" s="45"/>
      <c r="EL177" s="45"/>
      <c r="EM177" s="45"/>
      <c r="EN177" s="45"/>
      <c r="EO177" s="45"/>
      <c r="EP177" s="45"/>
      <c r="EQ177" s="45"/>
      <c r="ER177" s="45"/>
      <c r="ES177" s="45"/>
      <c r="ET177" s="45"/>
      <c r="EU177" s="45"/>
      <c r="EV177" s="45"/>
      <c r="EW177" s="45"/>
      <c r="EX177" s="45"/>
      <c r="EY177" s="45"/>
    </row>
    <row r="178" spans="1:161" ht="5.0999999999999996" customHeight="1" x14ac:dyDescent="0.25">
      <c r="A178" s="243"/>
      <c r="B178" s="243"/>
      <c r="C178" s="54"/>
      <c r="D178" s="55"/>
      <c r="E178" s="56"/>
      <c r="F178" s="50"/>
      <c r="G178" s="57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5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5"/>
      <c r="BY178" s="45"/>
      <c r="BZ178" s="45"/>
      <c r="CA178" s="45"/>
      <c r="CB178" s="45"/>
      <c r="CC178" s="45"/>
      <c r="CD178" s="45"/>
      <c r="CE178" s="45"/>
      <c r="CF178" s="45"/>
      <c r="CG178" s="45"/>
      <c r="CH178" s="45"/>
      <c r="CI178" s="45"/>
      <c r="CJ178" s="45"/>
      <c r="CK178" s="45"/>
      <c r="CL178" s="45"/>
      <c r="CM178" s="45"/>
      <c r="CN178" s="45"/>
      <c r="CO178" s="45"/>
      <c r="CP178" s="45"/>
      <c r="CQ178" s="45"/>
      <c r="CR178" s="45"/>
      <c r="CS178" s="45"/>
      <c r="CT178" s="45"/>
      <c r="CU178" s="45"/>
      <c r="CV178" s="45"/>
      <c r="CW178" s="45"/>
      <c r="CX178" s="45"/>
      <c r="CY178" s="45"/>
      <c r="CZ178" s="45"/>
      <c r="DA178" s="45"/>
      <c r="DB178" s="45"/>
      <c r="DC178" s="45"/>
      <c r="DD178" s="45"/>
      <c r="DE178" s="45"/>
      <c r="DF178" s="45"/>
      <c r="DG178" s="45"/>
      <c r="DH178" s="45"/>
      <c r="DI178" s="45"/>
      <c r="DJ178" s="45"/>
      <c r="DK178" s="45"/>
      <c r="DL178" s="45"/>
      <c r="DM178" s="45"/>
      <c r="DN178" s="45"/>
      <c r="DO178" s="45"/>
      <c r="DP178" s="45"/>
      <c r="DQ178" s="45"/>
      <c r="DR178" s="45"/>
      <c r="DS178" s="45"/>
      <c r="DT178" s="45"/>
      <c r="DU178" s="45"/>
      <c r="DV178" s="45"/>
      <c r="DW178" s="45"/>
      <c r="DX178" s="45"/>
      <c r="DY178" s="45"/>
      <c r="DZ178" s="45"/>
      <c r="EA178" s="45"/>
      <c r="EB178" s="45"/>
      <c r="EC178" s="45"/>
      <c r="ED178" s="45"/>
      <c r="EE178" s="45"/>
      <c r="EF178" s="45"/>
      <c r="EG178" s="45"/>
      <c r="EH178" s="45"/>
      <c r="EI178" s="45"/>
      <c r="EJ178" s="45"/>
      <c r="EK178" s="45"/>
      <c r="EL178" s="45"/>
      <c r="EM178" s="45"/>
      <c r="EN178" s="45"/>
      <c r="EO178" s="45"/>
      <c r="EP178" s="45"/>
      <c r="EQ178" s="45"/>
      <c r="ER178" s="45"/>
      <c r="ES178" s="45"/>
      <c r="ET178" s="45"/>
      <c r="EU178" s="45"/>
      <c r="EV178" s="45"/>
      <c r="EW178" s="45"/>
      <c r="EX178" s="45"/>
      <c r="EY178" s="45"/>
    </row>
    <row r="179" spans="1:161" ht="30" customHeight="1" x14ac:dyDescent="0.25">
      <c r="A179" s="252"/>
      <c r="B179" s="252"/>
      <c r="C179" s="262" t="s">
        <v>356</v>
      </c>
      <c r="D179" s="252"/>
      <c r="E179" s="254"/>
      <c r="F179" s="242"/>
      <c r="G179" s="25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  <c r="BD179" s="45"/>
      <c r="BE179" s="45"/>
      <c r="BF179" s="45"/>
      <c r="BG179" s="45"/>
      <c r="BH179" s="45"/>
      <c r="BI179" s="45"/>
      <c r="BJ179" s="45"/>
      <c r="BK179" s="45"/>
      <c r="BL179" s="45"/>
      <c r="BM179" s="45"/>
      <c r="BN179" s="45"/>
      <c r="BO179" s="45"/>
      <c r="BP179" s="45"/>
      <c r="BQ179" s="45"/>
      <c r="BR179" s="45"/>
      <c r="BS179" s="45"/>
      <c r="BT179" s="45"/>
      <c r="BU179" s="45"/>
      <c r="BV179" s="45"/>
      <c r="BW179" s="45"/>
      <c r="BX179" s="45"/>
      <c r="BY179" s="45"/>
      <c r="BZ179" s="45"/>
      <c r="CA179" s="45"/>
      <c r="CB179" s="45"/>
      <c r="CC179" s="45"/>
      <c r="CD179" s="45"/>
      <c r="CE179" s="45"/>
      <c r="CF179" s="45"/>
      <c r="CG179" s="45"/>
      <c r="CH179" s="45"/>
      <c r="CI179" s="45"/>
      <c r="CJ179" s="45"/>
      <c r="CK179" s="45"/>
      <c r="CL179" s="45"/>
      <c r="CM179" s="45"/>
      <c r="CN179" s="45"/>
      <c r="CO179" s="45"/>
      <c r="CP179" s="45"/>
      <c r="CQ179" s="45"/>
      <c r="CR179" s="45"/>
      <c r="CS179" s="45"/>
      <c r="CT179" s="45"/>
      <c r="CU179" s="45"/>
      <c r="CV179" s="45"/>
      <c r="CW179" s="45"/>
      <c r="CX179" s="45"/>
      <c r="CY179" s="45"/>
      <c r="CZ179" s="45"/>
      <c r="DA179" s="45"/>
      <c r="DB179" s="45"/>
      <c r="DC179" s="45"/>
      <c r="DD179" s="45"/>
      <c r="DE179" s="45"/>
      <c r="DF179" s="45"/>
      <c r="DG179" s="45"/>
      <c r="DH179" s="45"/>
      <c r="DI179" s="45"/>
      <c r="DJ179" s="45"/>
      <c r="DK179" s="45"/>
      <c r="DL179" s="45"/>
      <c r="DM179" s="45"/>
      <c r="DN179" s="45"/>
      <c r="DO179" s="45"/>
      <c r="DP179" s="45"/>
      <c r="DQ179" s="45"/>
      <c r="DR179" s="45"/>
      <c r="DS179" s="45"/>
      <c r="DT179" s="45"/>
      <c r="DU179" s="45"/>
      <c r="DV179" s="45"/>
      <c r="DW179" s="45"/>
      <c r="DX179" s="45"/>
      <c r="DY179" s="45"/>
      <c r="DZ179" s="45"/>
      <c r="EA179" s="45"/>
      <c r="EB179" s="45"/>
      <c r="EC179" s="45"/>
      <c r="ED179" s="45"/>
      <c r="EE179" s="45"/>
      <c r="EF179" s="45"/>
      <c r="EG179" s="45"/>
      <c r="EH179" s="45"/>
      <c r="EI179" s="45"/>
      <c r="EJ179" s="45"/>
      <c r="EK179" s="45"/>
      <c r="EL179" s="45"/>
      <c r="EM179" s="45"/>
      <c r="EN179" s="45"/>
      <c r="EO179" s="45"/>
      <c r="EP179" s="45"/>
      <c r="EQ179" s="45"/>
      <c r="ER179" s="45"/>
      <c r="ES179" s="45"/>
      <c r="ET179" s="45"/>
      <c r="EU179" s="45"/>
      <c r="EV179" s="45"/>
      <c r="EW179" s="45"/>
      <c r="EX179" s="45"/>
      <c r="EY179" s="45"/>
    </row>
    <row r="180" spans="1:161" ht="30" customHeight="1" x14ac:dyDescent="0.25">
      <c r="A180" s="243" t="s">
        <v>357</v>
      </c>
      <c r="B180" s="243"/>
      <c r="C180" s="263" t="s">
        <v>358</v>
      </c>
      <c r="D180" s="243"/>
      <c r="E180" s="245"/>
      <c r="F180" s="246"/>
      <c r="G180" s="247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  <c r="BD180" s="45"/>
      <c r="BE180" s="45"/>
      <c r="BF180" s="45"/>
      <c r="BG180" s="45"/>
      <c r="BH180" s="45"/>
      <c r="BI180" s="45"/>
      <c r="BJ180" s="45"/>
      <c r="BK180" s="45"/>
      <c r="BL180" s="45"/>
      <c r="BM180" s="45"/>
      <c r="BN180" s="45"/>
      <c r="BO180" s="45"/>
      <c r="BP180" s="45"/>
      <c r="BQ180" s="45"/>
      <c r="BR180" s="45"/>
      <c r="BS180" s="45"/>
      <c r="BT180" s="45"/>
      <c r="BU180" s="45"/>
      <c r="BV180" s="45"/>
      <c r="BW180" s="45"/>
      <c r="BX180" s="45"/>
      <c r="BY180" s="45"/>
      <c r="BZ180" s="45"/>
      <c r="CA180" s="45"/>
      <c r="CB180" s="45"/>
      <c r="CC180" s="45"/>
      <c r="CD180" s="45"/>
      <c r="CE180" s="45"/>
      <c r="CF180" s="45"/>
      <c r="CG180" s="45"/>
      <c r="CH180" s="45"/>
      <c r="CI180" s="45"/>
      <c r="CJ180" s="45"/>
      <c r="CK180" s="45"/>
      <c r="CL180" s="45"/>
      <c r="CM180" s="45"/>
      <c r="CN180" s="45"/>
      <c r="CO180" s="45"/>
      <c r="CP180" s="45"/>
      <c r="CQ180" s="45"/>
      <c r="CR180" s="45"/>
      <c r="CS180" s="45"/>
      <c r="CT180" s="45"/>
      <c r="CU180" s="45"/>
      <c r="CV180" s="45"/>
      <c r="CW180" s="45"/>
      <c r="CX180" s="45"/>
      <c r="CY180" s="45"/>
      <c r="CZ180" s="45"/>
      <c r="DA180" s="45"/>
      <c r="DB180" s="45"/>
      <c r="DC180" s="45"/>
      <c r="DD180" s="45"/>
      <c r="DE180" s="45"/>
      <c r="DF180" s="45"/>
      <c r="DG180" s="45"/>
      <c r="DH180" s="45"/>
      <c r="DI180" s="45"/>
      <c r="DJ180" s="45"/>
      <c r="DK180" s="45"/>
      <c r="DL180" s="45"/>
      <c r="DM180" s="45"/>
      <c r="DN180" s="45"/>
      <c r="DO180" s="45"/>
      <c r="DP180" s="45"/>
      <c r="DQ180" s="45"/>
      <c r="DR180" s="45"/>
      <c r="DS180" s="45"/>
      <c r="DT180" s="45"/>
      <c r="DU180" s="45"/>
      <c r="DV180" s="45"/>
      <c r="DW180" s="45"/>
      <c r="DX180" s="45"/>
      <c r="DY180" s="45"/>
      <c r="DZ180" s="45"/>
      <c r="EA180" s="45"/>
      <c r="EB180" s="45"/>
      <c r="EC180" s="45"/>
      <c r="ED180" s="45"/>
      <c r="EE180" s="45"/>
      <c r="EF180" s="45"/>
      <c r="EG180" s="45"/>
      <c r="EH180" s="45"/>
      <c r="EI180" s="45"/>
      <c r="EJ180" s="45"/>
      <c r="EK180" s="45"/>
      <c r="EL180" s="45"/>
      <c r="EM180" s="45"/>
      <c r="EN180" s="45"/>
      <c r="EO180" s="45"/>
      <c r="EP180" s="45"/>
      <c r="EQ180" s="45"/>
      <c r="ER180" s="45"/>
      <c r="ES180" s="45"/>
      <c r="ET180" s="45"/>
      <c r="EU180" s="45"/>
      <c r="EV180" s="45"/>
      <c r="EW180" s="45"/>
      <c r="EX180" s="45"/>
      <c r="EY180" s="45"/>
    </row>
    <row r="181" spans="1:161" ht="30" customHeight="1" x14ac:dyDescent="0.25">
      <c r="A181" s="243" t="s">
        <v>359</v>
      </c>
      <c r="B181" s="243" t="s">
        <v>92</v>
      </c>
      <c r="C181" s="244" t="s">
        <v>360</v>
      </c>
      <c r="D181" s="243" t="s">
        <v>122</v>
      </c>
      <c r="E181" s="245">
        <v>170</v>
      </c>
      <c r="F181" s="246">
        <v>59.6</v>
      </c>
      <c r="G181" s="247">
        <f>E181*F181</f>
        <v>10132</v>
      </c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5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5"/>
      <c r="BY181" s="45"/>
      <c r="BZ181" s="45"/>
      <c r="CA181" s="45"/>
      <c r="CB181" s="45"/>
      <c r="CC181" s="45"/>
      <c r="CD181" s="45"/>
      <c r="CE181" s="45"/>
      <c r="CF181" s="45"/>
      <c r="CG181" s="45"/>
      <c r="CH181" s="45"/>
      <c r="CI181" s="45"/>
      <c r="CJ181" s="45"/>
      <c r="CK181" s="45"/>
      <c r="CL181" s="45"/>
      <c r="CM181" s="45"/>
      <c r="CN181" s="45"/>
      <c r="CO181" s="45"/>
      <c r="CP181" s="45"/>
      <c r="CQ181" s="45"/>
      <c r="CR181" s="45"/>
      <c r="CS181" s="45"/>
      <c r="CT181" s="45"/>
      <c r="CU181" s="45"/>
      <c r="CV181" s="45"/>
      <c r="CW181" s="45"/>
      <c r="CX181" s="45"/>
      <c r="CY181" s="45"/>
      <c r="CZ181" s="45"/>
      <c r="DA181" s="45"/>
      <c r="DB181" s="45"/>
      <c r="DC181" s="45"/>
      <c r="DD181" s="45"/>
      <c r="DE181" s="45"/>
      <c r="DF181" s="45"/>
      <c r="DG181" s="45"/>
      <c r="DH181" s="45"/>
      <c r="DI181" s="45"/>
      <c r="DJ181" s="45"/>
      <c r="DK181" s="45"/>
      <c r="DL181" s="45"/>
      <c r="DM181" s="45"/>
      <c r="DN181" s="45"/>
      <c r="DO181" s="45"/>
      <c r="DP181" s="45"/>
      <c r="DQ181" s="45"/>
      <c r="DR181" s="45"/>
      <c r="DS181" s="45"/>
      <c r="DT181" s="45"/>
      <c r="DU181" s="45"/>
      <c r="DV181" s="45"/>
      <c r="DW181" s="45"/>
      <c r="DX181" s="45"/>
      <c r="DY181" s="45"/>
      <c r="DZ181" s="45"/>
      <c r="EA181" s="45"/>
      <c r="EB181" s="45"/>
      <c r="EC181" s="45"/>
      <c r="ED181" s="45"/>
      <c r="EE181" s="45"/>
      <c r="EF181" s="45"/>
      <c r="EG181" s="45"/>
      <c r="EH181" s="45"/>
      <c r="EI181" s="45"/>
      <c r="EJ181" s="45"/>
      <c r="EK181" s="45"/>
      <c r="EL181" s="45"/>
      <c r="EM181" s="45"/>
      <c r="EN181" s="45"/>
      <c r="EO181" s="45"/>
      <c r="EP181" s="45"/>
      <c r="EQ181" s="45"/>
      <c r="ER181" s="45"/>
      <c r="ES181" s="45"/>
      <c r="ET181" s="45"/>
      <c r="EU181" s="45"/>
      <c r="EV181" s="45"/>
      <c r="EW181" s="45"/>
      <c r="EX181" s="45"/>
      <c r="EY181" s="45"/>
    </row>
    <row r="182" spans="1:161" ht="30" customHeight="1" x14ac:dyDescent="0.25">
      <c r="A182" s="243" t="s">
        <v>361</v>
      </c>
      <c r="B182" s="243"/>
      <c r="C182" s="263" t="s">
        <v>362</v>
      </c>
      <c r="D182" s="243"/>
      <c r="E182" s="245"/>
      <c r="F182" s="246"/>
      <c r="G182" s="247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  <c r="BH182" s="45"/>
      <c r="BI182" s="45"/>
      <c r="BJ182" s="45"/>
      <c r="BK182" s="45"/>
      <c r="BL182" s="45"/>
      <c r="BM182" s="45"/>
      <c r="BN182" s="45"/>
      <c r="BO182" s="45"/>
      <c r="BP182" s="45"/>
      <c r="BQ182" s="45"/>
      <c r="BR182" s="45"/>
      <c r="BS182" s="45"/>
      <c r="BT182" s="45"/>
      <c r="BU182" s="45"/>
      <c r="BV182" s="45"/>
      <c r="BW182" s="45"/>
      <c r="BX182" s="45"/>
      <c r="BY182" s="45"/>
      <c r="BZ182" s="45"/>
      <c r="CA182" s="45"/>
      <c r="CB182" s="45"/>
      <c r="CC182" s="45"/>
      <c r="CD182" s="45"/>
      <c r="CE182" s="45"/>
      <c r="CF182" s="45"/>
      <c r="CG182" s="45"/>
      <c r="CH182" s="45"/>
      <c r="CI182" s="45"/>
      <c r="CJ182" s="45"/>
      <c r="CK182" s="45"/>
      <c r="CL182" s="45"/>
      <c r="CM182" s="45"/>
      <c r="CN182" s="45"/>
      <c r="CO182" s="45"/>
      <c r="CP182" s="45"/>
      <c r="CQ182" s="45"/>
      <c r="CR182" s="45"/>
      <c r="CS182" s="45"/>
      <c r="CT182" s="45"/>
      <c r="CU182" s="45"/>
      <c r="CV182" s="45"/>
      <c r="CW182" s="45"/>
      <c r="CX182" s="45"/>
      <c r="CY182" s="45"/>
      <c r="CZ182" s="45"/>
      <c r="DA182" s="45"/>
      <c r="DB182" s="45"/>
      <c r="DC182" s="45"/>
      <c r="DD182" s="45"/>
      <c r="DE182" s="45"/>
      <c r="DF182" s="45"/>
      <c r="DG182" s="45"/>
      <c r="DH182" s="45"/>
      <c r="DI182" s="45"/>
      <c r="DJ182" s="45"/>
      <c r="DK182" s="45"/>
      <c r="DL182" s="45"/>
      <c r="DM182" s="45"/>
      <c r="DN182" s="45"/>
      <c r="DO182" s="45"/>
      <c r="DP182" s="45"/>
      <c r="DQ182" s="45"/>
      <c r="DR182" s="45"/>
      <c r="DS182" s="45"/>
      <c r="DT182" s="45"/>
      <c r="DU182" s="45"/>
      <c r="DV182" s="45"/>
      <c r="DW182" s="45"/>
      <c r="DX182" s="45"/>
      <c r="DY182" s="45"/>
      <c r="DZ182" s="45"/>
      <c r="EA182" s="45"/>
      <c r="EB182" s="45"/>
      <c r="EC182" s="45"/>
      <c r="ED182" s="45"/>
      <c r="EE182" s="45"/>
      <c r="EF182" s="45"/>
      <c r="EG182" s="45"/>
      <c r="EH182" s="45"/>
      <c r="EI182" s="45"/>
      <c r="EJ182" s="45"/>
      <c r="EK182" s="45"/>
      <c r="EL182" s="45"/>
      <c r="EM182" s="45"/>
      <c r="EN182" s="45"/>
      <c r="EO182" s="45"/>
      <c r="EP182" s="45"/>
      <c r="EQ182" s="45"/>
      <c r="ER182" s="45"/>
      <c r="ES182" s="45"/>
      <c r="ET182" s="45"/>
      <c r="EU182" s="45"/>
      <c r="EV182" s="45"/>
      <c r="EW182" s="45"/>
      <c r="EX182" s="45"/>
      <c r="EY182" s="45"/>
    </row>
    <row r="183" spans="1:161" ht="30" customHeight="1" x14ac:dyDescent="0.25">
      <c r="A183" s="243" t="s">
        <v>363</v>
      </c>
      <c r="B183" s="243" t="s">
        <v>92</v>
      </c>
      <c r="C183" s="248" t="s">
        <v>364</v>
      </c>
      <c r="D183" s="243" t="s">
        <v>122</v>
      </c>
      <c r="E183" s="245">
        <v>40000</v>
      </c>
      <c r="F183" s="246">
        <v>40.200000000000003</v>
      </c>
      <c r="G183" s="247">
        <f>E183*F183</f>
        <v>1608000</v>
      </c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  <c r="BH183" s="45"/>
      <c r="BI183" s="45"/>
      <c r="BJ183" s="45"/>
      <c r="BK183" s="45"/>
      <c r="BL183" s="45"/>
      <c r="BM183" s="45"/>
      <c r="BN183" s="45"/>
      <c r="BO183" s="45"/>
      <c r="BP183" s="45"/>
      <c r="BQ183" s="45"/>
      <c r="BR183" s="45"/>
      <c r="BS183" s="45"/>
      <c r="BT183" s="45"/>
      <c r="BU183" s="45"/>
      <c r="BV183" s="45"/>
      <c r="BW183" s="45"/>
      <c r="BX183" s="45"/>
      <c r="BY183" s="45"/>
      <c r="BZ183" s="45"/>
      <c r="CA183" s="45"/>
      <c r="CB183" s="45"/>
      <c r="CC183" s="45"/>
      <c r="CD183" s="45"/>
      <c r="CE183" s="45"/>
      <c r="CF183" s="45"/>
      <c r="CG183" s="45"/>
      <c r="CH183" s="45"/>
      <c r="CI183" s="45"/>
      <c r="CJ183" s="45"/>
      <c r="CK183" s="45"/>
      <c r="CL183" s="45"/>
      <c r="CM183" s="45"/>
      <c r="CN183" s="45"/>
      <c r="CO183" s="45"/>
      <c r="CP183" s="45"/>
      <c r="CQ183" s="45"/>
      <c r="CR183" s="45"/>
      <c r="CS183" s="45"/>
      <c r="CT183" s="45"/>
      <c r="CU183" s="45"/>
      <c r="CV183" s="45"/>
      <c r="CW183" s="45"/>
      <c r="CX183" s="45"/>
      <c r="CY183" s="45"/>
      <c r="CZ183" s="45"/>
      <c r="DA183" s="45"/>
      <c r="DB183" s="45"/>
      <c r="DC183" s="45"/>
      <c r="DD183" s="45"/>
      <c r="DE183" s="45"/>
      <c r="DF183" s="45"/>
      <c r="DG183" s="45"/>
      <c r="DH183" s="45"/>
      <c r="DI183" s="45"/>
      <c r="DJ183" s="45"/>
      <c r="DK183" s="45"/>
      <c r="DL183" s="45"/>
      <c r="DM183" s="45"/>
      <c r="DN183" s="45"/>
      <c r="DO183" s="45"/>
      <c r="DP183" s="45"/>
      <c r="DQ183" s="45"/>
      <c r="DR183" s="45"/>
      <c r="DS183" s="45"/>
      <c r="DT183" s="45"/>
      <c r="DU183" s="45"/>
      <c r="DV183" s="45"/>
      <c r="DW183" s="45"/>
      <c r="DX183" s="45"/>
      <c r="DY183" s="45"/>
      <c r="DZ183" s="45"/>
      <c r="EA183" s="45"/>
      <c r="EB183" s="45"/>
      <c r="EC183" s="45"/>
      <c r="ED183" s="45"/>
      <c r="EE183" s="45"/>
      <c r="EF183" s="45"/>
      <c r="EG183" s="45"/>
      <c r="EH183" s="45"/>
      <c r="EI183" s="45"/>
      <c r="EJ183" s="45"/>
      <c r="EK183" s="45"/>
      <c r="EL183" s="45"/>
      <c r="EM183" s="45"/>
      <c r="EN183" s="45"/>
      <c r="EO183" s="45"/>
      <c r="EP183" s="45"/>
      <c r="EQ183" s="45"/>
      <c r="ER183" s="45"/>
      <c r="ES183" s="45"/>
      <c r="ET183" s="45"/>
      <c r="EU183" s="45"/>
      <c r="EV183" s="45"/>
      <c r="EW183" s="45"/>
      <c r="EX183" s="45"/>
      <c r="EY183" s="45"/>
    </row>
    <row r="184" spans="1:161" ht="30" customHeight="1" x14ac:dyDescent="0.25">
      <c r="A184" s="243" t="s">
        <v>365</v>
      </c>
      <c r="B184" s="243" t="s">
        <v>92</v>
      </c>
      <c r="C184" s="244" t="s">
        <v>366</v>
      </c>
      <c r="D184" s="243" t="s">
        <v>122</v>
      </c>
      <c r="E184" s="245">
        <v>7000</v>
      </c>
      <c r="F184" s="246">
        <v>42.4</v>
      </c>
      <c r="G184" s="247">
        <f>E184*F184</f>
        <v>296800</v>
      </c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5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5"/>
      <c r="BY184" s="45"/>
      <c r="BZ184" s="45"/>
      <c r="CA184" s="45"/>
      <c r="CB184" s="45"/>
      <c r="CC184" s="45"/>
      <c r="CD184" s="45"/>
      <c r="CE184" s="45"/>
      <c r="CF184" s="45"/>
      <c r="CG184" s="45"/>
      <c r="CH184" s="45"/>
      <c r="CI184" s="45"/>
      <c r="CJ184" s="45"/>
      <c r="CK184" s="45"/>
      <c r="CL184" s="45"/>
      <c r="CM184" s="45"/>
      <c r="CN184" s="45"/>
      <c r="CO184" s="45"/>
      <c r="CP184" s="45"/>
      <c r="CQ184" s="45"/>
      <c r="CR184" s="45"/>
      <c r="CS184" s="45"/>
      <c r="CT184" s="45"/>
      <c r="CU184" s="45"/>
      <c r="CV184" s="45"/>
      <c r="CW184" s="45"/>
      <c r="CX184" s="45"/>
      <c r="CY184" s="45"/>
      <c r="CZ184" s="45"/>
      <c r="DA184" s="45"/>
      <c r="DB184" s="45"/>
      <c r="DC184" s="45"/>
      <c r="DD184" s="45"/>
      <c r="DE184" s="45"/>
      <c r="DF184" s="45"/>
      <c r="DG184" s="45"/>
      <c r="DH184" s="45"/>
      <c r="DI184" s="45"/>
      <c r="DJ184" s="45"/>
      <c r="DK184" s="45"/>
      <c r="DL184" s="45"/>
      <c r="DM184" s="45"/>
      <c r="DN184" s="45"/>
      <c r="DO184" s="45"/>
      <c r="DP184" s="45"/>
      <c r="DQ184" s="45"/>
      <c r="DR184" s="45"/>
      <c r="DS184" s="45"/>
      <c r="DT184" s="45"/>
      <c r="DU184" s="45"/>
      <c r="DV184" s="45"/>
      <c r="DW184" s="45"/>
      <c r="DX184" s="45"/>
      <c r="DY184" s="45"/>
      <c r="DZ184" s="45"/>
      <c r="EA184" s="45"/>
      <c r="EB184" s="45"/>
      <c r="EC184" s="45"/>
      <c r="ED184" s="45"/>
      <c r="EE184" s="45"/>
      <c r="EF184" s="45"/>
      <c r="EG184" s="45"/>
      <c r="EH184" s="45"/>
      <c r="EI184" s="45"/>
      <c r="EJ184" s="45"/>
      <c r="EK184" s="45"/>
      <c r="EL184" s="45"/>
      <c r="EM184" s="45"/>
      <c r="EN184" s="45"/>
      <c r="EO184" s="45"/>
      <c r="EP184" s="45"/>
      <c r="EQ184" s="45"/>
      <c r="ER184" s="45"/>
      <c r="ES184" s="45"/>
      <c r="ET184" s="45"/>
      <c r="EU184" s="45"/>
      <c r="EV184" s="45"/>
      <c r="EW184" s="45"/>
      <c r="EX184" s="45"/>
      <c r="EY184" s="45"/>
    </row>
    <row r="185" spans="1:161" ht="30" customHeight="1" x14ac:dyDescent="0.25">
      <c r="A185" s="243" t="s">
        <v>367</v>
      </c>
      <c r="B185" s="243"/>
      <c r="C185" s="263" t="s">
        <v>368</v>
      </c>
      <c r="D185" s="243"/>
      <c r="E185" s="245"/>
      <c r="F185" s="246"/>
      <c r="G185" s="247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5"/>
      <c r="BF185" s="45"/>
      <c r="BG185" s="45"/>
      <c r="BH185" s="45"/>
      <c r="BI185" s="45"/>
      <c r="BJ185" s="45"/>
      <c r="BK185" s="45"/>
      <c r="BL185" s="45"/>
      <c r="BM185" s="45"/>
      <c r="BN185" s="45"/>
      <c r="BO185" s="45"/>
      <c r="BP185" s="45"/>
      <c r="BQ185" s="45"/>
      <c r="BR185" s="45"/>
      <c r="BS185" s="45"/>
      <c r="BT185" s="45"/>
      <c r="BU185" s="45"/>
      <c r="BV185" s="45"/>
      <c r="BW185" s="45"/>
      <c r="BX185" s="45"/>
      <c r="BY185" s="45"/>
      <c r="BZ185" s="45"/>
      <c r="CA185" s="45"/>
      <c r="CB185" s="45"/>
      <c r="CC185" s="45"/>
      <c r="CD185" s="45"/>
      <c r="CE185" s="45"/>
      <c r="CF185" s="45"/>
      <c r="CG185" s="45"/>
      <c r="CH185" s="45"/>
      <c r="CI185" s="45"/>
      <c r="CJ185" s="45"/>
      <c r="CK185" s="45"/>
      <c r="CL185" s="45"/>
      <c r="CM185" s="45"/>
      <c r="CN185" s="45"/>
      <c r="CO185" s="45"/>
      <c r="CP185" s="45"/>
      <c r="CQ185" s="45"/>
      <c r="CR185" s="45"/>
      <c r="CS185" s="45"/>
      <c r="CT185" s="45"/>
      <c r="CU185" s="45"/>
      <c r="CV185" s="45"/>
      <c r="CW185" s="45"/>
      <c r="CX185" s="45"/>
      <c r="CY185" s="45"/>
      <c r="CZ185" s="45"/>
      <c r="DA185" s="45"/>
      <c r="DB185" s="45"/>
      <c r="DC185" s="45"/>
      <c r="DD185" s="45"/>
      <c r="DE185" s="45"/>
      <c r="DF185" s="45"/>
      <c r="DG185" s="45"/>
      <c r="DH185" s="45"/>
      <c r="DI185" s="45"/>
      <c r="DJ185" s="45"/>
      <c r="DK185" s="45"/>
      <c r="DL185" s="45"/>
      <c r="DM185" s="45"/>
      <c r="DN185" s="45"/>
      <c r="DO185" s="45"/>
      <c r="DP185" s="45"/>
      <c r="DQ185" s="45"/>
      <c r="DR185" s="45"/>
      <c r="DS185" s="45"/>
      <c r="DT185" s="45"/>
      <c r="DU185" s="45"/>
      <c r="DV185" s="45"/>
      <c r="DW185" s="45"/>
      <c r="DX185" s="45"/>
      <c r="DY185" s="45"/>
      <c r="DZ185" s="45"/>
      <c r="EA185" s="45"/>
      <c r="EB185" s="45"/>
      <c r="EC185" s="45"/>
      <c r="ED185" s="45"/>
      <c r="EE185" s="45"/>
      <c r="EF185" s="45"/>
      <c r="EG185" s="45"/>
      <c r="EH185" s="45"/>
      <c r="EI185" s="45"/>
      <c r="EJ185" s="45"/>
      <c r="EK185" s="45"/>
      <c r="EL185" s="45"/>
      <c r="EM185" s="45"/>
      <c r="EN185" s="45"/>
      <c r="EO185" s="45"/>
      <c r="EP185" s="45"/>
      <c r="EQ185" s="45"/>
      <c r="ER185" s="45"/>
      <c r="ES185" s="45"/>
      <c r="ET185" s="45"/>
      <c r="EU185" s="45"/>
      <c r="EV185" s="45"/>
      <c r="EW185" s="45"/>
      <c r="EX185" s="45"/>
      <c r="EY185" s="45"/>
    </row>
    <row r="186" spans="1:161" s="45" customFormat="1" ht="30" customHeight="1" x14ac:dyDescent="0.25">
      <c r="A186" s="243" t="s">
        <v>369</v>
      </c>
      <c r="B186" s="243" t="s">
        <v>92</v>
      </c>
      <c r="C186" s="270" t="s">
        <v>431</v>
      </c>
      <c r="D186" s="243" t="s">
        <v>122</v>
      </c>
      <c r="E186" s="245">
        <v>10500</v>
      </c>
      <c r="F186" s="246">
        <v>49</v>
      </c>
      <c r="G186" s="247">
        <f t="shared" ref="G186:G192" si="12">E186*F186</f>
        <v>514500</v>
      </c>
      <c r="EZ186"/>
      <c r="FA186"/>
      <c r="FB186"/>
      <c r="FC186"/>
      <c r="FD186"/>
      <c r="FE186"/>
    </row>
    <row r="187" spans="1:161" ht="30" customHeight="1" x14ac:dyDescent="0.25">
      <c r="A187" s="243" t="s">
        <v>371</v>
      </c>
      <c r="B187" s="243" t="s">
        <v>92</v>
      </c>
      <c r="C187" s="244" t="s">
        <v>372</v>
      </c>
      <c r="D187" s="243" t="s">
        <v>122</v>
      </c>
      <c r="E187" s="245">
        <v>4000</v>
      </c>
      <c r="F187" s="246">
        <v>91.6</v>
      </c>
      <c r="G187" s="247">
        <f t="shared" si="12"/>
        <v>366400</v>
      </c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  <c r="BH187" s="45"/>
      <c r="BI187" s="45"/>
      <c r="BJ187" s="45"/>
      <c r="BK187" s="45"/>
      <c r="BL187" s="45"/>
      <c r="BM187" s="45"/>
      <c r="BN187" s="45"/>
      <c r="BO187" s="45"/>
      <c r="BP187" s="45"/>
      <c r="BQ187" s="45"/>
      <c r="BR187" s="45"/>
      <c r="BS187" s="45"/>
      <c r="BT187" s="45"/>
      <c r="BU187" s="45"/>
      <c r="BV187" s="45"/>
      <c r="BW187" s="45"/>
      <c r="BX187" s="45"/>
      <c r="BY187" s="45"/>
      <c r="BZ187" s="45"/>
      <c r="CA187" s="45"/>
      <c r="CB187" s="45"/>
      <c r="CC187" s="45"/>
      <c r="CD187" s="45"/>
      <c r="CE187" s="45"/>
      <c r="CF187" s="45"/>
      <c r="CG187" s="45"/>
      <c r="CH187" s="45"/>
      <c r="CI187" s="45"/>
      <c r="CJ187" s="45"/>
      <c r="CK187" s="45"/>
      <c r="CL187" s="45"/>
      <c r="CM187" s="45"/>
      <c r="CN187" s="45"/>
      <c r="CO187" s="45"/>
      <c r="CP187" s="45"/>
      <c r="CQ187" s="45"/>
      <c r="CR187" s="45"/>
      <c r="CS187" s="45"/>
      <c r="CT187" s="45"/>
      <c r="CU187" s="45"/>
      <c r="CV187" s="45"/>
      <c r="CW187" s="45"/>
      <c r="CX187" s="45"/>
      <c r="CY187" s="45"/>
      <c r="CZ187" s="45"/>
      <c r="DA187" s="45"/>
      <c r="DB187" s="45"/>
      <c r="DC187" s="45"/>
      <c r="DD187" s="45"/>
      <c r="DE187" s="45"/>
      <c r="DF187" s="45"/>
      <c r="DG187" s="45"/>
      <c r="DH187" s="45"/>
      <c r="DI187" s="45"/>
      <c r="DJ187" s="45"/>
      <c r="DK187" s="45"/>
      <c r="DL187" s="45"/>
      <c r="DM187" s="45"/>
      <c r="DN187" s="45"/>
      <c r="DO187" s="45"/>
      <c r="DP187" s="45"/>
      <c r="DQ187" s="45"/>
      <c r="DR187" s="45"/>
      <c r="DS187" s="45"/>
      <c r="DT187" s="45"/>
      <c r="DU187" s="45"/>
      <c r="DV187" s="45"/>
      <c r="DW187" s="45"/>
      <c r="DX187" s="45"/>
      <c r="DY187" s="45"/>
      <c r="DZ187" s="45"/>
      <c r="EA187" s="45"/>
      <c r="EB187" s="45"/>
      <c r="EC187" s="45"/>
      <c r="ED187" s="45"/>
      <c r="EE187" s="45"/>
      <c r="EF187" s="45"/>
      <c r="EG187" s="45"/>
      <c r="EH187" s="45"/>
      <c r="EI187" s="45"/>
      <c r="EJ187" s="45"/>
      <c r="EK187" s="45"/>
      <c r="EL187" s="45"/>
      <c r="EM187" s="45"/>
      <c r="EN187" s="45"/>
      <c r="EO187" s="45"/>
      <c r="EP187" s="45"/>
      <c r="EQ187" s="45"/>
      <c r="ER187" s="45"/>
      <c r="ES187" s="45"/>
      <c r="ET187" s="45"/>
      <c r="EU187" s="45"/>
      <c r="EV187" s="45"/>
      <c r="EW187" s="45"/>
      <c r="EX187" s="45"/>
      <c r="EY187" s="45"/>
    </row>
    <row r="188" spans="1:161" ht="30" customHeight="1" x14ac:dyDescent="0.25">
      <c r="A188" s="243" t="s">
        <v>373</v>
      </c>
      <c r="B188" s="243" t="s">
        <v>92</v>
      </c>
      <c r="C188" s="271" t="s">
        <v>432</v>
      </c>
      <c r="D188" s="243" t="s">
        <v>122</v>
      </c>
      <c r="E188" s="245">
        <v>10000</v>
      </c>
      <c r="F188" s="246">
        <v>44.5</v>
      </c>
      <c r="G188" s="247">
        <f t="shared" si="12"/>
        <v>445000</v>
      </c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  <c r="BH188" s="45"/>
      <c r="BI188" s="45"/>
      <c r="BJ188" s="45"/>
      <c r="BK188" s="45"/>
      <c r="BL188" s="45"/>
      <c r="BM188" s="45"/>
      <c r="BN188" s="45"/>
      <c r="BO188" s="45"/>
      <c r="BP188" s="45"/>
      <c r="BQ188" s="45"/>
      <c r="BR188" s="45"/>
      <c r="BS188" s="45"/>
      <c r="BT188" s="45"/>
      <c r="BU188" s="45"/>
      <c r="BV188" s="45"/>
      <c r="BW188" s="45"/>
      <c r="BX188" s="45"/>
      <c r="BY188" s="45"/>
      <c r="BZ188" s="45"/>
      <c r="CA188" s="45"/>
      <c r="CB188" s="45"/>
      <c r="CC188" s="45"/>
      <c r="CD188" s="45"/>
      <c r="CE188" s="45"/>
      <c r="CF188" s="45"/>
      <c r="CG188" s="45"/>
      <c r="CH188" s="45"/>
      <c r="CI188" s="45"/>
      <c r="CJ188" s="45"/>
      <c r="CK188" s="45"/>
      <c r="CL188" s="45"/>
      <c r="CM188" s="45"/>
      <c r="CN188" s="45"/>
      <c r="CO188" s="45"/>
      <c r="CP188" s="45"/>
      <c r="CQ188" s="45"/>
      <c r="CR188" s="45"/>
      <c r="CS188" s="45"/>
      <c r="CT188" s="45"/>
      <c r="CU188" s="45"/>
      <c r="CV188" s="45"/>
      <c r="CW188" s="45"/>
      <c r="CX188" s="45"/>
      <c r="CY188" s="45"/>
      <c r="CZ188" s="45"/>
      <c r="DA188" s="45"/>
      <c r="DB188" s="45"/>
      <c r="DC188" s="45"/>
      <c r="DD188" s="45"/>
      <c r="DE188" s="45"/>
      <c r="DF188" s="45"/>
      <c r="DG188" s="45"/>
      <c r="DH188" s="45"/>
      <c r="DI188" s="45"/>
      <c r="DJ188" s="45"/>
      <c r="DK188" s="45"/>
      <c r="DL188" s="45"/>
      <c r="DM188" s="45"/>
      <c r="DN188" s="45"/>
      <c r="DO188" s="45"/>
      <c r="DP188" s="45"/>
      <c r="DQ188" s="45"/>
      <c r="DR188" s="45"/>
      <c r="DS188" s="45"/>
      <c r="DT188" s="45"/>
      <c r="DU188" s="45"/>
      <c r="DV188" s="45"/>
      <c r="DW188" s="45"/>
      <c r="DX188" s="45"/>
      <c r="DY188" s="45"/>
      <c r="DZ188" s="45"/>
      <c r="EA188" s="45"/>
      <c r="EB188" s="45"/>
      <c r="EC188" s="45"/>
      <c r="ED188" s="45"/>
      <c r="EE188" s="45"/>
      <c r="EF188" s="45"/>
      <c r="EG188" s="45"/>
      <c r="EH188" s="45"/>
      <c r="EI188" s="45"/>
      <c r="EJ188" s="45"/>
      <c r="EK188" s="45"/>
      <c r="EL188" s="45"/>
      <c r="EM188" s="45"/>
      <c r="EN188" s="45"/>
      <c r="EO188" s="45"/>
      <c r="EP188" s="45"/>
      <c r="EQ188" s="45"/>
      <c r="ER188" s="45"/>
      <c r="ES188" s="45"/>
      <c r="ET188" s="45"/>
      <c r="EU188" s="45"/>
      <c r="EV188" s="45"/>
      <c r="EW188" s="45"/>
      <c r="EX188" s="45"/>
      <c r="EY188" s="45"/>
    </row>
    <row r="189" spans="1:161" ht="30" customHeight="1" x14ac:dyDescent="0.25">
      <c r="A189" s="243" t="s">
        <v>375</v>
      </c>
      <c r="B189" s="243" t="s">
        <v>92</v>
      </c>
      <c r="C189" s="248" t="s">
        <v>376</v>
      </c>
      <c r="D189" s="243" t="s">
        <v>122</v>
      </c>
      <c r="E189" s="245">
        <v>2000</v>
      </c>
      <c r="F189" s="246">
        <v>89.15</v>
      </c>
      <c r="G189" s="247">
        <f t="shared" si="12"/>
        <v>178300</v>
      </c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/>
      <c r="BH189" s="45"/>
      <c r="BI189" s="45"/>
      <c r="BJ189" s="45"/>
      <c r="BK189" s="45"/>
      <c r="BL189" s="45"/>
      <c r="BM189" s="45"/>
      <c r="BN189" s="45"/>
      <c r="BO189" s="45"/>
      <c r="BP189" s="45"/>
      <c r="BQ189" s="45"/>
      <c r="BR189" s="45"/>
      <c r="BS189" s="45"/>
      <c r="BT189" s="45"/>
      <c r="BU189" s="45"/>
      <c r="BV189" s="45"/>
      <c r="BW189" s="45"/>
      <c r="BX189" s="45"/>
      <c r="BY189" s="45"/>
      <c r="BZ189" s="45"/>
      <c r="CA189" s="45"/>
      <c r="CB189" s="45"/>
      <c r="CC189" s="45"/>
      <c r="CD189" s="45"/>
      <c r="CE189" s="45"/>
      <c r="CF189" s="45"/>
      <c r="CG189" s="45"/>
      <c r="CH189" s="45"/>
      <c r="CI189" s="45"/>
      <c r="CJ189" s="45"/>
      <c r="CK189" s="45"/>
      <c r="CL189" s="45"/>
      <c r="CM189" s="45"/>
      <c r="CN189" s="45"/>
      <c r="CO189" s="45"/>
      <c r="CP189" s="45"/>
      <c r="CQ189" s="45"/>
      <c r="CR189" s="45"/>
      <c r="CS189" s="45"/>
      <c r="CT189" s="45"/>
      <c r="CU189" s="45"/>
      <c r="CV189" s="45"/>
      <c r="CW189" s="45"/>
      <c r="CX189" s="45"/>
      <c r="CY189" s="45"/>
      <c r="CZ189" s="45"/>
      <c r="DA189" s="45"/>
      <c r="DB189" s="45"/>
      <c r="DC189" s="45"/>
      <c r="DD189" s="45"/>
      <c r="DE189" s="45"/>
      <c r="DF189" s="45"/>
      <c r="DG189" s="45"/>
      <c r="DH189" s="45"/>
      <c r="DI189" s="45"/>
      <c r="DJ189" s="45"/>
      <c r="DK189" s="45"/>
      <c r="DL189" s="45"/>
      <c r="DM189" s="45"/>
      <c r="DN189" s="45"/>
      <c r="DO189" s="45"/>
      <c r="DP189" s="45"/>
      <c r="DQ189" s="45"/>
      <c r="DR189" s="45"/>
      <c r="DS189" s="45"/>
      <c r="DT189" s="45"/>
      <c r="DU189" s="45"/>
      <c r="DV189" s="45"/>
      <c r="DW189" s="45"/>
      <c r="DX189" s="45"/>
      <c r="DY189" s="45"/>
      <c r="DZ189" s="45"/>
      <c r="EA189" s="45"/>
      <c r="EB189" s="45"/>
      <c r="EC189" s="45"/>
      <c r="ED189" s="45"/>
      <c r="EE189" s="45"/>
      <c r="EF189" s="45"/>
      <c r="EG189" s="45"/>
      <c r="EH189" s="45"/>
      <c r="EI189" s="45"/>
      <c r="EJ189" s="45"/>
      <c r="EK189" s="45"/>
      <c r="EL189" s="45"/>
      <c r="EM189" s="45"/>
      <c r="EN189" s="45"/>
      <c r="EO189" s="45"/>
      <c r="EP189" s="45"/>
      <c r="EQ189" s="45"/>
      <c r="ER189" s="45"/>
      <c r="ES189" s="45"/>
      <c r="ET189" s="45"/>
      <c r="EU189" s="45"/>
      <c r="EV189" s="45"/>
      <c r="EW189" s="45"/>
      <c r="EX189" s="45"/>
      <c r="EY189" s="45"/>
    </row>
    <row r="190" spans="1:161" ht="30" customHeight="1" x14ac:dyDescent="0.25">
      <c r="A190" s="243" t="s">
        <v>377</v>
      </c>
      <c r="B190" s="243" t="s">
        <v>92</v>
      </c>
      <c r="C190" s="244" t="s">
        <v>378</v>
      </c>
      <c r="D190" s="243" t="s">
        <v>122</v>
      </c>
      <c r="E190" s="245">
        <v>12000</v>
      </c>
      <c r="F190" s="246">
        <v>6.25</v>
      </c>
      <c r="G190" s="247">
        <f t="shared" si="12"/>
        <v>75000</v>
      </c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  <c r="AJ190" s="45"/>
      <c r="AK190" s="45"/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  <c r="BD190" s="45"/>
      <c r="BE190" s="45"/>
      <c r="BF190" s="45"/>
      <c r="BG190" s="45"/>
      <c r="BH190" s="45"/>
      <c r="BI190" s="45"/>
      <c r="BJ190" s="45"/>
      <c r="BK190" s="45"/>
      <c r="BL190" s="45"/>
      <c r="BM190" s="45"/>
      <c r="BN190" s="45"/>
      <c r="BO190" s="45"/>
      <c r="BP190" s="45"/>
      <c r="BQ190" s="45"/>
      <c r="BR190" s="45"/>
      <c r="BS190" s="45"/>
      <c r="BT190" s="45"/>
      <c r="BU190" s="45"/>
      <c r="BV190" s="45"/>
      <c r="BW190" s="45"/>
      <c r="BX190" s="45"/>
      <c r="BY190" s="45"/>
      <c r="BZ190" s="45"/>
      <c r="CA190" s="45"/>
      <c r="CB190" s="45"/>
      <c r="CC190" s="45"/>
      <c r="CD190" s="45"/>
      <c r="CE190" s="45"/>
      <c r="CF190" s="45"/>
      <c r="CG190" s="45"/>
      <c r="CH190" s="45"/>
      <c r="CI190" s="45"/>
      <c r="CJ190" s="45"/>
      <c r="CK190" s="45"/>
      <c r="CL190" s="45"/>
      <c r="CM190" s="45"/>
      <c r="CN190" s="45"/>
      <c r="CO190" s="45"/>
      <c r="CP190" s="45"/>
      <c r="CQ190" s="45"/>
      <c r="CR190" s="45"/>
      <c r="CS190" s="45"/>
      <c r="CT190" s="45"/>
      <c r="CU190" s="45"/>
      <c r="CV190" s="45"/>
      <c r="CW190" s="45"/>
      <c r="CX190" s="45"/>
      <c r="CY190" s="45"/>
      <c r="CZ190" s="45"/>
      <c r="DA190" s="45"/>
      <c r="DB190" s="45"/>
      <c r="DC190" s="45"/>
      <c r="DD190" s="45"/>
      <c r="DE190" s="45"/>
      <c r="DF190" s="45"/>
      <c r="DG190" s="45"/>
      <c r="DH190" s="45"/>
      <c r="DI190" s="45"/>
      <c r="DJ190" s="45"/>
      <c r="DK190" s="45"/>
      <c r="DL190" s="45"/>
      <c r="DM190" s="45"/>
      <c r="DN190" s="45"/>
      <c r="DO190" s="45"/>
      <c r="DP190" s="45"/>
      <c r="DQ190" s="45"/>
      <c r="DR190" s="45"/>
      <c r="DS190" s="45"/>
      <c r="DT190" s="45"/>
      <c r="DU190" s="45"/>
      <c r="DV190" s="45"/>
      <c r="DW190" s="45"/>
      <c r="DX190" s="45"/>
      <c r="DY190" s="45"/>
      <c r="DZ190" s="45"/>
      <c r="EA190" s="45"/>
      <c r="EB190" s="45"/>
      <c r="EC190" s="45"/>
      <c r="ED190" s="45"/>
      <c r="EE190" s="45"/>
      <c r="EF190" s="45"/>
      <c r="EG190" s="45"/>
      <c r="EH190" s="45"/>
      <c r="EI190" s="45"/>
      <c r="EJ190" s="45"/>
      <c r="EK190" s="45"/>
      <c r="EL190" s="45"/>
      <c r="EM190" s="45"/>
      <c r="EN190" s="45"/>
      <c r="EO190" s="45"/>
      <c r="EP190" s="45"/>
      <c r="EQ190" s="45"/>
      <c r="ER190" s="45"/>
      <c r="ES190" s="45"/>
      <c r="ET190" s="45"/>
      <c r="EU190" s="45"/>
      <c r="EV190" s="45"/>
      <c r="EW190" s="45"/>
      <c r="EX190" s="45"/>
      <c r="EY190" s="45"/>
    </row>
    <row r="191" spans="1:161" ht="30" customHeight="1" x14ac:dyDescent="0.25">
      <c r="A191" s="243" t="s">
        <v>379</v>
      </c>
      <c r="B191" s="243" t="s">
        <v>92</v>
      </c>
      <c r="C191" s="248" t="s">
        <v>380</v>
      </c>
      <c r="D191" s="243" t="s">
        <v>122</v>
      </c>
      <c r="E191" s="245">
        <v>1000</v>
      </c>
      <c r="F191" s="246">
        <v>3.2</v>
      </c>
      <c r="G191" s="247">
        <f t="shared" si="12"/>
        <v>3200</v>
      </c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  <c r="BD191" s="45"/>
      <c r="BE191" s="45"/>
      <c r="BF191" s="45"/>
      <c r="BG191" s="45"/>
      <c r="BH191" s="45"/>
      <c r="BI191" s="45"/>
      <c r="BJ191" s="45"/>
      <c r="BK191" s="45"/>
      <c r="BL191" s="45"/>
      <c r="BM191" s="45"/>
      <c r="BN191" s="45"/>
      <c r="BO191" s="45"/>
      <c r="BP191" s="45"/>
      <c r="BQ191" s="45"/>
      <c r="BR191" s="45"/>
      <c r="BS191" s="45"/>
      <c r="BT191" s="45"/>
      <c r="BU191" s="45"/>
      <c r="BV191" s="45"/>
      <c r="BW191" s="45"/>
      <c r="BX191" s="45"/>
      <c r="BY191" s="45"/>
      <c r="BZ191" s="45"/>
      <c r="CA191" s="45"/>
      <c r="CB191" s="45"/>
      <c r="CC191" s="45"/>
      <c r="CD191" s="45"/>
      <c r="CE191" s="45"/>
      <c r="CF191" s="45"/>
      <c r="CG191" s="45"/>
      <c r="CH191" s="45"/>
      <c r="CI191" s="45"/>
      <c r="CJ191" s="45"/>
      <c r="CK191" s="45"/>
      <c r="CL191" s="45"/>
      <c r="CM191" s="45"/>
      <c r="CN191" s="45"/>
      <c r="CO191" s="45"/>
      <c r="CP191" s="45"/>
      <c r="CQ191" s="45"/>
      <c r="CR191" s="45"/>
      <c r="CS191" s="45"/>
      <c r="CT191" s="45"/>
      <c r="CU191" s="45"/>
      <c r="CV191" s="45"/>
      <c r="CW191" s="45"/>
      <c r="CX191" s="45"/>
      <c r="CY191" s="45"/>
      <c r="CZ191" s="45"/>
      <c r="DA191" s="45"/>
      <c r="DB191" s="45"/>
      <c r="DC191" s="45"/>
      <c r="DD191" s="45"/>
      <c r="DE191" s="45"/>
      <c r="DF191" s="45"/>
      <c r="DG191" s="45"/>
      <c r="DH191" s="45"/>
      <c r="DI191" s="45"/>
      <c r="DJ191" s="45"/>
      <c r="DK191" s="45"/>
      <c r="DL191" s="45"/>
      <c r="DM191" s="45"/>
      <c r="DN191" s="45"/>
      <c r="DO191" s="45"/>
      <c r="DP191" s="45"/>
      <c r="DQ191" s="45"/>
      <c r="DR191" s="45"/>
      <c r="DS191" s="45"/>
      <c r="DT191" s="45"/>
      <c r="DU191" s="45"/>
      <c r="DV191" s="45"/>
      <c r="DW191" s="45"/>
      <c r="DX191" s="45"/>
      <c r="DY191" s="45"/>
      <c r="DZ191" s="45"/>
      <c r="EA191" s="45"/>
      <c r="EB191" s="45"/>
      <c r="EC191" s="45"/>
      <c r="ED191" s="45"/>
      <c r="EE191" s="45"/>
      <c r="EF191" s="45"/>
      <c r="EG191" s="45"/>
      <c r="EH191" s="45"/>
      <c r="EI191" s="45"/>
      <c r="EJ191" s="45"/>
      <c r="EK191" s="45"/>
      <c r="EL191" s="45"/>
      <c r="EM191" s="45"/>
      <c r="EN191" s="45"/>
      <c r="EO191" s="45"/>
      <c r="EP191" s="45"/>
      <c r="EQ191" s="45"/>
      <c r="ER191" s="45"/>
      <c r="ES191" s="45"/>
      <c r="ET191" s="45"/>
      <c r="EU191" s="45"/>
      <c r="EV191" s="45"/>
      <c r="EW191" s="45"/>
      <c r="EX191" s="45"/>
      <c r="EY191" s="45"/>
    </row>
    <row r="192" spans="1:161" ht="30" customHeight="1" x14ac:dyDescent="0.25">
      <c r="A192" s="243" t="s">
        <v>381</v>
      </c>
      <c r="B192" s="243" t="s">
        <v>130</v>
      </c>
      <c r="C192" s="244" t="s">
        <v>382</v>
      </c>
      <c r="D192" s="243" t="s">
        <v>99</v>
      </c>
      <c r="E192" s="245">
        <v>2000</v>
      </c>
      <c r="F192" s="246">
        <v>162</v>
      </c>
      <c r="G192" s="247">
        <f t="shared" si="12"/>
        <v>324000</v>
      </c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5"/>
      <c r="BF192" s="45"/>
      <c r="BG192" s="45"/>
      <c r="BH192" s="45"/>
      <c r="BI192" s="45"/>
      <c r="BJ192" s="45"/>
      <c r="BK192" s="45"/>
      <c r="BL192" s="45"/>
      <c r="BM192" s="45"/>
      <c r="BN192" s="45"/>
      <c r="BO192" s="45"/>
      <c r="BP192" s="45"/>
      <c r="BQ192" s="45"/>
      <c r="BR192" s="45"/>
      <c r="BS192" s="45"/>
      <c r="BT192" s="45"/>
      <c r="BU192" s="45"/>
      <c r="BV192" s="45"/>
      <c r="BW192" s="45"/>
      <c r="BX192" s="45"/>
      <c r="BY192" s="45"/>
      <c r="BZ192" s="45"/>
      <c r="CA192" s="45"/>
      <c r="CB192" s="45"/>
      <c r="CC192" s="45"/>
      <c r="CD192" s="45"/>
      <c r="CE192" s="45"/>
      <c r="CF192" s="45"/>
      <c r="CG192" s="45"/>
      <c r="CH192" s="45"/>
      <c r="CI192" s="45"/>
      <c r="CJ192" s="45"/>
      <c r="CK192" s="45"/>
      <c r="CL192" s="45"/>
      <c r="CM192" s="45"/>
      <c r="CN192" s="45"/>
      <c r="CO192" s="45"/>
      <c r="CP192" s="45"/>
      <c r="CQ192" s="45"/>
      <c r="CR192" s="45"/>
      <c r="CS192" s="45"/>
      <c r="CT192" s="45"/>
      <c r="CU192" s="45"/>
      <c r="CV192" s="45"/>
      <c r="CW192" s="45"/>
      <c r="CX192" s="45"/>
      <c r="CY192" s="45"/>
      <c r="CZ192" s="45"/>
      <c r="DA192" s="45"/>
      <c r="DB192" s="45"/>
      <c r="DC192" s="45"/>
      <c r="DD192" s="45"/>
      <c r="DE192" s="45"/>
      <c r="DF192" s="45"/>
      <c r="DG192" s="45"/>
      <c r="DH192" s="45"/>
      <c r="DI192" s="45"/>
      <c r="DJ192" s="45"/>
      <c r="DK192" s="45"/>
      <c r="DL192" s="45"/>
      <c r="DM192" s="45"/>
      <c r="DN192" s="45"/>
      <c r="DO192" s="45"/>
      <c r="DP192" s="45"/>
      <c r="DQ192" s="45"/>
      <c r="DR192" s="45"/>
      <c r="DS192" s="45"/>
      <c r="DT192" s="45"/>
      <c r="DU192" s="45"/>
      <c r="DV192" s="45"/>
      <c r="DW192" s="45"/>
      <c r="DX192" s="45"/>
      <c r="DY192" s="45"/>
      <c r="DZ192" s="45"/>
      <c r="EA192" s="45"/>
      <c r="EB192" s="45"/>
      <c r="EC192" s="45"/>
      <c r="ED192" s="45"/>
      <c r="EE192" s="45"/>
      <c r="EF192" s="45"/>
      <c r="EG192" s="45"/>
      <c r="EH192" s="45"/>
      <c r="EI192" s="45"/>
      <c r="EJ192" s="45"/>
      <c r="EK192" s="45"/>
      <c r="EL192" s="45"/>
      <c r="EM192" s="45"/>
      <c r="EN192" s="45"/>
      <c r="EO192" s="45"/>
      <c r="EP192" s="45"/>
      <c r="EQ192" s="45"/>
      <c r="ER192" s="45"/>
      <c r="ES192" s="45"/>
      <c r="ET192" s="45"/>
      <c r="EU192" s="45"/>
      <c r="EV192" s="45"/>
      <c r="EW192" s="45"/>
      <c r="EX192" s="45"/>
      <c r="EY192" s="45"/>
    </row>
    <row r="193" spans="1:155" ht="30" customHeight="1" x14ac:dyDescent="0.25">
      <c r="A193" s="243" t="s">
        <v>383</v>
      </c>
      <c r="B193" s="243"/>
      <c r="C193" s="263" t="s">
        <v>384</v>
      </c>
      <c r="D193" s="243"/>
      <c r="E193" s="245"/>
      <c r="F193" s="246"/>
      <c r="G193" s="247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  <c r="AG193" s="45"/>
      <c r="AH193" s="45"/>
      <c r="AI193" s="45"/>
      <c r="AJ193" s="45"/>
      <c r="AK193" s="45"/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  <c r="BD193" s="45"/>
      <c r="BE193" s="45"/>
      <c r="BF193" s="45"/>
      <c r="BG193" s="45"/>
      <c r="BH193" s="45"/>
      <c r="BI193" s="45"/>
      <c r="BJ193" s="45"/>
      <c r="BK193" s="45"/>
      <c r="BL193" s="45"/>
      <c r="BM193" s="45"/>
      <c r="BN193" s="45"/>
      <c r="BO193" s="45"/>
      <c r="BP193" s="45"/>
      <c r="BQ193" s="45"/>
      <c r="BR193" s="45"/>
      <c r="BS193" s="45"/>
      <c r="BT193" s="45"/>
      <c r="BU193" s="45"/>
      <c r="BV193" s="45"/>
      <c r="BW193" s="45"/>
      <c r="BX193" s="45"/>
      <c r="BY193" s="45"/>
      <c r="BZ193" s="45"/>
      <c r="CA193" s="45"/>
      <c r="CB193" s="45"/>
      <c r="CC193" s="45"/>
      <c r="CD193" s="45"/>
      <c r="CE193" s="45"/>
      <c r="CF193" s="45"/>
      <c r="CG193" s="45"/>
      <c r="CH193" s="45"/>
      <c r="CI193" s="45"/>
      <c r="CJ193" s="45"/>
      <c r="CK193" s="45"/>
      <c r="CL193" s="45"/>
      <c r="CM193" s="45"/>
      <c r="CN193" s="45"/>
      <c r="CO193" s="45"/>
      <c r="CP193" s="45"/>
      <c r="CQ193" s="45"/>
      <c r="CR193" s="45"/>
      <c r="CS193" s="45"/>
      <c r="CT193" s="45"/>
      <c r="CU193" s="45"/>
      <c r="CV193" s="45"/>
      <c r="CW193" s="45"/>
      <c r="CX193" s="45"/>
      <c r="CY193" s="45"/>
      <c r="CZ193" s="45"/>
      <c r="DA193" s="45"/>
      <c r="DB193" s="45"/>
      <c r="DC193" s="45"/>
      <c r="DD193" s="45"/>
      <c r="DE193" s="45"/>
      <c r="DF193" s="45"/>
      <c r="DG193" s="45"/>
      <c r="DH193" s="45"/>
      <c r="DI193" s="45"/>
      <c r="DJ193" s="45"/>
      <c r="DK193" s="45"/>
      <c r="DL193" s="45"/>
      <c r="DM193" s="45"/>
      <c r="DN193" s="45"/>
      <c r="DO193" s="45"/>
      <c r="DP193" s="45"/>
      <c r="DQ193" s="45"/>
      <c r="DR193" s="45"/>
      <c r="DS193" s="45"/>
      <c r="DT193" s="45"/>
      <c r="DU193" s="45"/>
      <c r="DV193" s="45"/>
      <c r="DW193" s="45"/>
      <c r="DX193" s="45"/>
      <c r="DY193" s="45"/>
      <c r="DZ193" s="45"/>
      <c r="EA193" s="45"/>
      <c r="EB193" s="45"/>
      <c r="EC193" s="45"/>
      <c r="ED193" s="45"/>
      <c r="EE193" s="45"/>
      <c r="EF193" s="45"/>
      <c r="EG193" s="45"/>
      <c r="EH193" s="45"/>
      <c r="EI193" s="45"/>
      <c r="EJ193" s="45"/>
      <c r="EK193" s="45"/>
      <c r="EL193" s="45"/>
      <c r="EM193" s="45"/>
      <c r="EN193" s="45"/>
      <c r="EO193" s="45"/>
      <c r="EP193" s="45"/>
      <c r="EQ193" s="45"/>
      <c r="ER193" s="45"/>
      <c r="ES193" s="45"/>
      <c r="ET193" s="45"/>
      <c r="EU193" s="45"/>
      <c r="EV193" s="45"/>
      <c r="EW193" s="45"/>
      <c r="EX193" s="45"/>
      <c r="EY193" s="45"/>
    </row>
    <row r="194" spans="1:155" ht="30" customHeight="1" x14ac:dyDescent="0.25">
      <c r="A194" s="243" t="s">
        <v>385</v>
      </c>
      <c r="B194" s="243" t="s">
        <v>92</v>
      </c>
      <c r="C194" s="244" t="s">
        <v>386</v>
      </c>
      <c r="D194" s="243" t="s">
        <v>41</v>
      </c>
      <c r="E194" s="245">
        <v>48000</v>
      </c>
      <c r="F194" s="246">
        <v>2.8</v>
      </c>
      <c r="G194" s="247">
        <f>E194*F194</f>
        <v>134400</v>
      </c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/>
      <c r="BH194" s="45"/>
      <c r="BI194" s="45"/>
      <c r="BJ194" s="45"/>
      <c r="BK194" s="45"/>
      <c r="BL194" s="45"/>
      <c r="BM194" s="45"/>
      <c r="BN194" s="45"/>
      <c r="BO194" s="45"/>
      <c r="BP194" s="45"/>
      <c r="BQ194" s="45"/>
      <c r="BR194" s="45"/>
      <c r="BS194" s="45"/>
      <c r="BT194" s="45"/>
      <c r="BU194" s="45"/>
      <c r="BV194" s="45"/>
      <c r="BW194" s="45"/>
      <c r="BX194" s="45"/>
      <c r="BY194" s="45"/>
      <c r="BZ194" s="45"/>
      <c r="CA194" s="45"/>
      <c r="CB194" s="45"/>
      <c r="CC194" s="45"/>
      <c r="CD194" s="45"/>
      <c r="CE194" s="45"/>
      <c r="CF194" s="45"/>
      <c r="CG194" s="45"/>
      <c r="CH194" s="45"/>
      <c r="CI194" s="45"/>
      <c r="CJ194" s="45"/>
      <c r="CK194" s="45"/>
      <c r="CL194" s="45"/>
      <c r="CM194" s="45"/>
      <c r="CN194" s="45"/>
      <c r="CO194" s="45"/>
      <c r="CP194" s="45"/>
      <c r="CQ194" s="45"/>
      <c r="CR194" s="45"/>
      <c r="CS194" s="45"/>
      <c r="CT194" s="45"/>
      <c r="CU194" s="45"/>
      <c r="CV194" s="45"/>
      <c r="CW194" s="45"/>
      <c r="CX194" s="45"/>
      <c r="CY194" s="45"/>
      <c r="CZ194" s="45"/>
      <c r="DA194" s="45"/>
      <c r="DB194" s="45"/>
      <c r="DC194" s="45"/>
      <c r="DD194" s="45"/>
      <c r="DE194" s="45"/>
      <c r="DF194" s="45"/>
      <c r="DG194" s="45"/>
      <c r="DH194" s="45"/>
      <c r="DI194" s="45"/>
      <c r="DJ194" s="45"/>
      <c r="DK194" s="45"/>
      <c r="DL194" s="45"/>
      <c r="DM194" s="45"/>
      <c r="DN194" s="45"/>
      <c r="DO194" s="45"/>
      <c r="DP194" s="45"/>
      <c r="DQ194" s="45"/>
      <c r="DR194" s="45"/>
      <c r="DS194" s="45"/>
      <c r="DT194" s="45"/>
      <c r="DU194" s="45"/>
      <c r="DV194" s="45"/>
      <c r="DW194" s="45"/>
      <c r="DX194" s="45"/>
      <c r="DY194" s="45"/>
      <c r="DZ194" s="45"/>
      <c r="EA194" s="45"/>
      <c r="EB194" s="45"/>
      <c r="EC194" s="45"/>
      <c r="ED194" s="45"/>
      <c r="EE194" s="45"/>
      <c r="EF194" s="45"/>
      <c r="EG194" s="45"/>
      <c r="EH194" s="45"/>
      <c r="EI194" s="45"/>
      <c r="EJ194" s="45"/>
      <c r="EK194" s="45"/>
      <c r="EL194" s="45"/>
      <c r="EM194" s="45"/>
      <c r="EN194" s="45"/>
      <c r="EO194" s="45"/>
      <c r="EP194" s="45"/>
      <c r="EQ194" s="45"/>
      <c r="ER194" s="45"/>
      <c r="ES194" s="45"/>
      <c r="ET194" s="45"/>
      <c r="EU194" s="45"/>
      <c r="EV194" s="45"/>
      <c r="EW194" s="45"/>
      <c r="EX194" s="45"/>
      <c r="EY194" s="45"/>
    </row>
    <row r="195" spans="1:155" ht="30" customHeight="1" x14ac:dyDescent="0.25">
      <c r="A195" s="243" t="s">
        <v>387</v>
      </c>
      <c r="B195" s="243" t="s">
        <v>92</v>
      </c>
      <c r="C195" s="244" t="s">
        <v>388</v>
      </c>
      <c r="D195" s="243" t="s">
        <v>41</v>
      </c>
      <c r="E195" s="245">
        <v>15000</v>
      </c>
      <c r="F195" s="246">
        <v>2.85</v>
      </c>
      <c r="G195" s="247">
        <f>E195*F195</f>
        <v>42750</v>
      </c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45"/>
      <c r="BH195" s="45"/>
      <c r="BI195" s="45"/>
      <c r="BJ195" s="45"/>
      <c r="BK195" s="45"/>
      <c r="BL195" s="45"/>
      <c r="BM195" s="45"/>
      <c r="BN195" s="45"/>
      <c r="BO195" s="45"/>
      <c r="BP195" s="45"/>
      <c r="BQ195" s="45"/>
      <c r="BR195" s="45"/>
      <c r="BS195" s="45"/>
      <c r="BT195" s="45"/>
      <c r="BU195" s="45"/>
      <c r="BV195" s="45"/>
      <c r="BW195" s="45"/>
      <c r="BX195" s="45"/>
      <c r="BY195" s="45"/>
      <c r="BZ195" s="45"/>
      <c r="CA195" s="45"/>
      <c r="CB195" s="45"/>
      <c r="CC195" s="45"/>
      <c r="CD195" s="45"/>
      <c r="CE195" s="45"/>
      <c r="CF195" s="45"/>
      <c r="CG195" s="45"/>
      <c r="CH195" s="45"/>
      <c r="CI195" s="45"/>
      <c r="CJ195" s="45"/>
      <c r="CK195" s="45"/>
      <c r="CL195" s="45"/>
      <c r="CM195" s="45"/>
      <c r="CN195" s="45"/>
      <c r="CO195" s="45"/>
      <c r="CP195" s="45"/>
      <c r="CQ195" s="45"/>
      <c r="CR195" s="45"/>
      <c r="CS195" s="45"/>
      <c r="CT195" s="45"/>
      <c r="CU195" s="45"/>
      <c r="CV195" s="45"/>
      <c r="CW195" s="45"/>
      <c r="CX195" s="45"/>
      <c r="CY195" s="45"/>
      <c r="CZ195" s="45"/>
      <c r="DA195" s="45"/>
      <c r="DB195" s="45"/>
      <c r="DC195" s="45"/>
      <c r="DD195" s="45"/>
      <c r="DE195" s="45"/>
      <c r="DF195" s="45"/>
      <c r="DG195" s="45"/>
      <c r="DH195" s="45"/>
      <c r="DI195" s="45"/>
      <c r="DJ195" s="45"/>
      <c r="DK195" s="45"/>
      <c r="DL195" s="45"/>
      <c r="DM195" s="45"/>
      <c r="DN195" s="45"/>
      <c r="DO195" s="45"/>
      <c r="DP195" s="45"/>
      <c r="DQ195" s="45"/>
      <c r="DR195" s="45"/>
      <c r="DS195" s="45"/>
      <c r="DT195" s="45"/>
      <c r="DU195" s="45"/>
      <c r="DV195" s="45"/>
      <c r="DW195" s="45"/>
      <c r="DX195" s="45"/>
      <c r="DY195" s="45"/>
      <c r="DZ195" s="45"/>
      <c r="EA195" s="45"/>
      <c r="EB195" s="45"/>
      <c r="EC195" s="45"/>
      <c r="ED195" s="45"/>
      <c r="EE195" s="45"/>
      <c r="EF195" s="45"/>
      <c r="EG195" s="45"/>
      <c r="EH195" s="45"/>
      <c r="EI195" s="45"/>
      <c r="EJ195" s="45"/>
      <c r="EK195" s="45"/>
      <c r="EL195" s="45"/>
      <c r="EM195" s="45"/>
      <c r="EN195" s="45"/>
      <c r="EO195" s="45"/>
      <c r="EP195" s="45"/>
      <c r="EQ195" s="45"/>
      <c r="ER195" s="45"/>
      <c r="ES195" s="45"/>
      <c r="ET195" s="45"/>
      <c r="EU195" s="45"/>
      <c r="EV195" s="45"/>
      <c r="EW195" s="45"/>
      <c r="EX195" s="45"/>
      <c r="EY195" s="45"/>
    </row>
    <row r="196" spans="1:155" ht="30" customHeight="1" x14ac:dyDescent="0.25">
      <c r="A196" s="243" t="s">
        <v>389</v>
      </c>
      <c r="B196" s="243" t="s">
        <v>92</v>
      </c>
      <c r="C196" s="244" t="s">
        <v>390</v>
      </c>
      <c r="D196" s="243" t="s">
        <v>41</v>
      </c>
      <c r="E196" s="245">
        <v>240</v>
      </c>
      <c r="F196" s="246">
        <v>5</v>
      </c>
      <c r="G196" s="247">
        <f>E196*F196</f>
        <v>1200</v>
      </c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  <c r="BE196" s="45"/>
      <c r="BF196" s="45"/>
      <c r="BG196" s="45"/>
      <c r="BH196" s="45"/>
      <c r="BI196" s="45"/>
      <c r="BJ196" s="45"/>
      <c r="BK196" s="45"/>
      <c r="BL196" s="45"/>
      <c r="BM196" s="45"/>
      <c r="BN196" s="45"/>
      <c r="BO196" s="45"/>
      <c r="BP196" s="45"/>
      <c r="BQ196" s="45"/>
      <c r="BR196" s="45"/>
      <c r="BS196" s="45"/>
      <c r="BT196" s="45"/>
      <c r="BU196" s="45"/>
      <c r="BV196" s="45"/>
      <c r="BW196" s="45"/>
      <c r="BX196" s="45"/>
      <c r="BY196" s="45"/>
      <c r="BZ196" s="45"/>
      <c r="CA196" s="45"/>
      <c r="CB196" s="45"/>
      <c r="CC196" s="45"/>
      <c r="CD196" s="45"/>
      <c r="CE196" s="45"/>
      <c r="CF196" s="45"/>
      <c r="CG196" s="45"/>
      <c r="CH196" s="45"/>
      <c r="CI196" s="45"/>
      <c r="CJ196" s="45"/>
      <c r="CK196" s="45"/>
      <c r="CL196" s="45"/>
      <c r="CM196" s="45"/>
      <c r="CN196" s="45"/>
      <c r="CO196" s="45"/>
      <c r="CP196" s="45"/>
      <c r="CQ196" s="45"/>
      <c r="CR196" s="45"/>
      <c r="CS196" s="45"/>
      <c r="CT196" s="45"/>
      <c r="CU196" s="45"/>
      <c r="CV196" s="45"/>
      <c r="CW196" s="45"/>
      <c r="CX196" s="45"/>
      <c r="CY196" s="45"/>
      <c r="CZ196" s="45"/>
      <c r="DA196" s="45"/>
      <c r="DB196" s="45"/>
      <c r="DC196" s="45"/>
      <c r="DD196" s="45"/>
      <c r="DE196" s="45"/>
      <c r="DF196" s="45"/>
      <c r="DG196" s="45"/>
      <c r="DH196" s="45"/>
      <c r="DI196" s="45"/>
      <c r="DJ196" s="45"/>
      <c r="DK196" s="45"/>
      <c r="DL196" s="45"/>
      <c r="DM196" s="45"/>
      <c r="DN196" s="45"/>
      <c r="DO196" s="45"/>
      <c r="DP196" s="45"/>
      <c r="DQ196" s="45"/>
      <c r="DR196" s="45"/>
      <c r="DS196" s="45"/>
      <c r="DT196" s="45"/>
      <c r="DU196" s="45"/>
      <c r="DV196" s="45"/>
      <c r="DW196" s="45"/>
      <c r="DX196" s="45"/>
      <c r="DY196" s="45"/>
      <c r="DZ196" s="45"/>
      <c r="EA196" s="45"/>
      <c r="EB196" s="45"/>
      <c r="EC196" s="45"/>
      <c r="ED196" s="45"/>
      <c r="EE196" s="45"/>
      <c r="EF196" s="45"/>
      <c r="EG196" s="45"/>
      <c r="EH196" s="45"/>
      <c r="EI196" s="45"/>
      <c r="EJ196" s="45"/>
      <c r="EK196" s="45"/>
      <c r="EL196" s="45"/>
      <c r="EM196" s="45"/>
      <c r="EN196" s="45"/>
      <c r="EO196" s="45"/>
      <c r="EP196" s="45"/>
      <c r="EQ196" s="45"/>
      <c r="ER196" s="45"/>
      <c r="ES196" s="45"/>
      <c r="ET196" s="45"/>
      <c r="EU196" s="45"/>
      <c r="EV196" s="45"/>
      <c r="EW196" s="45"/>
      <c r="EX196" s="45"/>
      <c r="EY196" s="45"/>
    </row>
    <row r="197" spans="1:155" ht="30" customHeight="1" x14ac:dyDescent="0.25">
      <c r="A197" s="243" t="s">
        <v>391</v>
      </c>
      <c r="B197" s="243" t="s">
        <v>92</v>
      </c>
      <c r="C197" s="244" t="s">
        <v>392</v>
      </c>
      <c r="D197" s="243" t="s">
        <v>393</v>
      </c>
      <c r="E197" s="245">
        <v>2100</v>
      </c>
      <c r="F197" s="246">
        <v>40</v>
      </c>
      <c r="G197" s="247">
        <f>E197*F197</f>
        <v>84000</v>
      </c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  <c r="BD197" s="45"/>
      <c r="BE197" s="45"/>
      <c r="BF197" s="45"/>
      <c r="BG197" s="45"/>
      <c r="BH197" s="45"/>
      <c r="BI197" s="45"/>
      <c r="BJ197" s="45"/>
      <c r="BK197" s="45"/>
      <c r="BL197" s="45"/>
      <c r="BM197" s="45"/>
      <c r="BN197" s="45"/>
      <c r="BO197" s="45"/>
      <c r="BP197" s="45"/>
      <c r="BQ197" s="45"/>
      <c r="BR197" s="45"/>
      <c r="BS197" s="45"/>
      <c r="BT197" s="45"/>
      <c r="BU197" s="45"/>
      <c r="BV197" s="45"/>
      <c r="BW197" s="45"/>
      <c r="BX197" s="45"/>
      <c r="BY197" s="45"/>
      <c r="BZ197" s="45"/>
      <c r="CA197" s="45"/>
      <c r="CB197" s="45"/>
      <c r="CC197" s="45"/>
      <c r="CD197" s="45"/>
      <c r="CE197" s="45"/>
      <c r="CF197" s="45"/>
      <c r="CG197" s="45"/>
      <c r="CH197" s="45"/>
      <c r="CI197" s="45"/>
      <c r="CJ197" s="45"/>
      <c r="CK197" s="45"/>
      <c r="CL197" s="45"/>
      <c r="CM197" s="45"/>
      <c r="CN197" s="45"/>
      <c r="CO197" s="45"/>
      <c r="CP197" s="45"/>
      <c r="CQ197" s="45"/>
      <c r="CR197" s="45"/>
      <c r="CS197" s="45"/>
      <c r="CT197" s="45"/>
      <c r="CU197" s="45"/>
      <c r="CV197" s="45"/>
      <c r="CW197" s="45"/>
      <c r="CX197" s="45"/>
      <c r="CY197" s="45"/>
      <c r="CZ197" s="45"/>
      <c r="DA197" s="45"/>
      <c r="DB197" s="45"/>
      <c r="DC197" s="45"/>
      <c r="DD197" s="45"/>
      <c r="DE197" s="45"/>
      <c r="DF197" s="45"/>
      <c r="DG197" s="45"/>
      <c r="DH197" s="45"/>
      <c r="DI197" s="45"/>
      <c r="DJ197" s="45"/>
      <c r="DK197" s="45"/>
      <c r="DL197" s="45"/>
      <c r="DM197" s="45"/>
      <c r="DN197" s="45"/>
      <c r="DO197" s="45"/>
      <c r="DP197" s="45"/>
      <c r="DQ197" s="45"/>
      <c r="DR197" s="45"/>
      <c r="DS197" s="45"/>
      <c r="DT197" s="45"/>
      <c r="DU197" s="45"/>
      <c r="DV197" s="45"/>
      <c r="DW197" s="45"/>
      <c r="DX197" s="45"/>
      <c r="DY197" s="45"/>
      <c r="DZ197" s="45"/>
      <c r="EA197" s="45"/>
      <c r="EB197" s="45"/>
      <c r="EC197" s="45"/>
      <c r="ED197" s="45"/>
      <c r="EE197" s="45"/>
      <c r="EF197" s="45"/>
      <c r="EG197" s="45"/>
      <c r="EH197" s="45"/>
      <c r="EI197" s="45"/>
      <c r="EJ197" s="45"/>
      <c r="EK197" s="45"/>
      <c r="EL197" s="45"/>
      <c r="EM197" s="45"/>
      <c r="EN197" s="45"/>
      <c r="EO197" s="45"/>
      <c r="EP197" s="45"/>
      <c r="EQ197" s="45"/>
      <c r="ER197" s="45"/>
      <c r="ES197" s="45"/>
      <c r="ET197" s="45"/>
      <c r="EU197" s="45"/>
      <c r="EV197" s="45"/>
      <c r="EW197" s="45"/>
      <c r="EX197" s="45"/>
      <c r="EY197" s="45"/>
    </row>
    <row r="198" spans="1:155" ht="30" customHeight="1" x14ac:dyDescent="0.25">
      <c r="A198" s="243" t="s">
        <v>394</v>
      </c>
      <c r="B198" s="243"/>
      <c r="C198" s="263" t="s">
        <v>395</v>
      </c>
      <c r="D198" s="243"/>
      <c r="E198" s="245"/>
      <c r="F198" s="246"/>
      <c r="G198" s="247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  <c r="BD198" s="45"/>
      <c r="BE198" s="45"/>
      <c r="BF198" s="45"/>
      <c r="BG198" s="45"/>
      <c r="BH198" s="45"/>
      <c r="BI198" s="45"/>
      <c r="BJ198" s="45"/>
      <c r="BK198" s="45"/>
      <c r="BL198" s="45"/>
      <c r="BM198" s="45"/>
      <c r="BN198" s="45"/>
      <c r="BO198" s="45"/>
      <c r="BP198" s="45"/>
      <c r="BQ198" s="45"/>
      <c r="BR198" s="45"/>
      <c r="BS198" s="45"/>
      <c r="BT198" s="45"/>
      <c r="BU198" s="45"/>
      <c r="BV198" s="45"/>
      <c r="BW198" s="45"/>
      <c r="BX198" s="45"/>
      <c r="BY198" s="45"/>
      <c r="BZ198" s="45"/>
      <c r="CA198" s="45"/>
      <c r="CB198" s="45"/>
      <c r="CC198" s="45"/>
      <c r="CD198" s="45"/>
      <c r="CE198" s="45"/>
      <c r="CF198" s="45"/>
      <c r="CG198" s="45"/>
      <c r="CH198" s="45"/>
      <c r="CI198" s="45"/>
      <c r="CJ198" s="45"/>
      <c r="CK198" s="45"/>
      <c r="CL198" s="45"/>
      <c r="CM198" s="45"/>
      <c r="CN198" s="45"/>
      <c r="CO198" s="45"/>
      <c r="CP198" s="45"/>
      <c r="CQ198" s="45"/>
      <c r="CR198" s="45"/>
      <c r="CS198" s="45"/>
      <c r="CT198" s="45"/>
      <c r="CU198" s="45"/>
      <c r="CV198" s="45"/>
      <c r="CW198" s="45"/>
      <c r="CX198" s="45"/>
      <c r="CY198" s="45"/>
      <c r="CZ198" s="45"/>
      <c r="DA198" s="45"/>
      <c r="DB198" s="45"/>
      <c r="DC198" s="45"/>
      <c r="DD198" s="45"/>
      <c r="DE198" s="45"/>
      <c r="DF198" s="45"/>
      <c r="DG198" s="45"/>
      <c r="DH198" s="45"/>
      <c r="DI198" s="45"/>
      <c r="DJ198" s="45"/>
      <c r="DK198" s="45"/>
      <c r="DL198" s="45"/>
      <c r="DM198" s="45"/>
      <c r="DN198" s="45"/>
      <c r="DO198" s="45"/>
      <c r="DP198" s="45"/>
      <c r="DQ198" s="45"/>
      <c r="DR198" s="45"/>
      <c r="DS198" s="45"/>
      <c r="DT198" s="45"/>
      <c r="DU198" s="45"/>
      <c r="DV198" s="45"/>
      <c r="DW198" s="45"/>
      <c r="DX198" s="45"/>
      <c r="DY198" s="45"/>
      <c r="DZ198" s="45"/>
      <c r="EA198" s="45"/>
      <c r="EB198" s="45"/>
      <c r="EC198" s="45"/>
      <c r="ED198" s="45"/>
      <c r="EE198" s="45"/>
      <c r="EF198" s="45"/>
      <c r="EG198" s="45"/>
      <c r="EH198" s="45"/>
      <c r="EI198" s="45"/>
      <c r="EJ198" s="45"/>
      <c r="EK198" s="45"/>
      <c r="EL198" s="45"/>
      <c r="EM198" s="45"/>
      <c r="EN198" s="45"/>
      <c r="EO198" s="45"/>
      <c r="EP198" s="45"/>
      <c r="EQ198" s="45"/>
      <c r="ER198" s="45"/>
      <c r="ES198" s="45"/>
      <c r="ET198" s="45"/>
      <c r="EU198" s="45"/>
      <c r="EV198" s="45"/>
      <c r="EW198" s="45"/>
      <c r="EX198" s="45"/>
      <c r="EY198" s="45"/>
    </row>
    <row r="199" spans="1:155" ht="30" customHeight="1" x14ac:dyDescent="0.25">
      <c r="A199" s="243" t="s">
        <v>396</v>
      </c>
      <c r="B199" s="243" t="s">
        <v>136</v>
      </c>
      <c r="C199" s="244" t="s">
        <v>397</v>
      </c>
      <c r="D199" s="243" t="s">
        <v>99</v>
      </c>
      <c r="E199" s="245">
        <v>3100</v>
      </c>
      <c r="F199" s="246">
        <v>28.8</v>
      </c>
      <c r="G199" s="247">
        <f>E199*F199</f>
        <v>89280</v>
      </c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5"/>
      <c r="AE199" s="45"/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  <c r="BD199" s="45"/>
      <c r="BE199" s="45"/>
      <c r="BF199" s="45"/>
      <c r="BG199" s="45"/>
      <c r="BH199" s="45"/>
      <c r="BI199" s="45"/>
      <c r="BJ199" s="45"/>
      <c r="BK199" s="45"/>
      <c r="BL199" s="45"/>
      <c r="BM199" s="45"/>
      <c r="BN199" s="45"/>
      <c r="BO199" s="45"/>
      <c r="BP199" s="45"/>
      <c r="BQ199" s="45"/>
      <c r="BR199" s="45"/>
      <c r="BS199" s="45"/>
      <c r="BT199" s="45"/>
      <c r="BU199" s="45"/>
      <c r="BV199" s="45"/>
      <c r="BW199" s="45"/>
      <c r="BX199" s="45"/>
      <c r="BY199" s="45"/>
      <c r="BZ199" s="45"/>
      <c r="CA199" s="45"/>
      <c r="CB199" s="45"/>
      <c r="CC199" s="45"/>
      <c r="CD199" s="45"/>
      <c r="CE199" s="45"/>
      <c r="CF199" s="45"/>
      <c r="CG199" s="45"/>
      <c r="CH199" s="45"/>
      <c r="CI199" s="45"/>
      <c r="CJ199" s="45"/>
      <c r="CK199" s="45"/>
      <c r="CL199" s="45"/>
      <c r="CM199" s="45"/>
      <c r="CN199" s="45"/>
      <c r="CO199" s="45"/>
      <c r="CP199" s="45"/>
      <c r="CQ199" s="45"/>
      <c r="CR199" s="45"/>
      <c r="CS199" s="45"/>
      <c r="CT199" s="45"/>
      <c r="CU199" s="45"/>
      <c r="CV199" s="45"/>
      <c r="CW199" s="45"/>
      <c r="CX199" s="45"/>
      <c r="CY199" s="45"/>
      <c r="CZ199" s="45"/>
      <c r="DA199" s="45"/>
      <c r="DB199" s="45"/>
      <c r="DC199" s="45"/>
      <c r="DD199" s="45"/>
      <c r="DE199" s="45"/>
      <c r="DF199" s="45"/>
      <c r="DG199" s="45"/>
      <c r="DH199" s="45"/>
      <c r="DI199" s="45"/>
      <c r="DJ199" s="45"/>
      <c r="DK199" s="45"/>
      <c r="DL199" s="45"/>
      <c r="DM199" s="45"/>
      <c r="DN199" s="45"/>
      <c r="DO199" s="45"/>
      <c r="DP199" s="45"/>
      <c r="DQ199" s="45"/>
      <c r="DR199" s="45"/>
      <c r="DS199" s="45"/>
      <c r="DT199" s="45"/>
      <c r="DU199" s="45"/>
      <c r="DV199" s="45"/>
      <c r="DW199" s="45"/>
      <c r="DX199" s="45"/>
      <c r="DY199" s="45"/>
      <c r="DZ199" s="45"/>
      <c r="EA199" s="45"/>
      <c r="EB199" s="45"/>
      <c r="EC199" s="45"/>
      <c r="ED199" s="45"/>
      <c r="EE199" s="45"/>
      <c r="EF199" s="45"/>
      <c r="EG199" s="45"/>
      <c r="EH199" s="45"/>
      <c r="EI199" s="45"/>
      <c r="EJ199" s="45"/>
      <c r="EK199" s="45"/>
      <c r="EL199" s="45"/>
      <c r="EM199" s="45"/>
      <c r="EN199" s="45"/>
      <c r="EO199" s="45"/>
      <c r="EP199" s="45"/>
      <c r="EQ199" s="45"/>
      <c r="ER199" s="45"/>
      <c r="ES199" s="45"/>
      <c r="ET199" s="45"/>
      <c r="EU199" s="45"/>
      <c r="EV199" s="45"/>
      <c r="EW199" s="45"/>
      <c r="EX199" s="45"/>
      <c r="EY199" s="45"/>
    </row>
    <row r="200" spans="1:155" ht="30" customHeight="1" x14ac:dyDescent="0.25">
      <c r="A200" s="243" t="s">
        <v>398</v>
      </c>
      <c r="B200" s="243" t="s">
        <v>136</v>
      </c>
      <c r="C200" s="244" t="s">
        <v>399</v>
      </c>
      <c r="D200" s="243" t="s">
        <v>99</v>
      </c>
      <c r="E200" s="245">
        <v>4000</v>
      </c>
      <c r="F200" s="246">
        <v>38.700000000000003</v>
      </c>
      <c r="G200" s="247">
        <f>E200*F200</f>
        <v>154800</v>
      </c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5"/>
      <c r="AE200" s="45"/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  <c r="BD200" s="45"/>
      <c r="BE200" s="45"/>
      <c r="BF200" s="45"/>
      <c r="BG200" s="45"/>
      <c r="BH200" s="45"/>
      <c r="BI200" s="45"/>
      <c r="BJ200" s="45"/>
      <c r="BK200" s="45"/>
      <c r="BL200" s="45"/>
      <c r="BM200" s="45"/>
      <c r="BN200" s="45"/>
      <c r="BO200" s="45"/>
      <c r="BP200" s="45"/>
      <c r="BQ200" s="45"/>
      <c r="BR200" s="45"/>
      <c r="BS200" s="45"/>
      <c r="BT200" s="45"/>
      <c r="BU200" s="45"/>
      <c r="BV200" s="45"/>
      <c r="BW200" s="45"/>
      <c r="BX200" s="45"/>
      <c r="BY200" s="45"/>
      <c r="BZ200" s="45"/>
      <c r="CA200" s="45"/>
      <c r="CB200" s="45"/>
      <c r="CC200" s="45"/>
      <c r="CD200" s="45"/>
      <c r="CE200" s="45"/>
      <c r="CF200" s="45"/>
      <c r="CG200" s="45"/>
      <c r="CH200" s="45"/>
      <c r="CI200" s="45"/>
      <c r="CJ200" s="45"/>
      <c r="CK200" s="45"/>
      <c r="CL200" s="45"/>
      <c r="CM200" s="45"/>
      <c r="CN200" s="45"/>
      <c r="CO200" s="45"/>
      <c r="CP200" s="45"/>
      <c r="CQ200" s="45"/>
      <c r="CR200" s="45"/>
      <c r="CS200" s="45"/>
      <c r="CT200" s="45"/>
      <c r="CU200" s="45"/>
      <c r="CV200" s="45"/>
      <c r="CW200" s="45"/>
      <c r="CX200" s="45"/>
      <c r="CY200" s="45"/>
      <c r="CZ200" s="45"/>
      <c r="DA200" s="45"/>
      <c r="DB200" s="45"/>
      <c r="DC200" s="45"/>
      <c r="DD200" s="45"/>
      <c r="DE200" s="45"/>
      <c r="DF200" s="45"/>
      <c r="DG200" s="45"/>
      <c r="DH200" s="45"/>
      <c r="DI200" s="45"/>
      <c r="DJ200" s="45"/>
      <c r="DK200" s="45"/>
      <c r="DL200" s="45"/>
      <c r="DM200" s="45"/>
      <c r="DN200" s="45"/>
      <c r="DO200" s="45"/>
      <c r="DP200" s="45"/>
      <c r="DQ200" s="45"/>
      <c r="DR200" s="45"/>
      <c r="DS200" s="45"/>
      <c r="DT200" s="45"/>
      <c r="DU200" s="45"/>
      <c r="DV200" s="45"/>
      <c r="DW200" s="45"/>
      <c r="DX200" s="45"/>
      <c r="DY200" s="45"/>
      <c r="DZ200" s="45"/>
      <c r="EA200" s="45"/>
      <c r="EB200" s="45"/>
      <c r="EC200" s="45"/>
      <c r="ED200" s="45"/>
      <c r="EE200" s="45"/>
      <c r="EF200" s="45"/>
      <c r="EG200" s="45"/>
      <c r="EH200" s="45"/>
      <c r="EI200" s="45"/>
      <c r="EJ200" s="45"/>
      <c r="EK200" s="45"/>
      <c r="EL200" s="45"/>
      <c r="EM200" s="45"/>
      <c r="EN200" s="45"/>
      <c r="EO200" s="45"/>
      <c r="EP200" s="45"/>
      <c r="EQ200" s="45"/>
      <c r="ER200" s="45"/>
      <c r="ES200" s="45"/>
      <c r="ET200" s="45"/>
      <c r="EU200" s="45"/>
      <c r="EV200" s="45"/>
      <c r="EW200" s="45"/>
      <c r="EX200" s="45"/>
      <c r="EY200" s="45"/>
    </row>
    <row r="201" spans="1:155" ht="30" customHeight="1" x14ac:dyDescent="0.25">
      <c r="A201" s="243" t="s">
        <v>400</v>
      </c>
      <c r="B201" s="243"/>
      <c r="C201" s="263" t="s">
        <v>401</v>
      </c>
      <c r="D201" s="243"/>
      <c r="E201" s="245"/>
      <c r="F201" s="246"/>
      <c r="G201" s="247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5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5"/>
      <c r="BY201" s="45"/>
      <c r="BZ201" s="45"/>
      <c r="CA201" s="45"/>
      <c r="CB201" s="45"/>
      <c r="CC201" s="45"/>
      <c r="CD201" s="45"/>
      <c r="CE201" s="45"/>
      <c r="CF201" s="45"/>
      <c r="CG201" s="45"/>
      <c r="CH201" s="45"/>
      <c r="CI201" s="45"/>
      <c r="CJ201" s="45"/>
      <c r="CK201" s="45"/>
      <c r="CL201" s="45"/>
      <c r="CM201" s="45"/>
      <c r="CN201" s="45"/>
      <c r="CO201" s="45"/>
      <c r="CP201" s="45"/>
      <c r="CQ201" s="45"/>
      <c r="CR201" s="45"/>
      <c r="CS201" s="45"/>
      <c r="CT201" s="45"/>
      <c r="CU201" s="45"/>
      <c r="CV201" s="45"/>
      <c r="CW201" s="45"/>
      <c r="CX201" s="45"/>
      <c r="CY201" s="45"/>
      <c r="CZ201" s="45"/>
      <c r="DA201" s="45"/>
      <c r="DB201" s="45"/>
      <c r="DC201" s="45"/>
      <c r="DD201" s="45"/>
      <c r="DE201" s="45"/>
      <c r="DF201" s="45"/>
      <c r="DG201" s="45"/>
      <c r="DH201" s="45"/>
      <c r="DI201" s="45"/>
      <c r="DJ201" s="45"/>
      <c r="DK201" s="45"/>
      <c r="DL201" s="45"/>
      <c r="DM201" s="45"/>
      <c r="DN201" s="45"/>
      <c r="DO201" s="45"/>
      <c r="DP201" s="45"/>
      <c r="DQ201" s="45"/>
      <c r="DR201" s="45"/>
      <c r="DS201" s="45"/>
      <c r="DT201" s="45"/>
      <c r="DU201" s="45"/>
      <c r="DV201" s="45"/>
      <c r="DW201" s="45"/>
      <c r="DX201" s="45"/>
      <c r="DY201" s="45"/>
      <c r="DZ201" s="45"/>
      <c r="EA201" s="45"/>
      <c r="EB201" s="45"/>
      <c r="EC201" s="45"/>
      <c r="ED201" s="45"/>
      <c r="EE201" s="45"/>
      <c r="EF201" s="45"/>
      <c r="EG201" s="45"/>
      <c r="EH201" s="45"/>
      <c r="EI201" s="45"/>
      <c r="EJ201" s="45"/>
      <c r="EK201" s="45"/>
      <c r="EL201" s="45"/>
      <c r="EM201" s="45"/>
      <c r="EN201" s="45"/>
      <c r="EO201" s="45"/>
      <c r="EP201" s="45"/>
      <c r="EQ201" s="45"/>
      <c r="ER201" s="45"/>
      <c r="ES201" s="45"/>
      <c r="ET201" s="45"/>
      <c r="EU201" s="45"/>
      <c r="EV201" s="45"/>
      <c r="EW201" s="45"/>
      <c r="EX201" s="45"/>
      <c r="EY201" s="45"/>
    </row>
    <row r="202" spans="1:155" ht="30" customHeight="1" x14ac:dyDescent="0.25">
      <c r="A202" s="243" t="s">
        <v>402</v>
      </c>
      <c r="B202" s="243" t="s">
        <v>130</v>
      </c>
      <c r="C202" s="244" t="s">
        <v>403</v>
      </c>
      <c r="D202" s="243" t="s">
        <v>66</v>
      </c>
      <c r="E202" s="245">
        <v>3000</v>
      </c>
      <c r="F202" s="246">
        <v>18</v>
      </c>
      <c r="G202" s="247">
        <f t="shared" ref="G202:G211" si="13">E202*F202</f>
        <v>54000</v>
      </c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5"/>
      <c r="AE202" s="45"/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  <c r="BD202" s="45"/>
      <c r="BE202" s="45"/>
      <c r="BF202" s="45"/>
      <c r="BG202" s="45"/>
      <c r="BH202" s="45"/>
      <c r="BI202" s="45"/>
      <c r="BJ202" s="45"/>
      <c r="BK202" s="45"/>
      <c r="BL202" s="45"/>
      <c r="BM202" s="45"/>
      <c r="BN202" s="45"/>
      <c r="BO202" s="45"/>
      <c r="BP202" s="45"/>
      <c r="BQ202" s="45"/>
      <c r="BR202" s="45"/>
      <c r="BS202" s="45"/>
      <c r="BT202" s="45"/>
      <c r="BU202" s="45"/>
      <c r="BV202" s="45"/>
      <c r="BW202" s="45"/>
      <c r="BX202" s="45"/>
      <c r="BY202" s="45"/>
      <c r="BZ202" s="45"/>
      <c r="CA202" s="45"/>
      <c r="CB202" s="45"/>
      <c r="CC202" s="45"/>
      <c r="CD202" s="45"/>
      <c r="CE202" s="45"/>
      <c r="CF202" s="45"/>
      <c r="CG202" s="45"/>
      <c r="CH202" s="45"/>
      <c r="CI202" s="45"/>
      <c r="CJ202" s="45"/>
      <c r="CK202" s="45"/>
      <c r="CL202" s="45"/>
      <c r="CM202" s="45"/>
      <c r="CN202" s="45"/>
      <c r="CO202" s="45"/>
      <c r="CP202" s="45"/>
      <c r="CQ202" s="45"/>
      <c r="CR202" s="45"/>
      <c r="CS202" s="45"/>
      <c r="CT202" s="45"/>
      <c r="CU202" s="45"/>
      <c r="CV202" s="45"/>
      <c r="CW202" s="45"/>
      <c r="CX202" s="45"/>
      <c r="CY202" s="45"/>
      <c r="CZ202" s="45"/>
      <c r="DA202" s="45"/>
      <c r="DB202" s="45"/>
      <c r="DC202" s="45"/>
      <c r="DD202" s="45"/>
      <c r="DE202" s="45"/>
      <c r="DF202" s="45"/>
      <c r="DG202" s="45"/>
      <c r="DH202" s="45"/>
      <c r="DI202" s="45"/>
      <c r="DJ202" s="45"/>
      <c r="DK202" s="45"/>
      <c r="DL202" s="45"/>
      <c r="DM202" s="45"/>
      <c r="DN202" s="45"/>
      <c r="DO202" s="45"/>
      <c r="DP202" s="45"/>
      <c r="DQ202" s="45"/>
      <c r="DR202" s="45"/>
      <c r="DS202" s="45"/>
      <c r="DT202" s="45"/>
      <c r="DU202" s="45"/>
      <c r="DV202" s="45"/>
      <c r="DW202" s="45"/>
      <c r="DX202" s="45"/>
      <c r="DY202" s="45"/>
      <c r="DZ202" s="45"/>
      <c r="EA202" s="45"/>
      <c r="EB202" s="45"/>
      <c r="EC202" s="45"/>
      <c r="ED202" s="45"/>
      <c r="EE202" s="45"/>
      <c r="EF202" s="45"/>
      <c r="EG202" s="45"/>
      <c r="EH202" s="45"/>
      <c r="EI202" s="45"/>
      <c r="EJ202" s="45"/>
      <c r="EK202" s="45"/>
      <c r="EL202" s="45"/>
      <c r="EM202" s="45"/>
      <c r="EN202" s="45"/>
      <c r="EO202" s="45"/>
      <c r="EP202" s="45"/>
      <c r="EQ202" s="45"/>
      <c r="ER202" s="45"/>
      <c r="ES202" s="45"/>
      <c r="ET202" s="45"/>
      <c r="EU202" s="45"/>
      <c r="EV202" s="45"/>
      <c r="EW202" s="45"/>
      <c r="EX202" s="45"/>
      <c r="EY202" s="45"/>
    </row>
    <row r="203" spans="1:155" ht="30" customHeight="1" x14ac:dyDescent="0.25">
      <c r="A203" s="243" t="s">
        <v>404</v>
      </c>
      <c r="B203" s="243" t="s">
        <v>130</v>
      </c>
      <c r="C203" s="244" t="s">
        <v>405</v>
      </c>
      <c r="D203" s="243" t="s">
        <v>66</v>
      </c>
      <c r="E203" s="245">
        <v>470</v>
      </c>
      <c r="F203" s="246">
        <v>31.4</v>
      </c>
      <c r="G203" s="247">
        <f t="shared" si="13"/>
        <v>14758</v>
      </c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  <c r="BD203" s="45"/>
      <c r="BE203" s="45"/>
      <c r="BF203" s="45"/>
      <c r="BG203" s="45"/>
      <c r="BH203" s="45"/>
      <c r="BI203" s="45"/>
      <c r="BJ203" s="45"/>
      <c r="BK203" s="45"/>
      <c r="BL203" s="45"/>
      <c r="BM203" s="45"/>
      <c r="BN203" s="45"/>
      <c r="BO203" s="45"/>
      <c r="BP203" s="45"/>
      <c r="BQ203" s="45"/>
      <c r="BR203" s="45"/>
      <c r="BS203" s="45"/>
      <c r="BT203" s="45"/>
      <c r="BU203" s="45"/>
      <c r="BV203" s="45"/>
      <c r="BW203" s="45"/>
      <c r="BX203" s="45"/>
      <c r="BY203" s="45"/>
      <c r="BZ203" s="45"/>
      <c r="CA203" s="45"/>
      <c r="CB203" s="45"/>
      <c r="CC203" s="45"/>
      <c r="CD203" s="45"/>
      <c r="CE203" s="45"/>
      <c r="CF203" s="45"/>
      <c r="CG203" s="45"/>
      <c r="CH203" s="45"/>
      <c r="CI203" s="45"/>
      <c r="CJ203" s="45"/>
      <c r="CK203" s="45"/>
      <c r="CL203" s="45"/>
      <c r="CM203" s="45"/>
      <c r="CN203" s="45"/>
      <c r="CO203" s="45"/>
      <c r="CP203" s="45"/>
      <c r="CQ203" s="45"/>
      <c r="CR203" s="45"/>
      <c r="CS203" s="45"/>
      <c r="CT203" s="45"/>
      <c r="CU203" s="45"/>
      <c r="CV203" s="45"/>
      <c r="CW203" s="45"/>
      <c r="CX203" s="45"/>
      <c r="CY203" s="45"/>
      <c r="CZ203" s="45"/>
      <c r="DA203" s="45"/>
      <c r="DB203" s="45"/>
      <c r="DC203" s="45"/>
      <c r="DD203" s="45"/>
      <c r="DE203" s="45"/>
      <c r="DF203" s="45"/>
      <c r="DG203" s="45"/>
      <c r="DH203" s="45"/>
      <c r="DI203" s="45"/>
      <c r="DJ203" s="45"/>
      <c r="DK203" s="45"/>
      <c r="DL203" s="45"/>
      <c r="DM203" s="45"/>
      <c r="DN203" s="45"/>
      <c r="DO203" s="45"/>
      <c r="DP203" s="45"/>
      <c r="DQ203" s="45"/>
      <c r="DR203" s="45"/>
      <c r="DS203" s="45"/>
      <c r="DT203" s="45"/>
      <c r="DU203" s="45"/>
      <c r="DV203" s="45"/>
      <c r="DW203" s="45"/>
      <c r="DX203" s="45"/>
      <c r="DY203" s="45"/>
      <c r="DZ203" s="45"/>
      <c r="EA203" s="45"/>
      <c r="EB203" s="45"/>
      <c r="EC203" s="45"/>
      <c r="ED203" s="45"/>
      <c r="EE203" s="45"/>
      <c r="EF203" s="45"/>
      <c r="EG203" s="45"/>
      <c r="EH203" s="45"/>
      <c r="EI203" s="45"/>
      <c r="EJ203" s="45"/>
      <c r="EK203" s="45"/>
      <c r="EL203" s="45"/>
      <c r="EM203" s="45"/>
      <c r="EN203" s="45"/>
      <c r="EO203" s="45"/>
      <c r="EP203" s="45"/>
      <c r="EQ203" s="45"/>
      <c r="ER203" s="45"/>
      <c r="ES203" s="45"/>
      <c r="ET203" s="45"/>
      <c r="EU203" s="45"/>
      <c r="EV203" s="45"/>
      <c r="EW203" s="45"/>
      <c r="EX203" s="45"/>
      <c r="EY203" s="45"/>
    </row>
    <row r="204" spans="1:155" ht="30" customHeight="1" x14ac:dyDescent="0.25">
      <c r="A204" s="243" t="s">
        <v>406</v>
      </c>
      <c r="B204" s="243" t="s">
        <v>130</v>
      </c>
      <c r="C204" s="244" t="s">
        <v>407</v>
      </c>
      <c r="D204" s="243" t="s">
        <v>66</v>
      </c>
      <c r="E204" s="245">
        <v>430</v>
      </c>
      <c r="F204" s="246">
        <v>14.8</v>
      </c>
      <c r="G204" s="247">
        <f t="shared" si="13"/>
        <v>6364</v>
      </c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5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5"/>
      <c r="BY204" s="45"/>
      <c r="BZ204" s="45"/>
      <c r="CA204" s="45"/>
      <c r="CB204" s="45"/>
      <c r="CC204" s="45"/>
      <c r="CD204" s="45"/>
      <c r="CE204" s="45"/>
      <c r="CF204" s="45"/>
      <c r="CG204" s="45"/>
      <c r="CH204" s="45"/>
      <c r="CI204" s="45"/>
      <c r="CJ204" s="45"/>
      <c r="CK204" s="45"/>
      <c r="CL204" s="45"/>
      <c r="CM204" s="45"/>
      <c r="CN204" s="45"/>
      <c r="CO204" s="45"/>
      <c r="CP204" s="45"/>
      <c r="CQ204" s="45"/>
      <c r="CR204" s="45"/>
      <c r="CS204" s="45"/>
      <c r="CT204" s="45"/>
      <c r="CU204" s="45"/>
      <c r="CV204" s="45"/>
      <c r="CW204" s="45"/>
      <c r="CX204" s="45"/>
      <c r="CY204" s="45"/>
      <c r="CZ204" s="45"/>
      <c r="DA204" s="45"/>
      <c r="DB204" s="45"/>
      <c r="DC204" s="45"/>
      <c r="DD204" s="45"/>
      <c r="DE204" s="45"/>
      <c r="DF204" s="45"/>
      <c r="DG204" s="45"/>
      <c r="DH204" s="45"/>
      <c r="DI204" s="45"/>
      <c r="DJ204" s="45"/>
      <c r="DK204" s="45"/>
      <c r="DL204" s="45"/>
      <c r="DM204" s="45"/>
      <c r="DN204" s="45"/>
      <c r="DO204" s="45"/>
      <c r="DP204" s="45"/>
      <c r="DQ204" s="45"/>
      <c r="DR204" s="45"/>
      <c r="DS204" s="45"/>
      <c r="DT204" s="45"/>
      <c r="DU204" s="45"/>
      <c r="DV204" s="45"/>
      <c r="DW204" s="45"/>
      <c r="DX204" s="45"/>
      <c r="DY204" s="45"/>
      <c r="DZ204" s="45"/>
      <c r="EA204" s="45"/>
      <c r="EB204" s="45"/>
      <c r="EC204" s="45"/>
      <c r="ED204" s="45"/>
      <c r="EE204" s="45"/>
      <c r="EF204" s="45"/>
      <c r="EG204" s="45"/>
      <c r="EH204" s="45"/>
      <c r="EI204" s="45"/>
      <c r="EJ204" s="45"/>
      <c r="EK204" s="45"/>
      <c r="EL204" s="45"/>
      <c r="EM204" s="45"/>
      <c r="EN204" s="45"/>
      <c r="EO204" s="45"/>
      <c r="EP204" s="45"/>
      <c r="EQ204" s="45"/>
      <c r="ER204" s="45"/>
      <c r="ES204" s="45"/>
      <c r="ET204" s="45"/>
      <c r="EU204" s="45"/>
      <c r="EV204" s="45"/>
      <c r="EW204" s="45"/>
      <c r="EX204" s="45"/>
      <c r="EY204" s="45"/>
    </row>
    <row r="205" spans="1:155" ht="30" customHeight="1" x14ac:dyDescent="0.25">
      <c r="A205" s="243" t="s">
        <v>408</v>
      </c>
      <c r="B205" s="243" t="s">
        <v>130</v>
      </c>
      <c r="C205" s="244" t="s">
        <v>409</v>
      </c>
      <c r="D205" s="243" t="s">
        <v>28</v>
      </c>
      <c r="E205" s="245">
        <v>100</v>
      </c>
      <c r="F205" s="246">
        <v>40.35</v>
      </c>
      <c r="G205" s="247">
        <f t="shared" si="13"/>
        <v>4035</v>
      </c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  <c r="AG205" s="45"/>
      <c r="AH205" s="45"/>
      <c r="AI205" s="45"/>
      <c r="AJ205" s="45"/>
      <c r="AK205" s="45"/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  <c r="BD205" s="45"/>
      <c r="BE205" s="45"/>
      <c r="BF205" s="45"/>
      <c r="BG205" s="45"/>
      <c r="BH205" s="45"/>
      <c r="BI205" s="45"/>
      <c r="BJ205" s="45"/>
      <c r="BK205" s="45"/>
      <c r="BL205" s="45"/>
      <c r="BM205" s="45"/>
      <c r="BN205" s="45"/>
      <c r="BO205" s="45"/>
      <c r="BP205" s="45"/>
      <c r="BQ205" s="45"/>
      <c r="BR205" s="45"/>
      <c r="BS205" s="45"/>
      <c r="BT205" s="45"/>
      <c r="BU205" s="45"/>
      <c r="BV205" s="45"/>
      <c r="BW205" s="45"/>
      <c r="BX205" s="45"/>
      <c r="BY205" s="45"/>
      <c r="BZ205" s="45"/>
      <c r="CA205" s="45"/>
      <c r="CB205" s="45"/>
      <c r="CC205" s="45"/>
      <c r="CD205" s="45"/>
      <c r="CE205" s="45"/>
      <c r="CF205" s="45"/>
      <c r="CG205" s="45"/>
      <c r="CH205" s="45"/>
      <c r="CI205" s="45"/>
      <c r="CJ205" s="45"/>
      <c r="CK205" s="45"/>
      <c r="CL205" s="45"/>
      <c r="CM205" s="45"/>
      <c r="CN205" s="45"/>
      <c r="CO205" s="45"/>
      <c r="CP205" s="45"/>
      <c r="CQ205" s="45"/>
      <c r="CR205" s="45"/>
      <c r="CS205" s="45"/>
      <c r="CT205" s="45"/>
      <c r="CU205" s="45"/>
      <c r="CV205" s="45"/>
      <c r="CW205" s="45"/>
      <c r="CX205" s="45"/>
      <c r="CY205" s="45"/>
      <c r="CZ205" s="45"/>
      <c r="DA205" s="45"/>
      <c r="DB205" s="45"/>
      <c r="DC205" s="45"/>
      <c r="DD205" s="45"/>
      <c r="DE205" s="45"/>
      <c r="DF205" s="45"/>
      <c r="DG205" s="45"/>
      <c r="DH205" s="45"/>
      <c r="DI205" s="45"/>
      <c r="DJ205" s="45"/>
      <c r="DK205" s="45"/>
      <c r="DL205" s="45"/>
      <c r="DM205" s="45"/>
      <c r="DN205" s="45"/>
      <c r="DO205" s="45"/>
      <c r="DP205" s="45"/>
      <c r="DQ205" s="45"/>
      <c r="DR205" s="45"/>
      <c r="DS205" s="45"/>
      <c r="DT205" s="45"/>
      <c r="DU205" s="45"/>
      <c r="DV205" s="45"/>
      <c r="DW205" s="45"/>
      <c r="DX205" s="45"/>
      <c r="DY205" s="45"/>
      <c r="DZ205" s="45"/>
      <c r="EA205" s="45"/>
      <c r="EB205" s="45"/>
      <c r="EC205" s="45"/>
      <c r="ED205" s="45"/>
      <c r="EE205" s="45"/>
      <c r="EF205" s="45"/>
      <c r="EG205" s="45"/>
      <c r="EH205" s="45"/>
      <c r="EI205" s="45"/>
      <c r="EJ205" s="45"/>
      <c r="EK205" s="45"/>
      <c r="EL205" s="45"/>
      <c r="EM205" s="45"/>
      <c r="EN205" s="45"/>
      <c r="EO205" s="45"/>
      <c r="EP205" s="45"/>
      <c r="EQ205" s="45"/>
      <c r="ER205" s="45"/>
      <c r="ES205" s="45"/>
      <c r="ET205" s="45"/>
      <c r="EU205" s="45"/>
      <c r="EV205" s="45"/>
      <c r="EW205" s="45"/>
      <c r="EX205" s="45"/>
      <c r="EY205" s="45"/>
    </row>
    <row r="206" spans="1:155" ht="30" customHeight="1" x14ac:dyDescent="0.25">
      <c r="A206" s="243" t="s">
        <v>410</v>
      </c>
      <c r="B206" s="243" t="s">
        <v>92</v>
      </c>
      <c r="C206" s="244" t="s">
        <v>411</v>
      </c>
      <c r="D206" s="243" t="s">
        <v>66</v>
      </c>
      <c r="E206" s="245">
        <v>1350</v>
      </c>
      <c r="F206" s="246">
        <v>2.8</v>
      </c>
      <c r="G206" s="247">
        <f t="shared" si="13"/>
        <v>3779.9999999999995</v>
      </c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  <c r="BD206" s="45"/>
      <c r="BE206" s="45"/>
      <c r="BF206" s="45"/>
      <c r="BG206" s="45"/>
      <c r="BH206" s="45"/>
      <c r="BI206" s="45"/>
      <c r="BJ206" s="45"/>
      <c r="BK206" s="45"/>
      <c r="BL206" s="45"/>
      <c r="BM206" s="45"/>
      <c r="BN206" s="45"/>
      <c r="BO206" s="45"/>
      <c r="BP206" s="45"/>
      <c r="BQ206" s="45"/>
      <c r="BR206" s="45"/>
      <c r="BS206" s="45"/>
      <c r="BT206" s="45"/>
      <c r="BU206" s="45"/>
      <c r="BV206" s="45"/>
      <c r="BW206" s="45"/>
      <c r="BX206" s="45"/>
      <c r="BY206" s="45"/>
      <c r="BZ206" s="45"/>
      <c r="CA206" s="45"/>
      <c r="CB206" s="45"/>
      <c r="CC206" s="45"/>
      <c r="CD206" s="45"/>
      <c r="CE206" s="45"/>
      <c r="CF206" s="45"/>
      <c r="CG206" s="45"/>
      <c r="CH206" s="45"/>
      <c r="CI206" s="45"/>
      <c r="CJ206" s="45"/>
      <c r="CK206" s="45"/>
      <c r="CL206" s="45"/>
      <c r="CM206" s="45"/>
      <c r="CN206" s="45"/>
      <c r="CO206" s="45"/>
      <c r="CP206" s="45"/>
      <c r="CQ206" s="45"/>
      <c r="CR206" s="45"/>
      <c r="CS206" s="45"/>
      <c r="CT206" s="45"/>
      <c r="CU206" s="45"/>
      <c r="CV206" s="45"/>
      <c r="CW206" s="45"/>
      <c r="CX206" s="45"/>
      <c r="CY206" s="45"/>
      <c r="CZ206" s="45"/>
      <c r="DA206" s="45"/>
      <c r="DB206" s="45"/>
      <c r="DC206" s="45"/>
      <c r="DD206" s="45"/>
      <c r="DE206" s="45"/>
      <c r="DF206" s="45"/>
      <c r="DG206" s="45"/>
      <c r="DH206" s="45"/>
      <c r="DI206" s="45"/>
      <c r="DJ206" s="45"/>
      <c r="DK206" s="45"/>
      <c r="DL206" s="45"/>
      <c r="DM206" s="45"/>
      <c r="DN206" s="45"/>
      <c r="DO206" s="45"/>
      <c r="DP206" s="45"/>
      <c r="DQ206" s="45"/>
      <c r="DR206" s="45"/>
      <c r="DS206" s="45"/>
      <c r="DT206" s="45"/>
      <c r="DU206" s="45"/>
      <c r="DV206" s="45"/>
      <c r="DW206" s="45"/>
      <c r="DX206" s="45"/>
      <c r="DY206" s="45"/>
      <c r="DZ206" s="45"/>
      <c r="EA206" s="45"/>
      <c r="EB206" s="45"/>
      <c r="EC206" s="45"/>
      <c r="ED206" s="45"/>
      <c r="EE206" s="45"/>
      <c r="EF206" s="45"/>
      <c r="EG206" s="45"/>
      <c r="EH206" s="45"/>
      <c r="EI206" s="45"/>
      <c r="EJ206" s="45"/>
      <c r="EK206" s="45"/>
      <c r="EL206" s="45"/>
      <c r="EM206" s="45"/>
      <c r="EN206" s="45"/>
      <c r="EO206" s="45"/>
      <c r="EP206" s="45"/>
      <c r="EQ206" s="45"/>
      <c r="ER206" s="45"/>
      <c r="ES206" s="45"/>
      <c r="ET206" s="45"/>
      <c r="EU206" s="45"/>
      <c r="EV206" s="45"/>
      <c r="EW206" s="45"/>
      <c r="EX206" s="45"/>
      <c r="EY206" s="45"/>
    </row>
    <row r="207" spans="1:155" ht="30" customHeight="1" x14ac:dyDescent="0.25">
      <c r="A207" s="243" t="s">
        <v>412</v>
      </c>
      <c r="B207" s="243" t="s">
        <v>92</v>
      </c>
      <c r="C207" s="244" t="s">
        <v>413</v>
      </c>
      <c r="D207" s="243" t="s">
        <v>66</v>
      </c>
      <c r="E207" s="245">
        <v>6000</v>
      </c>
      <c r="F207" s="246">
        <v>7</v>
      </c>
      <c r="G207" s="247">
        <f t="shared" si="13"/>
        <v>42000</v>
      </c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5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5"/>
      <c r="BY207" s="45"/>
      <c r="BZ207" s="45"/>
      <c r="CA207" s="45"/>
      <c r="CB207" s="45"/>
      <c r="CC207" s="45"/>
      <c r="CD207" s="45"/>
      <c r="CE207" s="45"/>
      <c r="CF207" s="45"/>
      <c r="CG207" s="45"/>
      <c r="CH207" s="45"/>
      <c r="CI207" s="45"/>
      <c r="CJ207" s="45"/>
      <c r="CK207" s="45"/>
      <c r="CL207" s="45"/>
      <c r="CM207" s="45"/>
      <c r="CN207" s="45"/>
      <c r="CO207" s="45"/>
      <c r="CP207" s="45"/>
      <c r="CQ207" s="45"/>
      <c r="CR207" s="45"/>
      <c r="CS207" s="45"/>
      <c r="CT207" s="45"/>
      <c r="CU207" s="45"/>
      <c r="CV207" s="45"/>
      <c r="CW207" s="45"/>
      <c r="CX207" s="45"/>
      <c r="CY207" s="45"/>
      <c r="CZ207" s="45"/>
      <c r="DA207" s="45"/>
      <c r="DB207" s="45"/>
      <c r="DC207" s="45"/>
      <c r="DD207" s="45"/>
      <c r="DE207" s="45"/>
      <c r="DF207" s="45"/>
      <c r="DG207" s="45"/>
      <c r="DH207" s="45"/>
      <c r="DI207" s="45"/>
      <c r="DJ207" s="45"/>
      <c r="DK207" s="45"/>
      <c r="DL207" s="45"/>
      <c r="DM207" s="45"/>
      <c r="DN207" s="45"/>
      <c r="DO207" s="45"/>
      <c r="DP207" s="45"/>
      <c r="DQ207" s="45"/>
      <c r="DR207" s="45"/>
      <c r="DS207" s="45"/>
      <c r="DT207" s="45"/>
      <c r="DU207" s="45"/>
      <c r="DV207" s="45"/>
      <c r="DW207" s="45"/>
      <c r="DX207" s="45"/>
      <c r="DY207" s="45"/>
      <c r="DZ207" s="45"/>
      <c r="EA207" s="45"/>
      <c r="EB207" s="45"/>
      <c r="EC207" s="45"/>
      <c r="ED207" s="45"/>
      <c r="EE207" s="45"/>
      <c r="EF207" s="45"/>
      <c r="EG207" s="45"/>
      <c r="EH207" s="45"/>
      <c r="EI207" s="45"/>
      <c r="EJ207" s="45"/>
      <c r="EK207" s="45"/>
      <c r="EL207" s="45"/>
      <c r="EM207" s="45"/>
      <c r="EN207" s="45"/>
      <c r="EO207" s="45"/>
      <c r="EP207" s="45"/>
      <c r="EQ207" s="45"/>
      <c r="ER207" s="45"/>
      <c r="ES207" s="45"/>
      <c r="ET207" s="45"/>
      <c r="EU207" s="45"/>
      <c r="EV207" s="45"/>
      <c r="EW207" s="45"/>
      <c r="EX207" s="45"/>
      <c r="EY207" s="45"/>
    </row>
    <row r="208" spans="1:155" ht="30" customHeight="1" x14ac:dyDescent="0.25">
      <c r="A208" s="243" t="s">
        <v>414</v>
      </c>
      <c r="B208" s="243" t="s">
        <v>130</v>
      </c>
      <c r="C208" s="244" t="s">
        <v>415</v>
      </c>
      <c r="D208" s="243" t="s">
        <v>416</v>
      </c>
      <c r="E208" s="245">
        <v>1000</v>
      </c>
      <c r="F208" s="246">
        <v>31.7</v>
      </c>
      <c r="G208" s="247">
        <f t="shared" si="13"/>
        <v>31700</v>
      </c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  <c r="BD208" s="45"/>
      <c r="BE208" s="45"/>
      <c r="BF208" s="45"/>
      <c r="BG208" s="45"/>
      <c r="BH208" s="45"/>
      <c r="BI208" s="45"/>
      <c r="BJ208" s="45"/>
      <c r="BK208" s="45"/>
      <c r="BL208" s="45"/>
      <c r="BM208" s="45"/>
      <c r="BN208" s="45"/>
      <c r="BO208" s="45"/>
      <c r="BP208" s="45"/>
      <c r="BQ208" s="45"/>
      <c r="BR208" s="45"/>
      <c r="BS208" s="45"/>
      <c r="BT208" s="45"/>
      <c r="BU208" s="45"/>
      <c r="BV208" s="45"/>
      <c r="BW208" s="45"/>
      <c r="BX208" s="45"/>
      <c r="BY208" s="45"/>
      <c r="BZ208" s="45"/>
      <c r="CA208" s="45"/>
      <c r="CB208" s="45"/>
      <c r="CC208" s="45"/>
      <c r="CD208" s="45"/>
      <c r="CE208" s="45"/>
      <c r="CF208" s="45"/>
      <c r="CG208" s="45"/>
      <c r="CH208" s="45"/>
      <c r="CI208" s="45"/>
      <c r="CJ208" s="45"/>
      <c r="CK208" s="45"/>
      <c r="CL208" s="45"/>
      <c r="CM208" s="45"/>
      <c r="CN208" s="45"/>
      <c r="CO208" s="45"/>
      <c r="CP208" s="45"/>
      <c r="CQ208" s="45"/>
      <c r="CR208" s="45"/>
      <c r="CS208" s="45"/>
      <c r="CT208" s="45"/>
      <c r="CU208" s="45"/>
      <c r="CV208" s="45"/>
      <c r="CW208" s="45"/>
      <c r="CX208" s="45"/>
      <c r="CY208" s="45"/>
      <c r="CZ208" s="45"/>
      <c r="DA208" s="45"/>
      <c r="DB208" s="45"/>
      <c r="DC208" s="45"/>
      <c r="DD208" s="45"/>
      <c r="DE208" s="45"/>
      <c r="DF208" s="45"/>
      <c r="DG208" s="45"/>
      <c r="DH208" s="45"/>
      <c r="DI208" s="45"/>
      <c r="DJ208" s="45"/>
      <c r="DK208" s="45"/>
      <c r="DL208" s="45"/>
      <c r="DM208" s="45"/>
      <c r="DN208" s="45"/>
      <c r="DO208" s="45"/>
      <c r="DP208" s="45"/>
      <c r="DQ208" s="45"/>
      <c r="DR208" s="45"/>
      <c r="DS208" s="45"/>
      <c r="DT208" s="45"/>
      <c r="DU208" s="45"/>
      <c r="DV208" s="45"/>
      <c r="DW208" s="45"/>
      <c r="DX208" s="45"/>
      <c r="DY208" s="45"/>
      <c r="DZ208" s="45"/>
      <c r="EA208" s="45"/>
      <c r="EB208" s="45"/>
      <c r="EC208" s="45"/>
      <c r="ED208" s="45"/>
      <c r="EE208" s="45"/>
      <c r="EF208" s="45"/>
      <c r="EG208" s="45"/>
      <c r="EH208" s="45"/>
      <c r="EI208" s="45"/>
      <c r="EJ208" s="45"/>
      <c r="EK208" s="45"/>
      <c r="EL208" s="45"/>
      <c r="EM208" s="45"/>
      <c r="EN208" s="45"/>
      <c r="EO208" s="45"/>
      <c r="EP208" s="45"/>
      <c r="EQ208" s="45"/>
      <c r="ER208" s="45"/>
      <c r="ES208" s="45"/>
      <c r="ET208" s="45"/>
      <c r="EU208" s="45"/>
      <c r="EV208" s="45"/>
      <c r="EW208" s="45"/>
      <c r="EX208" s="45"/>
      <c r="EY208" s="45"/>
    </row>
    <row r="209" spans="1:155" ht="30" customHeight="1" x14ac:dyDescent="0.25">
      <c r="A209" s="243" t="s">
        <v>417</v>
      </c>
      <c r="B209" s="243" t="s">
        <v>130</v>
      </c>
      <c r="C209" s="244" t="s">
        <v>418</v>
      </c>
      <c r="D209" s="243" t="s">
        <v>41</v>
      </c>
      <c r="E209" s="245">
        <v>1400</v>
      </c>
      <c r="F209" s="246">
        <v>23.9</v>
      </c>
      <c r="G209" s="247">
        <f t="shared" si="13"/>
        <v>33460</v>
      </c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  <c r="BD209" s="45"/>
      <c r="BE209" s="45"/>
      <c r="BF209" s="45"/>
      <c r="BG209" s="45"/>
      <c r="BH209" s="45"/>
      <c r="BI209" s="45"/>
      <c r="BJ209" s="45"/>
      <c r="BK209" s="45"/>
      <c r="BL209" s="45"/>
      <c r="BM209" s="45"/>
      <c r="BN209" s="45"/>
      <c r="BO209" s="45"/>
      <c r="BP209" s="45"/>
      <c r="BQ209" s="45"/>
      <c r="BR209" s="45"/>
      <c r="BS209" s="45"/>
      <c r="BT209" s="45"/>
      <c r="BU209" s="45"/>
      <c r="BV209" s="45"/>
      <c r="BW209" s="45"/>
      <c r="BX209" s="45"/>
      <c r="BY209" s="45"/>
      <c r="BZ209" s="45"/>
      <c r="CA209" s="45"/>
      <c r="CB209" s="45"/>
      <c r="CC209" s="45"/>
      <c r="CD209" s="45"/>
      <c r="CE209" s="45"/>
      <c r="CF209" s="45"/>
      <c r="CG209" s="45"/>
      <c r="CH209" s="45"/>
      <c r="CI209" s="45"/>
      <c r="CJ209" s="45"/>
      <c r="CK209" s="45"/>
      <c r="CL209" s="45"/>
      <c r="CM209" s="45"/>
      <c r="CN209" s="45"/>
      <c r="CO209" s="45"/>
      <c r="CP209" s="45"/>
      <c r="CQ209" s="45"/>
      <c r="CR209" s="45"/>
      <c r="CS209" s="45"/>
      <c r="CT209" s="45"/>
      <c r="CU209" s="45"/>
      <c r="CV209" s="45"/>
      <c r="CW209" s="45"/>
      <c r="CX209" s="45"/>
      <c r="CY209" s="45"/>
      <c r="CZ209" s="45"/>
      <c r="DA209" s="45"/>
      <c r="DB209" s="45"/>
      <c r="DC209" s="45"/>
      <c r="DD209" s="45"/>
      <c r="DE209" s="45"/>
      <c r="DF209" s="45"/>
      <c r="DG209" s="45"/>
      <c r="DH209" s="45"/>
      <c r="DI209" s="45"/>
      <c r="DJ209" s="45"/>
      <c r="DK209" s="45"/>
      <c r="DL209" s="45"/>
      <c r="DM209" s="45"/>
      <c r="DN209" s="45"/>
      <c r="DO209" s="45"/>
      <c r="DP209" s="45"/>
      <c r="DQ209" s="45"/>
      <c r="DR209" s="45"/>
      <c r="DS209" s="45"/>
      <c r="DT209" s="45"/>
      <c r="DU209" s="45"/>
      <c r="DV209" s="45"/>
      <c r="DW209" s="45"/>
      <c r="DX209" s="45"/>
      <c r="DY209" s="45"/>
      <c r="DZ209" s="45"/>
      <c r="EA209" s="45"/>
      <c r="EB209" s="45"/>
      <c r="EC209" s="45"/>
      <c r="ED209" s="45"/>
      <c r="EE209" s="45"/>
      <c r="EF209" s="45"/>
      <c r="EG209" s="45"/>
      <c r="EH209" s="45"/>
      <c r="EI209" s="45"/>
      <c r="EJ209" s="45"/>
      <c r="EK209" s="45"/>
      <c r="EL209" s="45"/>
      <c r="EM209" s="45"/>
      <c r="EN209" s="45"/>
      <c r="EO209" s="45"/>
      <c r="EP209" s="45"/>
      <c r="EQ209" s="45"/>
      <c r="ER209" s="45"/>
      <c r="ES209" s="45"/>
      <c r="ET209" s="45"/>
      <c r="EU209" s="45"/>
      <c r="EV209" s="45"/>
      <c r="EW209" s="45"/>
      <c r="EX209" s="45"/>
      <c r="EY209" s="45"/>
    </row>
    <row r="210" spans="1:155" ht="30" customHeight="1" x14ac:dyDescent="0.25">
      <c r="A210" s="243" t="s">
        <v>419</v>
      </c>
      <c r="B210" s="243" t="s">
        <v>130</v>
      </c>
      <c r="C210" s="244" t="s">
        <v>420</v>
      </c>
      <c r="D210" s="243" t="s">
        <v>66</v>
      </c>
      <c r="E210" s="245">
        <v>750</v>
      </c>
      <c r="F210" s="246">
        <v>114.8</v>
      </c>
      <c r="G210" s="247">
        <f t="shared" si="13"/>
        <v>86100</v>
      </c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5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5"/>
      <c r="BY210" s="45"/>
      <c r="BZ210" s="45"/>
      <c r="CA210" s="45"/>
      <c r="CB210" s="45"/>
      <c r="CC210" s="45"/>
      <c r="CD210" s="45"/>
      <c r="CE210" s="45"/>
      <c r="CF210" s="45"/>
      <c r="CG210" s="45"/>
      <c r="CH210" s="45"/>
      <c r="CI210" s="45"/>
      <c r="CJ210" s="45"/>
      <c r="CK210" s="45"/>
      <c r="CL210" s="45"/>
      <c r="CM210" s="45"/>
      <c r="CN210" s="45"/>
      <c r="CO210" s="45"/>
      <c r="CP210" s="45"/>
      <c r="CQ210" s="45"/>
      <c r="CR210" s="45"/>
      <c r="CS210" s="45"/>
      <c r="CT210" s="45"/>
      <c r="CU210" s="45"/>
      <c r="CV210" s="45"/>
      <c r="CW210" s="45"/>
      <c r="CX210" s="45"/>
      <c r="CY210" s="45"/>
      <c r="CZ210" s="45"/>
      <c r="DA210" s="45"/>
      <c r="DB210" s="45"/>
      <c r="DC210" s="45"/>
      <c r="DD210" s="45"/>
      <c r="DE210" s="45"/>
      <c r="DF210" s="45"/>
      <c r="DG210" s="45"/>
      <c r="DH210" s="45"/>
      <c r="DI210" s="45"/>
      <c r="DJ210" s="45"/>
      <c r="DK210" s="45"/>
      <c r="DL210" s="45"/>
      <c r="DM210" s="45"/>
      <c r="DN210" s="45"/>
      <c r="DO210" s="45"/>
      <c r="DP210" s="45"/>
      <c r="DQ210" s="45"/>
      <c r="DR210" s="45"/>
      <c r="DS210" s="45"/>
      <c r="DT210" s="45"/>
      <c r="DU210" s="45"/>
      <c r="DV210" s="45"/>
      <c r="DW210" s="45"/>
      <c r="DX210" s="45"/>
      <c r="DY210" s="45"/>
      <c r="DZ210" s="45"/>
      <c r="EA210" s="45"/>
      <c r="EB210" s="45"/>
      <c r="EC210" s="45"/>
      <c r="ED210" s="45"/>
      <c r="EE210" s="45"/>
      <c r="EF210" s="45"/>
      <c r="EG210" s="45"/>
      <c r="EH210" s="45"/>
      <c r="EI210" s="45"/>
      <c r="EJ210" s="45"/>
      <c r="EK210" s="45"/>
      <c r="EL210" s="45"/>
      <c r="EM210" s="45"/>
      <c r="EN210" s="45"/>
      <c r="EO210" s="45"/>
      <c r="EP210" s="45"/>
      <c r="EQ210" s="45"/>
      <c r="ER210" s="45"/>
      <c r="ES210" s="45"/>
      <c r="ET210" s="45"/>
      <c r="EU210" s="45"/>
      <c r="EV210" s="45"/>
      <c r="EW210" s="45"/>
      <c r="EX210" s="45"/>
      <c r="EY210" s="45"/>
    </row>
    <row r="211" spans="1:155" ht="30" customHeight="1" x14ac:dyDescent="0.25">
      <c r="A211" s="243" t="s">
        <v>421</v>
      </c>
      <c r="B211" s="243" t="s">
        <v>92</v>
      </c>
      <c r="C211" s="244" t="s">
        <v>422</v>
      </c>
      <c r="D211" s="243" t="s">
        <v>66</v>
      </c>
      <c r="E211" s="245">
        <v>60</v>
      </c>
      <c r="F211" s="246">
        <v>619</v>
      </c>
      <c r="G211" s="247">
        <f t="shared" si="13"/>
        <v>37140</v>
      </c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  <c r="BD211" s="45"/>
      <c r="BE211" s="45"/>
      <c r="BF211" s="45"/>
      <c r="BG211" s="45"/>
      <c r="BH211" s="45"/>
      <c r="BI211" s="45"/>
      <c r="BJ211" s="45"/>
      <c r="BK211" s="45"/>
      <c r="BL211" s="45"/>
      <c r="BM211" s="45"/>
      <c r="BN211" s="45"/>
      <c r="BO211" s="45"/>
      <c r="BP211" s="45"/>
      <c r="BQ211" s="45"/>
      <c r="BR211" s="45"/>
      <c r="BS211" s="45"/>
      <c r="BT211" s="45"/>
      <c r="BU211" s="45"/>
      <c r="BV211" s="45"/>
      <c r="BW211" s="45"/>
      <c r="BX211" s="45"/>
      <c r="BY211" s="45"/>
      <c r="BZ211" s="45"/>
      <c r="CA211" s="45"/>
      <c r="CB211" s="45"/>
      <c r="CC211" s="45"/>
      <c r="CD211" s="45"/>
      <c r="CE211" s="45"/>
      <c r="CF211" s="45"/>
      <c r="CG211" s="45"/>
      <c r="CH211" s="45"/>
      <c r="CI211" s="45"/>
      <c r="CJ211" s="45"/>
      <c r="CK211" s="45"/>
      <c r="CL211" s="45"/>
      <c r="CM211" s="45"/>
      <c r="CN211" s="45"/>
      <c r="CO211" s="45"/>
      <c r="CP211" s="45"/>
      <c r="CQ211" s="45"/>
      <c r="CR211" s="45"/>
      <c r="CS211" s="45"/>
      <c r="CT211" s="45"/>
      <c r="CU211" s="45"/>
      <c r="CV211" s="45"/>
      <c r="CW211" s="45"/>
      <c r="CX211" s="45"/>
      <c r="CY211" s="45"/>
      <c r="CZ211" s="45"/>
      <c r="DA211" s="45"/>
      <c r="DB211" s="45"/>
      <c r="DC211" s="45"/>
      <c r="DD211" s="45"/>
      <c r="DE211" s="45"/>
      <c r="DF211" s="45"/>
      <c r="DG211" s="45"/>
      <c r="DH211" s="45"/>
      <c r="DI211" s="45"/>
      <c r="DJ211" s="45"/>
      <c r="DK211" s="45"/>
      <c r="DL211" s="45"/>
      <c r="DM211" s="45"/>
      <c r="DN211" s="45"/>
      <c r="DO211" s="45"/>
      <c r="DP211" s="45"/>
      <c r="DQ211" s="45"/>
      <c r="DR211" s="45"/>
      <c r="DS211" s="45"/>
      <c r="DT211" s="45"/>
      <c r="DU211" s="45"/>
      <c r="DV211" s="45"/>
      <c r="DW211" s="45"/>
      <c r="DX211" s="45"/>
      <c r="DY211" s="45"/>
      <c r="DZ211" s="45"/>
      <c r="EA211" s="45"/>
      <c r="EB211" s="45"/>
      <c r="EC211" s="45"/>
      <c r="ED211" s="45"/>
      <c r="EE211" s="45"/>
      <c r="EF211" s="45"/>
      <c r="EG211" s="45"/>
      <c r="EH211" s="45"/>
      <c r="EI211" s="45"/>
      <c r="EJ211" s="45"/>
      <c r="EK211" s="45"/>
      <c r="EL211" s="45"/>
      <c r="EM211" s="45"/>
      <c r="EN211" s="45"/>
      <c r="EO211" s="45"/>
      <c r="EP211" s="45"/>
      <c r="EQ211" s="45"/>
      <c r="ER211" s="45"/>
      <c r="ES211" s="45"/>
      <c r="ET211" s="45"/>
      <c r="EU211" s="45"/>
      <c r="EV211" s="45"/>
      <c r="EW211" s="45"/>
      <c r="EX211" s="45"/>
      <c r="EY211" s="45"/>
    </row>
    <row r="212" spans="1:155" ht="5.0999999999999996" customHeight="1" x14ac:dyDescent="0.25">
      <c r="A212" s="272"/>
      <c r="B212" s="272"/>
      <c r="C212" s="71"/>
      <c r="D212" s="72"/>
      <c r="E212" s="73"/>
      <c r="F212" s="74"/>
      <c r="G212" s="7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  <c r="BD212" s="45"/>
      <c r="BE212" s="45"/>
      <c r="BF212" s="45"/>
      <c r="BG212" s="45"/>
      <c r="BH212" s="45"/>
      <c r="BI212" s="45"/>
      <c r="BJ212" s="45"/>
      <c r="BK212" s="45"/>
      <c r="BL212" s="45"/>
      <c r="BM212" s="45"/>
      <c r="BN212" s="45"/>
      <c r="BO212" s="45"/>
      <c r="BP212" s="45"/>
      <c r="BQ212" s="45"/>
      <c r="BR212" s="45"/>
      <c r="BS212" s="45"/>
      <c r="BT212" s="45"/>
      <c r="BU212" s="45"/>
      <c r="BV212" s="45"/>
      <c r="BW212" s="45"/>
      <c r="BX212" s="45"/>
      <c r="BY212" s="45"/>
      <c r="BZ212" s="45"/>
      <c r="CA212" s="45"/>
      <c r="CB212" s="45"/>
      <c r="CC212" s="45"/>
      <c r="CD212" s="45"/>
      <c r="CE212" s="45"/>
      <c r="CF212" s="45"/>
      <c r="CG212" s="45"/>
      <c r="CH212" s="45"/>
      <c r="CI212" s="45"/>
      <c r="CJ212" s="45"/>
      <c r="CK212" s="45"/>
      <c r="CL212" s="45"/>
      <c r="CM212" s="45"/>
      <c r="CN212" s="45"/>
      <c r="CO212" s="45"/>
      <c r="CP212" s="45"/>
      <c r="CQ212" s="45"/>
      <c r="CR212" s="45"/>
      <c r="CS212" s="45"/>
      <c r="CT212" s="45"/>
      <c r="CU212" s="45"/>
      <c r="CV212" s="45"/>
      <c r="CW212" s="45"/>
      <c r="CX212" s="45"/>
      <c r="CY212" s="45"/>
      <c r="CZ212" s="45"/>
      <c r="DA212" s="45"/>
      <c r="DB212" s="45"/>
      <c r="DC212" s="45"/>
      <c r="DD212" s="45"/>
      <c r="DE212" s="45"/>
      <c r="DF212" s="45"/>
      <c r="DG212" s="45"/>
      <c r="DH212" s="45"/>
      <c r="DI212" s="45"/>
      <c r="DJ212" s="45"/>
      <c r="DK212" s="45"/>
      <c r="DL212" s="45"/>
      <c r="DM212" s="45"/>
      <c r="DN212" s="45"/>
      <c r="DO212" s="45"/>
      <c r="DP212" s="45"/>
      <c r="DQ212" s="45"/>
      <c r="DR212" s="45"/>
      <c r="DS212" s="45"/>
      <c r="DT212" s="45"/>
      <c r="DU212" s="45"/>
      <c r="DV212" s="45"/>
      <c r="DW212" s="45"/>
      <c r="DX212" s="45"/>
      <c r="DY212" s="45"/>
      <c r="DZ212" s="45"/>
      <c r="EA212" s="45"/>
      <c r="EB212" s="45"/>
      <c r="EC212" s="45"/>
      <c r="ED212" s="45"/>
      <c r="EE212" s="45"/>
      <c r="EF212" s="45"/>
      <c r="EG212" s="45"/>
      <c r="EH212" s="45"/>
      <c r="EI212" s="45"/>
      <c r="EJ212" s="45"/>
      <c r="EK212" s="45"/>
      <c r="EL212" s="45"/>
      <c r="EM212" s="45"/>
      <c r="EN212" s="45"/>
      <c r="EO212" s="45"/>
      <c r="EP212" s="45"/>
      <c r="EQ212" s="45"/>
      <c r="ER212" s="45"/>
      <c r="ES212" s="45"/>
      <c r="ET212" s="45"/>
      <c r="EU212" s="45"/>
      <c r="EV212" s="45"/>
      <c r="EW212" s="45"/>
      <c r="EX212" s="45"/>
      <c r="EY212" s="45"/>
    </row>
    <row r="213" spans="1:155" ht="30" customHeight="1" x14ac:dyDescent="0.25">
      <c r="A213" s="76"/>
      <c r="B213" s="76"/>
      <c r="C213" s="77" t="s">
        <v>433</v>
      </c>
      <c r="D213" s="78"/>
      <c r="E213" s="79"/>
      <c r="F213" s="80"/>
      <c r="G213" s="70">
        <f>SUM(G180:G211)</f>
        <v>4641099</v>
      </c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5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5"/>
      <c r="BY213" s="45"/>
      <c r="BZ213" s="45"/>
      <c r="CA213" s="45"/>
      <c r="CB213" s="45"/>
      <c r="CC213" s="45"/>
      <c r="CD213" s="45"/>
      <c r="CE213" s="45"/>
      <c r="CF213" s="45"/>
      <c r="CG213" s="45"/>
      <c r="CH213" s="45"/>
      <c r="CI213" s="45"/>
      <c r="CJ213" s="45"/>
      <c r="CK213" s="45"/>
      <c r="CL213" s="45"/>
      <c r="CM213" s="45"/>
      <c r="CN213" s="45"/>
      <c r="CO213" s="45"/>
      <c r="CP213" s="45"/>
      <c r="CQ213" s="45"/>
      <c r="CR213" s="45"/>
      <c r="CS213" s="45"/>
      <c r="CT213" s="45"/>
      <c r="CU213" s="45"/>
      <c r="CV213" s="45"/>
      <c r="CW213" s="45"/>
      <c r="CX213" s="45"/>
      <c r="CY213" s="45"/>
      <c r="CZ213" s="45"/>
      <c r="DA213" s="45"/>
      <c r="DB213" s="45"/>
      <c r="DC213" s="45"/>
      <c r="DD213" s="45"/>
      <c r="DE213" s="45"/>
      <c r="DF213" s="45"/>
      <c r="DG213" s="45"/>
      <c r="DH213" s="45"/>
      <c r="DI213" s="45"/>
      <c r="DJ213" s="45"/>
      <c r="DK213" s="45"/>
      <c r="DL213" s="45"/>
      <c r="DM213" s="45"/>
      <c r="DN213" s="45"/>
      <c r="DO213" s="45"/>
      <c r="DP213" s="45"/>
      <c r="DQ213" s="45"/>
      <c r="DR213" s="45"/>
      <c r="DS213" s="45"/>
      <c r="DT213" s="45"/>
      <c r="DU213" s="45"/>
      <c r="DV213" s="45"/>
      <c r="DW213" s="45"/>
      <c r="DX213" s="45"/>
      <c r="DY213" s="45"/>
      <c r="DZ213" s="45"/>
      <c r="EA213" s="45"/>
      <c r="EB213" s="45"/>
      <c r="EC213" s="45"/>
      <c r="ED213" s="45"/>
      <c r="EE213" s="45"/>
      <c r="EF213" s="45"/>
      <c r="EG213" s="45"/>
      <c r="EH213" s="45"/>
      <c r="EI213" s="45"/>
      <c r="EJ213" s="45"/>
      <c r="EK213" s="45"/>
      <c r="EL213" s="45"/>
      <c r="EM213" s="45"/>
      <c r="EN213" s="45"/>
      <c r="EO213" s="45"/>
      <c r="EP213" s="45"/>
      <c r="EQ213" s="45"/>
      <c r="ER213" s="45"/>
      <c r="ES213" s="45"/>
      <c r="ET213" s="45"/>
      <c r="EU213" s="45"/>
      <c r="EV213" s="45"/>
      <c r="EW213" s="45"/>
      <c r="EX213" s="45"/>
      <c r="EY213" s="45"/>
    </row>
    <row r="214" spans="1:155" ht="5.0999999999999996" customHeight="1" x14ac:dyDescent="0.25">
      <c r="A214" s="81"/>
      <c r="B214" s="81"/>
      <c r="C214" s="81"/>
      <c r="D214" s="82"/>
      <c r="E214" s="83"/>
      <c r="F214" s="84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  <c r="BD214" s="45"/>
      <c r="BE214" s="45"/>
      <c r="BF214" s="45"/>
      <c r="BG214" s="45"/>
      <c r="BH214" s="45"/>
      <c r="BI214" s="45"/>
      <c r="BJ214" s="45"/>
      <c r="BK214" s="45"/>
      <c r="BL214" s="45"/>
      <c r="BM214" s="45"/>
      <c r="BN214" s="45"/>
      <c r="BO214" s="45"/>
      <c r="BP214" s="45"/>
      <c r="BQ214" s="45"/>
      <c r="BR214" s="45"/>
      <c r="BS214" s="45"/>
      <c r="BT214" s="45"/>
      <c r="BU214" s="45"/>
      <c r="BV214" s="45"/>
      <c r="BW214" s="45"/>
      <c r="BX214" s="45"/>
      <c r="BY214" s="45"/>
      <c r="BZ214" s="45"/>
      <c r="CA214" s="45"/>
      <c r="CB214" s="45"/>
      <c r="CC214" s="45"/>
      <c r="CD214" s="45"/>
      <c r="CE214" s="45"/>
      <c r="CF214" s="45"/>
      <c r="CG214" s="45"/>
      <c r="CH214" s="45"/>
      <c r="CI214" s="45"/>
      <c r="CJ214" s="45"/>
      <c r="CK214" s="45"/>
      <c r="CL214" s="45"/>
      <c r="CM214" s="45"/>
      <c r="CN214" s="45"/>
      <c r="CO214" s="45"/>
      <c r="CP214" s="45"/>
      <c r="CQ214" s="45"/>
      <c r="CR214" s="45"/>
      <c r="CS214" s="45"/>
      <c r="CT214" s="45"/>
      <c r="CU214" s="45"/>
      <c r="CV214" s="45"/>
      <c r="CW214" s="45"/>
      <c r="CX214" s="45"/>
      <c r="CY214" s="45"/>
      <c r="CZ214" s="45"/>
      <c r="DA214" s="45"/>
      <c r="DB214" s="45"/>
      <c r="DC214" s="45"/>
      <c r="DD214" s="45"/>
      <c r="DE214" s="45"/>
      <c r="DF214" s="45"/>
      <c r="DG214" s="45"/>
      <c r="DH214" s="45"/>
      <c r="DI214" s="45"/>
      <c r="DJ214" s="45"/>
      <c r="DK214" s="45"/>
      <c r="DL214" s="45"/>
      <c r="DM214" s="45"/>
      <c r="DN214" s="45"/>
      <c r="DO214" s="45"/>
      <c r="DP214" s="45"/>
      <c r="DQ214" s="45"/>
      <c r="DR214" s="45"/>
      <c r="DS214" s="45"/>
      <c r="DT214" s="45"/>
      <c r="DU214" s="45"/>
      <c r="DV214" s="45"/>
      <c r="DW214" s="45"/>
      <c r="DX214" s="45"/>
      <c r="DY214" s="45"/>
      <c r="DZ214" s="45"/>
      <c r="EA214" s="45"/>
      <c r="EB214" s="45"/>
      <c r="EC214" s="45"/>
      <c r="ED214" s="45"/>
      <c r="EE214" s="45"/>
      <c r="EF214" s="45"/>
      <c r="EG214" s="45"/>
      <c r="EH214" s="45"/>
      <c r="EI214" s="45"/>
      <c r="EJ214" s="45"/>
      <c r="EK214" s="45"/>
      <c r="EL214" s="45"/>
      <c r="EM214" s="45"/>
      <c r="EN214" s="45"/>
      <c r="EO214" s="45"/>
      <c r="EP214" s="45"/>
      <c r="EQ214" s="45"/>
      <c r="ER214" s="45"/>
      <c r="ES214" s="45"/>
      <c r="ET214" s="45"/>
      <c r="EU214" s="45"/>
      <c r="EV214" s="45"/>
      <c r="EW214" s="45"/>
      <c r="EX214" s="45"/>
      <c r="EY214" s="45"/>
    </row>
    <row r="215" spans="1:155" s="45" customFormat="1" ht="5.0999999999999996" customHeight="1" x14ac:dyDescent="0.25">
      <c r="A215" s="81"/>
      <c r="B215" s="81"/>
      <c r="C215" s="81"/>
      <c r="D215" s="82"/>
      <c r="E215" s="83"/>
      <c r="F215" s="8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18">
    <tabColor rgb="FFFFFF00"/>
    <pageSetUpPr fitToPage="1"/>
  </sheetPr>
  <dimension ref="A1:Q10"/>
  <sheetViews>
    <sheetView zoomScale="70" zoomScaleNormal="70" workbookViewId="0">
      <pane ySplit="1" topLeftCell="A2" activePane="bottomLeft" state="frozen"/>
      <selection activeCell="D110" sqref="D110"/>
      <selection pane="bottomLeft" activeCell="C28" sqref="C28"/>
    </sheetView>
  </sheetViews>
  <sheetFormatPr baseColWidth="10" defaultColWidth="11.44140625" defaultRowHeight="14.4" x14ac:dyDescent="0.3"/>
  <cols>
    <col min="1" max="1" width="7" style="170" customWidth="1"/>
    <col min="2" max="2" width="21.6640625" style="170" bestFit="1" customWidth="1"/>
    <col min="3" max="3" width="25.44140625" style="170" customWidth="1"/>
    <col min="4" max="4" width="59.44140625" style="170" customWidth="1"/>
    <col min="5" max="5" width="14.33203125" style="170" bestFit="1" customWidth="1"/>
    <col min="6" max="6" width="11.44140625" style="170" bestFit="1" customWidth="1"/>
    <col min="7" max="8" width="2.6640625" style="174" customWidth="1"/>
    <col min="9" max="9" width="17.21875" style="170" customWidth="1"/>
    <col min="10" max="10" width="17.6640625" style="309" customWidth="1"/>
    <col min="11" max="16" width="18" style="305" customWidth="1"/>
    <col min="17" max="17" width="11.21875" style="174" bestFit="1" customWidth="1"/>
    <col min="18" max="16384" width="11.44140625" style="174"/>
  </cols>
  <sheetData>
    <row r="1" spans="1:17" s="432" customFormat="1" ht="43.5" customHeight="1" x14ac:dyDescent="0.25">
      <c r="A1" s="421" t="s">
        <v>3</v>
      </c>
      <c r="B1" s="420" t="s">
        <v>444</v>
      </c>
      <c r="C1" s="171" t="s">
        <v>445</v>
      </c>
      <c r="D1" s="419" t="s">
        <v>446</v>
      </c>
      <c r="E1" s="418" t="s">
        <v>447</v>
      </c>
      <c r="F1" s="426" t="s">
        <v>5</v>
      </c>
      <c r="G1" s="173"/>
      <c r="H1" s="173"/>
      <c r="I1" s="171" t="s">
        <v>440</v>
      </c>
      <c r="J1" s="348" t="s">
        <v>498</v>
      </c>
      <c r="K1" s="348" t="s">
        <v>502</v>
      </c>
      <c r="L1" s="348" t="s">
        <v>503</v>
      </c>
      <c r="M1" s="348" t="s">
        <v>504</v>
      </c>
      <c r="N1" s="348" t="s">
        <v>496</v>
      </c>
      <c r="O1" s="348" t="s">
        <v>497</v>
      </c>
      <c r="P1" s="348" t="s">
        <v>434</v>
      </c>
      <c r="Q1" s="431"/>
    </row>
    <row r="2" spans="1:17" s="438" customFormat="1" x14ac:dyDescent="0.25">
      <c r="A2" s="433">
        <v>1</v>
      </c>
      <c r="B2" s="434" t="s">
        <v>499</v>
      </c>
      <c r="C2" s="434" t="s">
        <v>499</v>
      </c>
      <c r="D2" s="434" t="s">
        <v>499</v>
      </c>
      <c r="E2" s="435">
        <v>1</v>
      </c>
      <c r="F2" s="327" t="s">
        <v>501</v>
      </c>
      <c r="G2" s="175"/>
      <c r="H2" s="175"/>
      <c r="I2" s="306" t="e">
        <f t="shared" ref="I2:I9" ca="1" si="0">IF(SUM(K2:P2)=0,"",SUM(K2:P2))</f>
        <v>#REF!</v>
      </c>
      <c r="J2" s="436" t="e">
        <f ca="1">SUM(K2:P2)</f>
        <v>#REF!</v>
      </c>
      <c r="K2" s="437" t="e" cm="1">
        <f t="array" aca="1" ref="K2" ca="1">_xlfn.XLOOKUP($A2,INDIRECT("'"&amp;Jour&amp;"'"&amp;"!$B$116:$B$175"),INDIRECT("'"&amp;Jour&amp;"'"&amp;"!$J$116:$J$175"),0,0,1)</f>
        <v>#REF!</v>
      </c>
      <c r="L2" s="437"/>
      <c r="M2" s="437"/>
      <c r="N2" s="437"/>
      <c r="O2" s="437"/>
      <c r="P2" s="437"/>
      <c r="Q2" s="439"/>
    </row>
    <row r="3" spans="1:17" x14ac:dyDescent="0.3">
      <c r="A3" s="215"/>
      <c r="B3" s="189"/>
      <c r="C3" s="189"/>
      <c r="D3" s="189"/>
      <c r="E3" s="192"/>
      <c r="F3" s="287"/>
      <c r="G3" s="175"/>
      <c r="H3" s="175"/>
      <c r="I3" s="306" t="e">
        <f t="shared" ca="1" si="0"/>
        <v>#REF!</v>
      </c>
      <c r="J3" s="436" t="e">
        <f t="shared" ref="J3:J10" ca="1" si="1">SUM(K3:P3)</f>
        <v>#REF!</v>
      </c>
      <c r="K3" s="437" t="e" cm="1">
        <f t="array" aca="1" ref="K3" ca="1">_xlfn.XLOOKUP($A3,INDIRECT("'"&amp;Jour&amp;"'"&amp;"!$B$116:$B$175"),INDIRECT("'"&amp;Jour&amp;"'"&amp;"!$J$116:$J$175"),0,0,1)</f>
        <v>#REF!</v>
      </c>
      <c r="L3" s="347"/>
      <c r="M3" s="347"/>
      <c r="N3" s="347"/>
      <c r="O3" s="347"/>
      <c r="P3" s="347"/>
    </row>
    <row r="4" spans="1:17" x14ac:dyDescent="0.3">
      <c r="A4" s="215"/>
      <c r="B4" s="189"/>
      <c r="C4" s="189"/>
      <c r="D4" s="189"/>
      <c r="E4" s="192"/>
      <c r="F4" s="193"/>
      <c r="G4" s="175"/>
      <c r="H4" s="175"/>
      <c r="I4" s="190" t="e">
        <f t="shared" ca="1" si="0"/>
        <v>#REF!</v>
      </c>
      <c r="J4" s="436" t="e">
        <f t="shared" ca="1" si="1"/>
        <v>#REF!</v>
      </c>
      <c r="K4" s="437" t="e" cm="1">
        <f t="array" aca="1" ref="K4" ca="1">_xlfn.XLOOKUP($A4,INDIRECT("'"&amp;Jour&amp;"'"&amp;"!$B$116:$B$175"),INDIRECT("'"&amp;Jour&amp;"'"&amp;"!$J$116:$J$175"),0,0,1)</f>
        <v>#REF!</v>
      </c>
      <c r="L4" s="347"/>
      <c r="M4" s="347"/>
      <c r="N4" s="347"/>
      <c r="O4" s="347"/>
      <c r="P4" s="347"/>
    </row>
    <row r="5" spans="1:17" x14ac:dyDescent="0.3">
      <c r="A5" s="215"/>
      <c r="B5" s="189"/>
      <c r="C5" s="189"/>
      <c r="D5" s="189"/>
      <c r="E5" s="192"/>
      <c r="F5" s="193"/>
      <c r="G5" s="175"/>
      <c r="H5" s="175"/>
      <c r="I5" s="190" t="e">
        <f t="shared" ca="1" si="0"/>
        <v>#REF!</v>
      </c>
      <c r="J5" s="436" t="e">
        <f t="shared" ca="1" si="1"/>
        <v>#REF!</v>
      </c>
      <c r="K5" s="437" t="e" cm="1">
        <f t="array" aca="1" ref="K5" ca="1">_xlfn.XLOOKUP($A5,INDIRECT("'"&amp;Jour&amp;"'"&amp;"!$B$116:$B$175"),INDIRECT("'"&amp;Jour&amp;"'"&amp;"!$J$116:$J$175"),0,0,1)</f>
        <v>#REF!</v>
      </c>
      <c r="L5" s="347"/>
      <c r="M5" s="347"/>
      <c r="N5" s="347"/>
      <c r="O5" s="347"/>
      <c r="P5" s="347"/>
    </row>
    <row r="6" spans="1:17" x14ac:dyDescent="0.3">
      <c r="A6" s="215"/>
      <c r="B6" s="302"/>
      <c r="C6" s="189"/>
      <c r="D6" s="189"/>
      <c r="E6" s="192"/>
      <c r="F6" s="193"/>
      <c r="G6" s="175"/>
      <c r="H6" s="175"/>
      <c r="I6" s="190" t="e">
        <f t="shared" ca="1" si="0"/>
        <v>#REF!</v>
      </c>
      <c r="J6" s="436" t="e">
        <f t="shared" ca="1" si="1"/>
        <v>#REF!</v>
      </c>
      <c r="K6" s="437" t="e" cm="1">
        <f t="array" aca="1" ref="K6" ca="1">_xlfn.XLOOKUP($A6,INDIRECT("'"&amp;Jour&amp;"'"&amp;"!$B$116:$B$175"),INDIRECT("'"&amp;Jour&amp;"'"&amp;"!$J$116:$J$175"),0,0,1)</f>
        <v>#REF!</v>
      </c>
      <c r="L6" s="347"/>
      <c r="M6" s="347"/>
      <c r="N6" s="347"/>
      <c r="O6" s="347"/>
      <c r="P6" s="347"/>
    </row>
    <row r="7" spans="1:17" x14ac:dyDescent="0.3">
      <c r="A7" s="215"/>
      <c r="B7" s="302"/>
      <c r="C7" s="189"/>
      <c r="D7" s="189"/>
      <c r="E7" s="288"/>
      <c r="F7" s="193"/>
      <c r="G7" s="175"/>
      <c r="H7" s="175"/>
      <c r="I7" s="190" t="e">
        <f t="shared" ca="1" si="0"/>
        <v>#REF!</v>
      </c>
      <c r="J7" s="436" t="e">
        <f t="shared" ca="1" si="1"/>
        <v>#REF!</v>
      </c>
      <c r="K7" s="437" t="e" cm="1">
        <f t="array" aca="1" ref="K7" ca="1">_xlfn.XLOOKUP($A7,INDIRECT("'"&amp;Jour&amp;"'"&amp;"!$B$116:$B$175"),INDIRECT("'"&amp;Jour&amp;"'"&amp;"!$J$116:$J$175"),0,0,1)</f>
        <v>#REF!</v>
      </c>
      <c r="L7" s="347"/>
      <c r="M7" s="347"/>
      <c r="N7" s="347"/>
      <c r="O7" s="347"/>
      <c r="P7" s="347"/>
    </row>
    <row r="8" spans="1:17" x14ac:dyDescent="0.3">
      <c r="A8" s="215"/>
      <c r="B8" s="302"/>
      <c r="C8" s="189"/>
      <c r="D8" s="189"/>
      <c r="E8" s="288"/>
      <c r="F8" s="193"/>
      <c r="G8" s="175"/>
      <c r="H8" s="175"/>
      <c r="I8" s="190" t="e">
        <f t="shared" ca="1" si="0"/>
        <v>#REF!</v>
      </c>
      <c r="J8" s="436" t="e">
        <f t="shared" ca="1" si="1"/>
        <v>#REF!</v>
      </c>
      <c r="K8" s="437" t="e" cm="1">
        <f t="array" aca="1" ref="K8" ca="1">_xlfn.XLOOKUP($A8,INDIRECT("'"&amp;Jour&amp;"'"&amp;"!$B$116:$B$175"),INDIRECT("'"&amp;Jour&amp;"'"&amp;"!$J$116:$J$175"),0,0,1)</f>
        <v>#REF!</v>
      </c>
      <c r="L8" s="347"/>
      <c r="M8" s="347"/>
      <c r="N8" s="347"/>
      <c r="O8" s="347"/>
      <c r="P8" s="347"/>
    </row>
    <row r="9" spans="1:17" x14ac:dyDescent="0.3">
      <c r="A9" s="215"/>
      <c r="B9" s="302"/>
      <c r="C9" s="189"/>
      <c r="D9" s="189"/>
      <c r="E9" s="288"/>
      <c r="F9" s="193"/>
      <c r="G9" s="175"/>
      <c r="H9" s="175"/>
      <c r="I9" s="190" t="e">
        <f t="shared" ca="1" si="0"/>
        <v>#REF!</v>
      </c>
      <c r="J9" s="436" t="e">
        <f t="shared" ca="1" si="1"/>
        <v>#REF!</v>
      </c>
      <c r="K9" s="437" t="e" cm="1">
        <f t="array" aca="1" ref="K9" ca="1">_xlfn.XLOOKUP($A9,INDIRECT("'"&amp;Jour&amp;"'"&amp;"!$B$116:$B$175"),INDIRECT("'"&amp;Jour&amp;"'"&amp;"!$J$116:$J$175"),0,0,1)</f>
        <v>#REF!</v>
      </c>
      <c r="L9" s="347"/>
      <c r="M9" s="347"/>
      <c r="N9" s="347"/>
      <c r="O9" s="347"/>
      <c r="P9" s="347"/>
    </row>
    <row r="10" spans="1:17" x14ac:dyDescent="0.3">
      <c r="A10" s="215"/>
      <c r="B10" s="315"/>
      <c r="C10" s="315"/>
      <c r="D10" s="315"/>
      <c r="E10" s="316"/>
      <c r="F10" s="317"/>
      <c r="G10" s="175"/>
      <c r="H10" s="175"/>
      <c r="I10" s="190"/>
      <c r="J10" s="436" t="e">
        <f t="shared" ca="1" si="1"/>
        <v>#REF!</v>
      </c>
      <c r="K10" s="437" t="e" cm="1">
        <f t="array" aca="1" ref="K10" ca="1">_xlfn.XLOOKUP($A10,INDIRECT("'"&amp;Jour&amp;"'"&amp;"!$B$116:$B$175"),INDIRECT("'"&amp;Jour&amp;"'"&amp;"!$J$116:$J$175"),0,0,1)</f>
        <v>#REF!</v>
      </c>
      <c r="L10" s="347"/>
      <c r="M10" s="347"/>
      <c r="N10" s="347"/>
      <c r="O10" s="347"/>
      <c r="P10" s="347"/>
    </row>
  </sheetData>
  <sheetProtection selectLockedCells="1"/>
  <autoFilter ref="A1:F10" xr:uid="{00000000-0009-0000-0000-000005000000}">
    <sortState xmlns:xlrd2="http://schemas.microsoft.com/office/spreadsheetml/2017/richdata2" ref="A2:F10">
      <sortCondition ref="A1:A10"/>
    </sortState>
  </autoFilter>
  <pageMargins left="0.7" right="0.7" top="0.75" bottom="0.75" header="0.3" footer="0.3"/>
  <pageSetup paperSize="9" scale="5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10">
    <tabColor rgb="FFFFFF00"/>
  </sheetPr>
  <dimension ref="A1:P233"/>
  <sheetViews>
    <sheetView zoomScale="85" zoomScaleNormal="85" zoomScalePageLayoutView="85" workbookViewId="0">
      <pane ySplit="1" topLeftCell="A212" activePane="bottomLeft" state="frozen"/>
      <selection activeCell="D110" sqref="D110"/>
      <selection pane="bottomLeft" activeCell="A234" sqref="A234:XFD1048576"/>
    </sheetView>
  </sheetViews>
  <sheetFormatPr baseColWidth="10" defaultColWidth="10.88671875" defaultRowHeight="14.4" x14ac:dyDescent="0.3"/>
  <cols>
    <col min="1" max="1" width="5.6640625" style="170" bestFit="1" customWidth="1"/>
    <col min="2" max="2" width="21" style="170" customWidth="1"/>
    <col min="3" max="3" width="19.5546875" style="170" customWidth="1"/>
    <col min="4" max="4" width="15.77734375" style="170" customWidth="1"/>
    <col min="5" max="5" width="15.88671875" style="311" customWidth="1"/>
    <col min="6" max="6" width="16.21875" style="311" customWidth="1"/>
    <col min="7" max="7" width="14.6640625" style="168" bestFit="1" customWidth="1"/>
    <col min="8" max="8" width="8.44140625" style="168" customWidth="1"/>
    <col min="9" max="9" width="18" style="305" customWidth="1"/>
    <col min="10" max="10" width="18" style="312" customWidth="1"/>
    <col min="11" max="16" width="18" style="305" customWidth="1"/>
    <col min="17" max="16384" width="10.88671875" style="168"/>
  </cols>
  <sheetData>
    <row r="1" spans="1:16" s="346" customFormat="1" ht="43.5" customHeight="1" x14ac:dyDescent="0.25">
      <c r="A1" s="343"/>
      <c r="B1" s="344" t="s">
        <v>1</v>
      </c>
      <c r="C1" s="343" t="s">
        <v>435</v>
      </c>
      <c r="D1" s="421" t="s">
        <v>436</v>
      </c>
      <c r="E1" s="455" t="s">
        <v>437</v>
      </c>
      <c r="F1" s="421" t="s">
        <v>438</v>
      </c>
      <c r="G1" s="421" t="s">
        <v>439</v>
      </c>
      <c r="H1" s="345"/>
      <c r="I1" s="458" t="s">
        <v>440</v>
      </c>
      <c r="J1" s="459" t="s">
        <v>498</v>
      </c>
      <c r="K1" s="459" t="s">
        <v>502</v>
      </c>
      <c r="L1" s="459" t="s">
        <v>503</v>
      </c>
      <c r="M1" s="459" t="s">
        <v>504</v>
      </c>
      <c r="N1" s="459" t="s">
        <v>496</v>
      </c>
      <c r="O1" s="459" t="s">
        <v>497</v>
      </c>
      <c r="P1" s="459" t="s">
        <v>434</v>
      </c>
    </row>
    <row r="2" spans="1:16" x14ac:dyDescent="0.3">
      <c r="A2" s="215">
        <v>1</v>
      </c>
      <c r="B2" s="189" t="s">
        <v>499</v>
      </c>
      <c r="C2" s="189" t="s">
        <v>499</v>
      </c>
      <c r="D2" s="452" t="s">
        <v>499</v>
      </c>
      <c r="E2" s="453">
        <v>1</v>
      </c>
      <c r="F2" s="454" t="s">
        <v>441</v>
      </c>
      <c r="G2" s="424"/>
      <c r="H2" s="214"/>
      <c r="I2" s="314">
        <f>SUM(K2:P2)</f>
        <v>0</v>
      </c>
      <c r="J2" s="456">
        <f>E2*I2</f>
        <v>0</v>
      </c>
      <c r="K2" s="457"/>
      <c r="L2" s="457"/>
      <c r="M2" s="457"/>
      <c r="N2" s="457"/>
      <c r="O2" s="457"/>
      <c r="P2" s="457"/>
    </row>
    <row r="3" spans="1:16" x14ac:dyDescent="0.3">
      <c r="A3" s="215">
        <v>2</v>
      </c>
      <c r="B3" s="189"/>
      <c r="C3" s="189"/>
      <c r="D3" s="189"/>
      <c r="E3" s="288"/>
      <c r="F3" s="310"/>
      <c r="G3" s="169"/>
      <c r="H3" s="214"/>
      <c r="I3" s="314">
        <f t="shared" ref="I3:I66" si="0">SUM(K3:P3)</f>
        <v>0</v>
      </c>
      <c r="J3" s="313">
        <f t="shared" ref="J3:J66" si="1">E3*I3</f>
        <v>0</v>
      </c>
      <c r="K3" s="347"/>
      <c r="L3" s="347"/>
      <c r="M3" s="347"/>
      <c r="N3" s="347"/>
      <c r="O3" s="347"/>
      <c r="P3" s="347"/>
    </row>
    <row r="4" spans="1:16" x14ac:dyDescent="0.3">
      <c r="A4" s="215">
        <v>3</v>
      </c>
      <c r="B4" s="189"/>
      <c r="C4" s="189"/>
      <c r="D4" s="189"/>
      <c r="E4" s="288"/>
      <c r="F4" s="310"/>
      <c r="G4" s="169"/>
      <c r="H4" s="214"/>
      <c r="I4" s="314">
        <f t="shared" si="0"/>
        <v>0</v>
      </c>
      <c r="J4" s="313">
        <f t="shared" si="1"/>
        <v>0</v>
      </c>
      <c r="K4" s="347"/>
      <c r="L4" s="347"/>
      <c r="M4" s="347"/>
      <c r="N4" s="347"/>
      <c r="O4" s="347"/>
      <c r="P4" s="347"/>
    </row>
    <row r="5" spans="1:16" x14ac:dyDescent="0.3">
      <c r="A5" s="215">
        <v>4</v>
      </c>
      <c r="B5" s="189"/>
      <c r="C5" s="189"/>
      <c r="D5" s="189"/>
      <c r="E5" s="288"/>
      <c r="F5" s="310"/>
      <c r="G5" s="169"/>
      <c r="H5" s="214"/>
      <c r="I5" s="314">
        <f t="shared" si="0"/>
        <v>0</v>
      </c>
      <c r="J5" s="313">
        <f t="shared" si="1"/>
        <v>0</v>
      </c>
      <c r="K5" s="347"/>
      <c r="L5" s="347"/>
      <c r="M5" s="347"/>
      <c r="N5" s="347"/>
      <c r="O5" s="347"/>
      <c r="P5" s="347"/>
    </row>
    <row r="6" spans="1:16" x14ac:dyDescent="0.3">
      <c r="A6" s="215">
        <v>5</v>
      </c>
      <c r="B6" s="189"/>
      <c r="C6" s="189"/>
      <c r="D6" s="189"/>
      <c r="E6" s="288"/>
      <c r="F6" s="310"/>
      <c r="G6" s="169"/>
      <c r="H6" s="214"/>
      <c r="I6" s="314">
        <f t="shared" si="0"/>
        <v>0</v>
      </c>
      <c r="J6" s="313">
        <f t="shared" si="1"/>
        <v>0</v>
      </c>
      <c r="K6" s="347"/>
      <c r="L6" s="347"/>
      <c r="M6" s="347"/>
      <c r="N6" s="347"/>
      <c r="O6" s="347"/>
      <c r="P6" s="347"/>
    </row>
    <row r="7" spans="1:16" x14ac:dyDescent="0.3">
      <c r="A7" s="215">
        <v>6</v>
      </c>
      <c r="B7" s="189"/>
      <c r="C7" s="189"/>
      <c r="D7" s="189"/>
      <c r="E7" s="288"/>
      <c r="F7" s="310"/>
      <c r="G7" s="169"/>
      <c r="H7" s="214"/>
      <c r="I7" s="314">
        <f t="shared" si="0"/>
        <v>0</v>
      </c>
      <c r="J7" s="313">
        <f t="shared" si="1"/>
        <v>0</v>
      </c>
      <c r="K7" s="347"/>
      <c r="L7" s="347"/>
      <c r="M7" s="347"/>
      <c r="N7" s="347"/>
      <c r="O7" s="347"/>
      <c r="P7" s="347"/>
    </row>
    <row r="8" spans="1:16" x14ac:dyDescent="0.3">
      <c r="A8" s="215">
        <v>7</v>
      </c>
      <c r="B8" s="189"/>
      <c r="C8" s="189"/>
      <c r="D8" s="189"/>
      <c r="E8" s="288"/>
      <c r="F8" s="310"/>
      <c r="G8" s="169"/>
      <c r="H8" s="214"/>
      <c r="I8" s="314">
        <f t="shared" si="0"/>
        <v>0</v>
      </c>
      <c r="J8" s="313">
        <f t="shared" si="1"/>
        <v>0</v>
      </c>
      <c r="K8" s="347"/>
      <c r="L8" s="347"/>
      <c r="M8" s="347"/>
      <c r="N8" s="347"/>
      <c r="O8" s="347"/>
      <c r="P8" s="347"/>
    </row>
    <row r="9" spans="1:16" x14ac:dyDescent="0.3">
      <c r="A9" s="215">
        <v>8</v>
      </c>
      <c r="B9" s="189"/>
      <c r="C9" s="189"/>
      <c r="D9" s="189"/>
      <c r="E9" s="288"/>
      <c r="F9" s="310"/>
      <c r="G9" s="169"/>
      <c r="H9" s="214"/>
      <c r="I9" s="314">
        <f t="shared" si="0"/>
        <v>0</v>
      </c>
      <c r="J9" s="313">
        <f t="shared" si="1"/>
        <v>0</v>
      </c>
      <c r="K9" s="347"/>
      <c r="L9" s="347"/>
      <c r="M9" s="347"/>
      <c r="N9" s="347"/>
      <c r="O9" s="347"/>
      <c r="P9" s="347"/>
    </row>
    <row r="10" spans="1:16" x14ac:dyDescent="0.3">
      <c r="A10" s="215">
        <v>9</v>
      </c>
      <c r="B10" s="189"/>
      <c r="C10" s="189"/>
      <c r="D10" s="189"/>
      <c r="E10" s="288"/>
      <c r="F10" s="310"/>
      <c r="G10" s="169"/>
      <c r="H10" s="214"/>
      <c r="I10" s="314">
        <f t="shared" si="0"/>
        <v>0</v>
      </c>
      <c r="J10" s="313">
        <f t="shared" si="1"/>
        <v>0</v>
      </c>
      <c r="K10" s="347"/>
      <c r="L10" s="347"/>
      <c r="M10" s="347"/>
      <c r="N10" s="347"/>
      <c r="O10" s="347"/>
      <c r="P10" s="347"/>
    </row>
    <row r="11" spans="1:16" x14ac:dyDescent="0.3">
      <c r="A11" s="215">
        <v>10</v>
      </c>
      <c r="B11" s="189"/>
      <c r="C11" s="189"/>
      <c r="D11" s="189"/>
      <c r="E11" s="288"/>
      <c r="F11" s="310"/>
      <c r="G11" s="169"/>
      <c r="H11" s="214"/>
      <c r="I11" s="314">
        <f t="shared" si="0"/>
        <v>0</v>
      </c>
      <c r="J11" s="313">
        <f t="shared" si="1"/>
        <v>0</v>
      </c>
      <c r="K11" s="347"/>
      <c r="L11" s="347"/>
      <c r="M11" s="347"/>
      <c r="N11" s="347"/>
      <c r="O11" s="347"/>
      <c r="P11" s="347"/>
    </row>
    <row r="12" spans="1:16" x14ac:dyDescent="0.3">
      <c r="A12" s="215">
        <v>11</v>
      </c>
      <c r="B12" s="189"/>
      <c r="C12" s="189"/>
      <c r="D12" s="189"/>
      <c r="E12" s="288"/>
      <c r="F12" s="310"/>
      <c r="G12" s="169"/>
      <c r="H12" s="214"/>
      <c r="I12" s="314">
        <f t="shared" si="0"/>
        <v>0</v>
      </c>
      <c r="J12" s="313">
        <f t="shared" si="1"/>
        <v>0</v>
      </c>
      <c r="K12" s="347"/>
      <c r="L12" s="347"/>
      <c r="M12" s="347"/>
      <c r="N12" s="347"/>
      <c r="O12" s="347"/>
      <c r="P12" s="347"/>
    </row>
    <row r="13" spans="1:16" x14ac:dyDescent="0.3">
      <c r="A13" s="215">
        <v>12</v>
      </c>
      <c r="B13" s="189"/>
      <c r="C13" s="189"/>
      <c r="D13" s="189"/>
      <c r="E13" s="288"/>
      <c r="F13" s="310"/>
      <c r="G13" s="169"/>
      <c r="H13" s="214"/>
      <c r="I13" s="314">
        <f t="shared" si="0"/>
        <v>0</v>
      </c>
      <c r="J13" s="313">
        <f t="shared" si="1"/>
        <v>0</v>
      </c>
      <c r="K13" s="347"/>
      <c r="L13" s="347"/>
      <c r="M13" s="347"/>
      <c r="N13" s="347"/>
      <c r="O13" s="347"/>
      <c r="P13" s="347"/>
    </row>
    <row r="14" spans="1:16" x14ac:dyDescent="0.3">
      <c r="A14" s="215">
        <v>13</v>
      </c>
      <c r="B14" s="189"/>
      <c r="C14" s="189"/>
      <c r="D14" s="189"/>
      <c r="E14" s="288"/>
      <c r="F14" s="310"/>
      <c r="G14" s="169"/>
      <c r="H14" s="214"/>
      <c r="I14" s="314">
        <f t="shared" si="0"/>
        <v>0</v>
      </c>
      <c r="J14" s="313">
        <f t="shared" si="1"/>
        <v>0</v>
      </c>
      <c r="K14" s="347"/>
      <c r="L14" s="347"/>
      <c r="M14" s="347"/>
      <c r="N14" s="347"/>
      <c r="O14" s="347"/>
      <c r="P14" s="347"/>
    </row>
    <row r="15" spans="1:16" x14ac:dyDescent="0.3">
      <c r="A15" s="215">
        <v>14</v>
      </c>
      <c r="B15" s="189"/>
      <c r="C15" s="189"/>
      <c r="D15" s="189"/>
      <c r="E15" s="288"/>
      <c r="F15" s="310"/>
      <c r="G15" s="169"/>
      <c r="H15" s="214"/>
      <c r="I15" s="314">
        <f t="shared" si="0"/>
        <v>0</v>
      </c>
      <c r="J15" s="313">
        <f t="shared" si="1"/>
        <v>0</v>
      </c>
      <c r="K15" s="347"/>
      <c r="L15" s="347"/>
      <c r="M15" s="347"/>
      <c r="N15" s="347"/>
      <c r="O15" s="347"/>
      <c r="P15" s="347"/>
    </row>
    <row r="16" spans="1:16" x14ac:dyDescent="0.3">
      <c r="A16" s="215">
        <v>15</v>
      </c>
      <c r="B16" s="189"/>
      <c r="C16" s="189"/>
      <c r="D16" s="189"/>
      <c r="E16" s="288"/>
      <c r="F16" s="310"/>
      <c r="G16" s="169"/>
      <c r="H16" s="214"/>
      <c r="I16" s="314">
        <f t="shared" si="0"/>
        <v>0</v>
      </c>
      <c r="J16" s="313">
        <f t="shared" si="1"/>
        <v>0</v>
      </c>
      <c r="K16" s="347"/>
      <c r="L16" s="347"/>
      <c r="M16" s="347"/>
      <c r="N16" s="347"/>
      <c r="O16" s="347"/>
      <c r="P16" s="347"/>
    </row>
    <row r="17" spans="1:16" x14ac:dyDescent="0.3">
      <c r="A17" s="215">
        <v>16</v>
      </c>
      <c r="B17" s="189"/>
      <c r="C17" s="189"/>
      <c r="D17" s="189"/>
      <c r="E17" s="288"/>
      <c r="F17" s="310"/>
      <c r="G17" s="169"/>
      <c r="H17" s="214"/>
      <c r="I17" s="314">
        <f t="shared" si="0"/>
        <v>0</v>
      </c>
      <c r="J17" s="313">
        <f t="shared" si="1"/>
        <v>0</v>
      </c>
      <c r="K17" s="347"/>
      <c r="L17" s="347"/>
      <c r="M17" s="347"/>
      <c r="N17" s="347"/>
      <c r="O17" s="347"/>
      <c r="P17" s="347"/>
    </row>
    <row r="18" spans="1:16" x14ac:dyDescent="0.3">
      <c r="A18" s="215">
        <v>17</v>
      </c>
      <c r="B18" s="189"/>
      <c r="C18" s="189"/>
      <c r="D18" s="189"/>
      <c r="E18" s="288"/>
      <c r="F18" s="310"/>
      <c r="G18" s="169"/>
      <c r="H18" s="214"/>
      <c r="I18" s="314">
        <f t="shared" si="0"/>
        <v>0</v>
      </c>
      <c r="J18" s="313">
        <f t="shared" si="1"/>
        <v>0</v>
      </c>
      <c r="K18" s="347"/>
      <c r="L18" s="347"/>
      <c r="M18" s="347"/>
      <c r="N18" s="347"/>
      <c r="O18" s="347"/>
      <c r="P18" s="347"/>
    </row>
    <row r="19" spans="1:16" x14ac:dyDescent="0.3">
      <c r="A19" s="215">
        <v>18</v>
      </c>
      <c r="B19" s="189"/>
      <c r="C19" s="189"/>
      <c r="D19" s="189"/>
      <c r="E19" s="288"/>
      <c r="F19" s="310"/>
      <c r="G19" s="169"/>
      <c r="H19" s="214"/>
      <c r="I19" s="314">
        <f t="shared" si="0"/>
        <v>0</v>
      </c>
      <c r="J19" s="313">
        <f t="shared" si="1"/>
        <v>0</v>
      </c>
      <c r="K19" s="347"/>
      <c r="L19" s="347"/>
      <c r="M19" s="347"/>
      <c r="N19" s="347"/>
      <c r="O19" s="347"/>
      <c r="P19" s="347"/>
    </row>
    <row r="20" spans="1:16" x14ac:dyDescent="0.3">
      <c r="A20" s="215">
        <v>19</v>
      </c>
      <c r="B20" s="189"/>
      <c r="C20" s="189"/>
      <c r="D20" s="189"/>
      <c r="E20" s="288"/>
      <c r="F20" s="310"/>
      <c r="G20" s="169"/>
      <c r="H20" s="214"/>
      <c r="I20" s="314">
        <f t="shared" si="0"/>
        <v>0</v>
      </c>
      <c r="J20" s="313">
        <f t="shared" si="1"/>
        <v>0</v>
      </c>
      <c r="K20" s="347"/>
      <c r="L20" s="347"/>
      <c r="M20" s="347"/>
      <c r="N20" s="347"/>
      <c r="O20" s="347"/>
      <c r="P20" s="347"/>
    </row>
    <row r="21" spans="1:16" x14ac:dyDescent="0.3">
      <c r="A21" s="215">
        <v>20</v>
      </c>
      <c r="B21" s="189"/>
      <c r="C21" s="189"/>
      <c r="D21" s="189"/>
      <c r="E21" s="288"/>
      <c r="F21" s="310"/>
      <c r="G21" s="169"/>
      <c r="H21" s="214"/>
      <c r="I21" s="314">
        <f t="shared" si="0"/>
        <v>0</v>
      </c>
      <c r="J21" s="313">
        <f t="shared" si="1"/>
        <v>0</v>
      </c>
      <c r="K21" s="347"/>
      <c r="L21" s="347"/>
      <c r="M21" s="347"/>
      <c r="N21" s="347"/>
      <c r="O21" s="347"/>
      <c r="P21" s="347"/>
    </row>
    <row r="22" spans="1:16" x14ac:dyDescent="0.3">
      <c r="A22" s="215">
        <v>21</v>
      </c>
      <c r="B22" s="189"/>
      <c r="C22" s="189"/>
      <c r="D22" s="189"/>
      <c r="E22" s="288"/>
      <c r="F22" s="310"/>
      <c r="G22" s="169"/>
      <c r="H22" s="214"/>
      <c r="I22" s="314">
        <f t="shared" si="0"/>
        <v>0</v>
      </c>
      <c r="J22" s="313">
        <f t="shared" si="1"/>
        <v>0</v>
      </c>
      <c r="K22" s="347"/>
      <c r="L22" s="347"/>
      <c r="M22" s="347"/>
      <c r="N22" s="347"/>
      <c r="O22" s="347"/>
      <c r="P22" s="347"/>
    </row>
    <row r="23" spans="1:16" x14ac:dyDescent="0.3">
      <c r="A23" s="215">
        <v>22</v>
      </c>
      <c r="B23" s="189"/>
      <c r="C23" s="189"/>
      <c r="D23" s="189"/>
      <c r="E23" s="288"/>
      <c r="F23" s="310"/>
      <c r="G23" s="169"/>
      <c r="H23" s="214"/>
      <c r="I23" s="314">
        <f t="shared" si="0"/>
        <v>0</v>
      </c>
      <c r="J23" s="313">
        <f t="shared" si="1"/>
        <v>0</v>
      </c>
      <c r="K23" s="347"/>
      <c r="L23" s="347"/>
      <c r="M23" s="347"/>
      <c r="N23" s="347"/>
      <c r="O23" s="347"/>
      <c r="P23" s="347"/>
    </row>
    <row r="24" spans="1:16" x14ac:dyDescent="0.3">
      <c r="A24" s="215">
        <v>23</v>
      </c>
      <c r="B24" s="189"/>
      <c r="C24" s="189"/>
      <c r="D24" s="189"/>
      <c r="E24" s="288"/>
      <c r="F24" s="310"/>
      <c r="G24" s="169"/>
      <c r="H24" s="214"/>
      <c r="I24" s="314">
        <f t="shared" si="0"/>
        <v>0</v>
      </c>
      <c r="J24" s="313">
        <f t="shared" si="1"/>
        <v>0</v>
      </c>
      <c r="K24" s="347"/>
      <c r="L24" s="347"/>
      <c r="M24" s="347"/>
      <c r="N24" s="347"/>
      <c r="O24" s="347"/>
      <c r="P24" s="347"/>
    </row>
    <row r="25" spans="1:16" x14ac:dyDescent="0.3">
      <c r="A25" s="215">
        <v>24</v>
      </c>
      <c r="B25" s="189"/>
      <c r="C25" s="189"/>
      <c r="D25" s="189"/>
      <c r="E25" s="288"/>
      <c r="F25" s="310"/>
      <c r="G25" s="169"/>
      <c r="H25" s="214"/>
      <c r="I25" s="314">
        <f t="shared" si="0"/>
        <v>0</v>
      </c>
      <c r="J25" s="313">
        <f t="shared" si="1"/>
        <v>0</v>
      </c>
      <c r="K25" s="347"/>
      <c r="L25" s="347"/>
      <c r="M25" s="347"/>
      <c r="N25" s="347"/>
      <c r="O25" s="347"/>
      <c r="P25" s="347"/>
    </row>
    <row r="26" spans="1:16" x14ac:dyDescent="0.3">
      <c r="A26" s="215">
        <v>25</v>
      </c>
      <c r="B26" s="189"/>
      <c r="C26" s="189"/>
      <c r="D26" s="189"/>
      <c r="E26" s="288"/>
      <c r="F26" s="310"/>
      <c r="G26" s="169"/>
      <c r="H26" s="214"/>
      <c r="I26" s="314">
        <f t="shared" si="0"/>
        <v>0</v>
      </c>
      <c r="J26" s="313">
        <f t="shared" si="1"/>
        <v>0</v>
      </c>
      <c r="K26" s="347"/>
      <c r="L26" s="347"/>
      <c r="M26" s="347"/>
      <c r="N26" s="347"/>
      <c r="O26" s="347"/>
      <c r="P26" s="347"/>
    </row>
    <row r="27" spans="1:16" x14ac:dyDescent="0.3">
      <c r="A27" s="215">
        <v>26</v>
      </c>
      <c r="B27" s="189"/>
      <c r="C27" s="189"/>
      <c r="D27" s="189"/>
      <c r="E27" s="288"/>
      <c r="F27" s="310"/>
      <c r="G27" s="169"/>
      <c r="H27" s="214"/>
      <c r="I27" s="314">
        <f t="shared" si="0"/>
        <v>0</v>
      </c>
      <c r="J27" s="313">
        <f t="shared" si="1"/>
        <v>0</v>
      </c>
      <c r="K27" s="347"/>
      <c r="L27" s="347"/>
      <c r="M27" s="347"/>
      <c r="N27" s="347"/>
      <c r="O27" s="347"/>
      <c r="P27" s="347"/>
    </row>
    <row r="28" spans="1:16" x14ac:dyDescent="0.3">
      <c r="A28" s="215">
        <v>27</v>
      </c>
      <c r="B28" s="189"/>
      <c r="C28" s="189"/>
      <c r="D28" s="189"/>
      <c r="E28" s="288"/>
      <c r="F28" s="310"/>
      <c r="G28" s="169"/>
      <c r="H28" s="214"/>
      <c r="I28" s="314">
        <f t="shared" si="0"/>
        <v>0</v>
      </c>
      <c r="J28" s="313">
        <f t="shared" si="1"/>
        <v>0</v>
      </c>
      <c r="K28" s="347"/>
      <c r="L28" s="347"/>
      <c r="M28" s="347"/>
      <c r="N28" s="347"/>
      <c r="O28" s="347"/>
      <c r="P28" s="347"/>
    </row>
    <row r="29" spans="1:16" x14ac:dyDescent="0.3">
      <c r="A29" s="215">
        <v>28</v>
      </c>
      <c r="B29" s="189"/>
      <c r="C29" s="189"/>
      <c r="D29" s="189"/>
      <c r="E29" s="288"/>
      <c r="F29" s="310"/>
      <c r="G29" s="169"/>
      <c r="H29" s="214"/>
      <c r="I29" s="314">
        <f t="shared" si="0"/>
        <v>0</v>
      </c>
      <c r="J29" s="313">
        <f t="shared" si="1"/>
        <v>0</v>
      </c>
      <c r="K29" s="347"/>
      <c r="L29" s="347"/>
      <c r="M29" s="347"/>
      <c r="N29" s="347"/>
      <c r="O29" s="347"/>
      <c r="P29" s="347"/>
    </row>
    <row r="30" spans="1:16" x14ac:dyDescent="0.3">
      <c r="A30" s="215">
        <v>29</v>
      </c>
      <c r="B30" s="189"/>
      <c r="C30" s="189"/>
      <c r="D30" s="189"/>
      <c r="E30" s="288"/>
      <c r="F30" s="310"/>
      <c r="G30" s="169"/>
      <c r="H30" s="214"/>
      <c r="I30" s="314">
        <f t="shared" si="0"/>
        <v>0</v>
      </c>
      <c r="J30" s="313">
        <f t="shared" si="1"/>
        <v>0</v>
      </c>
      <c r="K30" s="347"/>
      <c r="L30" s="347"/>
      <c r="M30" s="347"/>
      <c r="N30" s="347"/>
      <c r="O30" s="347"/>
      <c r="P30" s="347"/>
    </row>
    <row r="31" spans="1:16" x14ac:dyDescent="0.3">
      <c r="A31" s="215">
        <v>30</v>
      </c>
      <c r="B31" s="189"/>
      <c r="C31" s="189"/>
      <c r="D31" s="189"/>
      <c r="E31" s="288"/>
      <c r="F31" s="310"/>
      <c r="G31" s="169"/>
      <c r="H31" s="214"/>
      <c r="I31" s="314">
        <f t="shared" si="0"/>
        <v>0</v>
      </c>
      <c r="J31" s="313">
        <f t="shared" si="1"/>
        <v>0</v>
      </c>
      <c r="K31" s="347"/>
      <c r="L31" s="347"/>
      <c r="M31" s="347"/>
      <c r="N31" s="347"/>
      <c r="O31" s="347"/>
      <c r="P31" s="347"/>
    </row>
    <row r="32" spans="1:16" x14ac:dyDescent="0.3">
      <c r="A32" s="215">
        <v>31</v>
      </c>
      <c r="B32" s="189"/>
      <c r="C32" s="189"/>
      <c r="D32" s="189"/>
      <c r="E32" s="288"/>
      <c r="F32" s="310"/>
      <c r="G32" s="169"/>
      <c r="H32" s="214"/>
      <c r="I32" s="314">
        <f t="shared" si="0"/>
        <v>0</v>
      </c>
      <c r="J32" s="313">
        <f t="shared" si="1"/>
        <v>0</v>
      </c>
      <c r="K32" s="347"/>
      <c r="L32" s="347"/>
      <c r="M32" s="347"/>
      <c r="N32" s="347"/>
      <c r="O32" s="347"/>
      <c r="P32" s="347"/>
    </row>
    <row r="33" spans="1:16" x14ac:dyDescent="0.3">
      <c r="A33" s="215">
        <v>32</v>
      </c>
      <c r="B33" s="189"/>
      <c r="C33" s="189"/>
      <c r="D33" s="189"/>
      <c r="E33" s="288"/>
      <c r="F33" s="310"/>
      <c r="G33" s="169"/>
      <c r="H33" s="214"/>
      <c r="I33" s="314">
        <f t="shared" si="0"/>
        <v>0</v>
      </c>
      <c r="J33" s="313">
        <f t="shared" si="1"/>
        <v>0</v>
      </c>
      <c r="K33" s="347"/>
      <c r="L33" s="347"/>
      <c r="M33" s="347"/>
      <c r="N33" s="347"/>
      <c r="O33" s="347"/>
      <c r="P33" s="347"/>
    </row>
    <row r="34" spans="1:16" x14ac:dyDescent="0.3">
      <c r="A34" s="215">
        <v>33</v>
      </c>
      <c r="B34" s="189"/>
      <c r="C34" s="189"/>
      <c r="D34" s="189"/>
      <c r="E34" s="288"/>
      <c r="F34" s="310"/>
      <c r="G34" s="169"/>
      <c r="H34" s="214"/>
      <c r="I34" s="314">
        <f t="shared" si="0"/>
        <v>0</v>
      </c>
      <c r="J34" s="313">
        <f t="shared" si="1"/>
        <v>0</v>
      </c>
      <c r="K34" s="347"/>
      <c r="L34" s="347"/>
      <c r="M34" s="347"/>
      <c r="N34" s="347"/>
      <c r="O34" s="347"/>
      <c r="P34" s="347"/>
    </row>
    <row r="35" spans="1:16" x14ac:dyDescent="0.3">
      <c r="A35" s="215">
        <v>34</v>
      </c>
      <c r="B35" s="189"/>
      <c r="C35" s="189"/>
      <c r="D35" s="189"/>
      <c r="E35" s="288"/>
      <c r="F35" s="310"/>
      <c r="G35" s="169"/>
      <c r="H35" s="214"/>
      <c r="I35" s="314">
        <f t="shared" si="0"/>
        <v>0</v>
      </c>
      <c r="J35" s="313">
        <f t="shared" si="1"/>
        <v>0</v>
      </c>
      <c r="K35" s="347"/>
      <c r="L35" s="347"/>
      <c r="M35" s="347"/>
      <c r="N35" s="347"/>
      <c r="O35" s="347"/>
      <c r="P35" s="347"/>
    </row>
    <row r="36" spans="1:16" x14ac:dyDescent="0.3">
      <c r="A36" s="215">
        <v>35</v>
      </c>
      <c r="B36" s="189"/>
      <c r="C36" s="189"/>
      <c r="D36" s="189"/>
      <c r="E36" s="288"/>
      <c r="F36" s="310"/>
      <c r="G36" s="169"/>
      <c r="H36" s="214"/>
      <c r="I36" s="314">
        <f t="shared" si="0"/>
        <v>0</v>
      </c>
      <c r="J36" s="313">
        <f t="shared" si="1"/>
        <v>0</v>
      </c>
      <c r="K36" s="347"/>
      <c r="L36" s="347"/>
      <c r="M36" s="347"/>
      <c r="N36" s="347"/>
      <c r="O36" s="347"/>
      <c r="P36" s="347"/>
    </row>
    <row r="37" spans="1:16" x14ac:dyDescent="0.3">
      <c r="A37" s="215">
        <v>36</v>
      </c>
      <c r="B37" s="189"/>
      <c r="C37" s="189"/>
      <c r="D37" s="189"/>
      <c r="E37" s="288"/>
      <c r="F37" s="310"/>
      <c r="G37" s="169"/>
      <c r="H37" s="214"/>
      <c r="I37" s="314">
        <f t="shared" si="0"/>
        <v>0</v>
      </c>
      <c r="J37" s="313">
        <f t="shared" si="1"/>
        <v>0</v>
      </c>
      <c r="K37" s="347"/>
      <c r="L37" s="347"/>
      <c r="M37" s="347"/>
      <c r="N37" s="347"/>
      <c r="O37" s="347"/>
      <c r="P37" s="347"/>
    </row>
    <row r="38" spans="1:16" x14ac:dyDescent="0.3">
      <c r="A38" s="215">
        <v>37</v>
      </c>
      <c r="B38" s="189"/>
      <c r="C38" s="189"/>
      <c r="D38" s="189"/>
      <c r="E38" s="288"/>
      <c r="F38" s="310"/>
      <c r="G38" s="169"/>
      <c r="H38" s="214"/>
      <c r="I38" s="314">
        <f t="shared" si="0"/>
        <v>0</v>
      </c>
      <c r="J38" s="313">
        <f t="shared" si="1"/>
        <v>0</v>
      </c>
      <c r="K38" s="347"/>
      <c r="L38" s="347"/>
      <c r="M38" s="347"/>
      <c r="N38" s="347"/>
      <c r="O38" s="347"/>
      <c r="P38" s="347"/>
    </row>
    <row r="39" spans="1:16" x14ac:dyDescent="0.3">
      <c r="A39" s="215">
        <v>38</v>
      </c>
      <c r="B39" s="189"/>
      <c r="C39" s="189"/>
      <c r="D39" s="189"/>
      <c r="E39" s="288"/>
      <c r="F39" s="310"/>
      <c r="G39" s="169"/>
      <c r="H39" s="214"/>
      <c r="I39" s="314">
        <f t="shared" si="0"/>
        <v>0</v>
      </c>
      <c r="J39" s="313">
        <f t="shared" si="1"/>
        <v>0</v>
      </c>
      <c r="K39" s="347"/>
      <c r="L39" s="347"/>
      <c r="M39" s="347"/>
      <c r="N39" s="347"/>
      <c r="O39" s="347"/>
      <c r="P39" s="347"/>
    </row>
    <row r="40" spans="1:16" x14ac:dyDescent="0.3">
      <c r="A40" s="215">
        <v>39</v>
      </c>
      <c r="B40" s="189"/>
      <c r="C40" s="189"/>
      <c r="D40" s="189"/>
      <c r="E40" s="288"/>
      <c r="F40" s="310"/>
      <c r="G40" s="169"/>
      <c r="H40" s="214"/>
      <c r="I40" s="314">
        <f t="shared" si="0"/>
        <v>0</v>
      </c>
      <c r="J40" s="313">
        <f t="shared" si="1"/>
        <v>0</v>
      </c>
      <c r="K40" s="347"/>
      <c r="L40" s="347"/>
      <c r="M40" s="347"/>
      <c r="N40" s="347"/>
      <c r="O40" s="347"/>
      <c r="P40" s="347"/>
    </row>
    <row r="41" spans="1:16" x14ac:dyDescent="0.3">
      <c r="A41" s="215">
        <v>40</v>
      </c>
      <c r="B41" s="189"/>
      <c r="C41" s="189"/>
      <c r="D41" s="189"/>
      <c r="E41" s="288"/>
      <c r="F41" s="310"/>
      <c r="G41" s="169"/>
      <c r="H41" s="214"/>
      <c r="I41" s="314">
        <f t="shared" si="0"/>
        <v>0</v>
      </c>
      <c r="J41" s="313">
        <f t="shared" si="1"/>
        <v>0</v>
      </c>
      <c r="K41" s="347"/>
      <c r="L41" s="347"/>
      <c r="M41" s="347"/>
      <c r="N41" s="347"/>
      <c r="O41" s="347"/>
      <c r="P41" s="347"/>
    </row>
    <row r="42" spans="1:16" x14ac:dyDescent="0.3">
      <c r="A42" s="215">
        <v>41</v>
      </c>
      <c r="B42" s="189"/>
      <c r="C42" s="189"/>
      <c r="D42" s="189"/>
      <c r="E42" s="288"/>
      <c r="F42" s="310"/>
      <c r="G42" s="169"/>
      <c r="H42" s="214"/>
      <c r="I42" s="314">
        <f t="shared" si="0"/>
        <v>0</v>
      </c>
      <c r="J42" s="313">
        <f t="shared" si="1"/>
        <v>0</v>
      </c>
      <c r="K42" s="347"/>
      <c r="L42" s="347"/>
      <c r="M42" s="347"/>
      <c r="N42" s="347"/>
      <c r="O42" s="347"/>
      <c r="P42" s="347"/>
    </row>
    <row r="43" spans="1:16" x14ac:dyDescent="0.3">
      <c r="A43" s="215">
        <v>42</v>
      </c>
      <c r="B43" s="189"/>
      <c r="C43" s="189"/>
      <c r="D43" s="189"/>
      <c r="E43" s="288"/>
      <c r="F43" s="310"/>
      <c r="G43" s="169"/>
      <c r="H43" s="214"/>
      <c r="I43" s="314">
        <f t="shared" si="0"/>
        <v>0</v>
      </c>
      <c r="J43" s="313">
        <f t="shared" si="1"/>
        <v>0</v>
      </c>
      <c r="K43" s="347"/>
      <c r="L43" s="347"/>
      <c r="M43" s="347"/>
      <c r="N43" s="347"/>
      <c r="O43" s="347"/>
      <c r="P43" s="347"/>
    </row>
    <row r="44" spans="1:16" x14ac:dyDescent="0.3">
      <c r="A44" s="215">
        <v>43</v>
      </c>
      <c r="B44" s="189"/>
      <c r="C44" s="189"/>
      <c r="D44" s="189"/>
      <c r="E44" s="288"/>
      <c r="F44" s="310"/>
      <c r="G44" s="169"/>
      <c r="H44" s="214"/>
      <c r="I44" s="314">
        <f t="shared" si="0"/>
        <v>0</v>
      </c>
      <c r="J44" s="313">
        <f t="shared" si="1"/>
        <v>0</v>
      </c>
      <c r="K44" s="347"/>
      <c r="L44" s="347"/>
      <c r="M44" s="347"/>
      <c r="N44" s="347"/>
      <c r="O44" s="347"/>
      <c r="P44" s="347"/>
    </row>
    <row r="45" spans="1:16" x14ac:dyDescent="0.3">
      <c r="A45" s="215">
        <v>44</v>
      </c>
      <c r="B45" s="189"/>
      <c r="C45" s="189"/>
      <c r="D45" s="189"/>
      <c r="E45" s="288"/>
      <c r="F45" s="310"/>
      <c r="G45" s="169"/>
      <c r="H45" s="214"/>
      <c r="I45" s="314">
        <f t="shared" si="0"/>
        <v>0</v>
      </c>
      <c r="J45" s="313">
        <f t="shared" si="1"/>
        <v>0</v>
      </c>
      <c r="K45" s="347"/>
      <c r="L45" s="347"/>
      <c r="M45" s="347"/>
      <c r="N45" s="347"/>
      <c r="O45" s="347"/>
      <c r="P45" s="347"/>
    </row>
    <row r="46" spans="1:16" x14ac:dyDescent="0.3">
      <c r="A46" s="215">
        <v>45</v>
      </c>
      <c r="B46" s="189"/>
      <c r="C46" s="189"/>
      <c r="D46" s="189"/>
      <c r="E46" s="288"/>
      <c r="F46" s="310"/>
      <c r="G46" s="169"/>
      <c r="H46" s="214"/>
      <c r="I46" s="314">
        <f t="shared" si="0"/>
        <v>0</v>
      </c>
      <c r="J46" s="313">
        <f t="shared" si="1"/>
        <v>0</v>
      </c>
      <c r="K46" s="347"/>
      <c r="L46" s="347"/>
      <c r="M46" s="347"/>
      <c r="N46" s="347"/>
      <c r="O46" s="347"/>
      <c r="P46" s="347"/>
    </row>
    <row r="47" spans="1:16" x14ac:dyDescent="0.3">
      <c r="A47" s="215">
        <v>46</v>
      </c>
      <c r="B47" s="189"/>
      <c r="C47" s="189"/>
      <c r="D47" s="189"/>
      <c r="E47" s="288"/>
      <c r="F47" s="310"/>
      <c r="G47" s="169"/>
      <c r="H47" s="214"/>
      <c r="I47" s="314">
        <f t="shared" si="0"/>
        <v>0</v>
      </c>
      <c r="J47" s="313">
        <f t="shared" si="1"/>
        <v>0</v>
      </c>
      <c r="K47" s="347"/>
      <c r="L47" s="347"/>
      <c r="M47" s="347"/>
      <c r="N47" s="347"/>
      <c r="O47" s="347"/>
      <c r="P47" s="347"/>
    </row>
    <row r="48" spans="1:16" x14ac:dyDescent="0.3">
      <c r="A48" s="215">
        <v>47</v>
      </c>
      <c r="B48" s="189"/>
      <c r="C48" s="189"/>
      <c r="D48" s="189"/>
      <c r="E48" s="288"/>
      <c r="F48" s="310"/>
      <c r="G48" s="169"/>
      <c r="H48" s="214"/>
      <c r="I48" s="314">
        <f t="shared" si="0"/>
        <v>0</v>
      </c>
      <c r="J48" s="313">
        <f t="shared" si="1"/>
        <v>0</v>
      </c>
      <c r="K48" s="347"/>
      <c r="L48" s="347"/>
      <c r="M48" s="347"/>
      <c r="N48" s="347"/>
      <c r="O48" s="347"/>
      <c r="P48" s="347"/>
    </row>
    <row r="49" spans="1:16" x14ac:dyDescent="0.3">
      <c r="A49" s="215">
        <v>48</v>
      </c>
      <c r="B49" s="189"/>
      <c r="C49" s="189"/>
      <c r="D49" s="189"/>
      <c r="E49" s="288"/>
      <c r="F49" s="310"/>
      <c r="G49" s="169"/>
      <c r="H49" s="214"/>
      <c r="I49" s="314">
        <f t="shared" si="0"/>
        <v>0</v>
      </c>
      <c r="J49" s="313">
        <f t="shared" si="1"/>
        <v>0</v>
      </c>
      <c r="K49" s="347"/>
      <c r="L49" s="347"/>
      <c r="M49" s="347"/>
      <c r="N49" s="347"/>
      <c r="O49" s="347"/>
      <c r="P49" s="347"/>
    </row>
    <row r="50" spans="1:16" x14ac:dyDescent="0.3">
      <c r="A50" s="215">
        <v>49</v>
      </c>
      <c r="B50" s="189"/>
      <c r="C50" s="189"/>
      <c r="D50" s="189"/>
      <c r="E50" s="288"/>
      <c r="F50" s="310"/>
      <c r="G50" s="169"/>
      <c r="H50" s="214"/>
      <c r="I50" s="314">
        <f t="shared" si="0"/>
        <v>0</v>
      </c>
      <c r="J50" s="313">
        <f t="shared" si="1"/>
        <v>0</v>
      </c>
      <c r="K50" s="347"/>
      <c r="L50" s="347"/>
      <c r="M50" s="347"/>
      <c r="N50" s="347"/>
      <c r="O50" s="347"/>
      <c r="P50" s="347"/>
    </row>
    <row r="51" spans="1:16" x14ac:dyDescent="0.3">
      <c r="A51" s="215">
        <v>50</v>
      </c>
      <c r="B51" s="189"/>
      <c r="C51" s="189"/>
      <c r="D51" s="189"/>
      <c r="E51" s="288"/>
      <c r="F51" s="310"/>
      <c r="G51" s="169"/>
      <c r="H51" s="214"/>
      <c r="I51" s="314">
        <f t="shared" si="0"/>
        <v>0</v>
      </c>
      <c r="J51" s="313">
        <f t="shared" si="1"/>
        <v>0</v>
      </c>
      <c r="K51" s="347"/>
      <c r="L51" s="347"/>
      <c r="M51" s="347"/>
      <c r="N51" s="347"/>
      <c r="O51" s="347"/>
      <c r="P51" s="347"/>
    </row>
    <row r="52" spans="1:16" x14ac:dyDescent="0.3">
      <c r="A52" s="215">
        <v>51</v>
      </c>
      <c r="B52" s="189"/>
      <c r="C52" s="189"/>
      <c r="D52" s="189"/>
      <c r="E52" s="288"/>
      <c r="F52" s="310"/>
      <c r="G52" s="169"/>
      <c r="H52" s="214"/>
      <c r="I52" s="314">
        <f t="shared" si="0"/>
        <v>0</v>
      </c>
      <c r="J52" s="313">
        <f t="shared" si="1"/>
        <v>0</v>
      </c>
      <c r="K52" s="347"/>
      <c r="L52" s="347"/>
      <c r="M52" s="347"/>
      <c r="N52" s="347"/>
      <c r="O52" s="347"/>
      <c r="P52" s="347"/>
    </row>
    <row r="53" spans="1:16" x14ac:dyDescent="0.3">
      <c r="A53" s="215">
        <v>52</v>
      </c>
      <c r="B53" s="189"/>
      <c r="C53" s="189"/>
      <c r="D53" s="189"/>
      <c r="E53" s="288"/>
      <c r="F53" s="310"/>
      <c r="G53" s="169"/>
      <c r="H53" s="214"/>
      <c r="I53" s="314">
        <f t="shared" si="0"/>
        <v>0</v>
      </c>
      <c r="J53" s="313">
        <f t="shared" si="1"/>
        <v>0</v>
      </c>
      <c r="K53" s="347"/>
      <c r="L53" s="347"/>
      <c r="M53" s="347"/>
      <c r="N53" s="347"/>
      <c r="O53" s="347"/>
      <c r="P53" s="347"/>
    </row>
    <row r="54" spans="1:16" x14ac:dyDescent="0.3">
      <c r="A54" s="215">
        <v>53</v>
      </c>
      <c r="B54" s="189"/>
      <c r="C54" s="189"/>
      <c r="D54" s="189"/>
      <c r="E54" s="288"/>
      <c r="F54" s="310"/>
      <c r="G54" s="169"/>
      <c r="H54" s="214"/>
      <c r="I54" s="314">
        <f t="shared" si="0"/>
        <v>0</v>
      </c>
      <c r="J54" s="313">
        <f t="shared" si="1"/>
        <v>0</v>
      </c>
      <c r="K54" s="347"/>
      <c r="L54" s="347"/>
      <c r="M54" s="347"/>
      <c r="N54" s="347"/>
      <c r="O54" s="347"/>
      <c r="P54" s="347"/>
    </row>
    <row r="55" spans="1:16" x14ac:dyDescent="0.3">
      <c r="A55" s="215">
        <v>54</v>
      </c>
      <c r="B55" s="189"/>
      <c r="C55" s="189"/>
      <c r="D55" s="189"/>
      <c r="E55" s="288"/>
      <c r="F55" s="310"/>
      <c r="G55" s="169"/>
      <c r="H55" s="214"/>
      <c r="I55" s="314">
        <f t="shared" si="0"/>
        <v>0</v>
      </c>
      <c r="J55" s="313">
        <f t="shared" si="1"/>
        <v>0</v>
      </c>
      <c r="K55" s="347"/>
      <c r="L55" s="347"/>
      <c r="M55" s="347"/>
      <c r="N55" s="347"/>
      <c r="O55" s="347"/>
      <c r="P55" s="347"/>
    </row>
    <row r="56" spans="1:16" x14ac:dyDescent="0.3">
      <c r="A56" s="215">
        <v>55</v>
      </c>
      <c r="B56" s="189"/>
      <c r="C56" s="189"/>
      <c r="D56" s="189"/>
      <c r="E56" s="288"/>
      <c r="F56" s="310"/>
      <c r="G56" s="169"/>
      <c r="H56" s="214"/>
      <c r="I56" s="314">
        <f t="shared" si="0"/>
        <v>0</v>
      </c>
      <c r="J56" s="313">
        <f t="shared" si="1"/>
        <v>0</v>
      </c>
      <c r="K56" s="347"/>
      <c r="L56" s="347"/>
      <c r="M56" s="347"/>
      <c r="N56" s="347"/>
      <c r="O56" s="347"/>
      <c r="P56" s="347"/>
    </row>
    <row r="57" spans="1:16" x14ac:dyDescent="0.3">
      <c r="A57" s="215">
        <v>56</v>
      </c>
      <c r="B57" s="189"/>
      <c r="C57" s="189"/>
      <c r="D57" s="189"/>
      <c r="E57" s="288"/>
      <c r="F57" s="310"/>
      <c r="G57" s="169"/>
      <c r="H57" s="214"/>
      <c r="I57" s="314">
        <f t="shared" si="0"/>
        <v>0</v>
      </c>
      <c r="J57" s="313">
        <f t="shared" si="1"/>
        <v>0</v>
      </c>
      <c r="K57" s="347"/>
      <c r="L57" s="347"/>
      <c r="M57" s="347"/>
      <c r="N57" s="347"/>
      <c r="O57" s="347"/>
      <c r="P57" s="347"/>
    </row>
    <row r="58" spans="1:16" x14ac:dyDescent="0.3">
      <c r="A58" s="215">
        <v>57</v>
      </c>
      <c r="B58" s="189"/>
      <c r="C58" s="189"/>
      <c r="D58" s="189"/>
      <c r="E58" s="288"/>
      <c r="F58" s="310"/>
      <c r="G58" s="169"/>
      <c r="H58" s="214"/>
      <c r="I58" s="314">
        <f t="shared" si="0"/>
        <v>0</v>
      </c>
      <c r="J58" s="313">
        <f t="shared" si="1"/>
        <v>0</v>
      </c>
      <c r="K58" s="347"/>
      <c r="L58" s="347"/>
      <c r="M58" s="347"/>
      <c r="N58" s="347"/>
      <c r="O58" s="347"/>
      <c r="P58" s="347"/>
    </row>
    <row r="59" spans="1:16" x14ac:dyDescent="0.3">
      <c r="A59" s="215">
        <v>58</v>
      </c>
      <c r="B59" s="189"/>
      <c r="C59" s="189"/>
      <c r="D59" s="189"/>
      <c r="E59" s="288"/>
      <c r="F59" s="310"/>
      <c r="G59" s="169"/>
      <c r="H59" s="214"/>
      <c r="I59" s="314">
        <f t="shared" si="0"/>
        <v>0</v>
      </c>
      <c r="J59" s="313">
        <f t="shared" si="1"/>
        <v>0</v>
      </c>
      <c r="K59" s="347"/>
      <c r="L59" s="347"/>
      <c r="M59" s="347"/>
      <c r="N59" s="347"/>
      <c r="O59" s="347"/>
      <c r="P59" s="347"/>
    </row>
    <row r="60" spans="1:16" x14ac:dyDescent="0.3">
      <c r="A60" s="215">
        <v>59</v>
      </c>
      <c r="B60" s="189"/>
      <c r="C60" s="189"/>
      <c r="D60" s="189"/>
      <c r="E60" s="288"/>
      <c r="F60" s="310"/>
      <c r="G60" s="169"/>
      <c r="H60" s="214"/>
      <c r="I60" s="314">
        <f t="shared" si="0"/>
        <v>0</v>
      </c>
      <c r="J60" s="313">
        <f t="shared" si="1"/>
        <v>0</v>
      </c>
      <c r="K60" s="347"/>
      <c r="L60" s="347"/>
      <c r="M60" s="347"/>
      <c r="N60" s="347"/>
      <c r="O60" s="347"/>
      <c r="P60" s="347"/>
    </row>
    <row r="61" spans="1:16" x14ac:dyDescent="0.3">
      <c r="A61" s="215">
        <v>60</v>
      </c>
      <c r="B61" s="189"/>
      <c r="C61" s="189"/>
      <c r="D61" s="189"/>
      <c r="E61" s="288"/>
      <c r="F61" s="310"/>
      <c r="G61" s="169"/>
      <c r="H61" s="214"/>
      <c r="I61" s="314">
        <f t="shared" si="0"/>
        <v>0</v>
      </c>
      <c r="J61" s="313">
        <f t="shared" si="1"/>
        <v>0</v>
      </c>
      <c r="K61" s="347"/>
      <c r="L61" s="347"/>
      <c r="M61" s="347"/>
      <c r="N61" s="347"/>
      <c r="O61" s="347"/>
      <c r="P61" s="347"/>
    </row>
    <row r="62" spans="1:16" x14ac:dyDescent="0.3">
      <c r="A62" s="215">
        <v>61</v>
      </c>
      <c r="B62" s="189"/>
      <c r="C62" s="189"/>
      <c r="D62" s="189"/>
      <c r="E62" s="288"/>
      <c r="F62" s="310"/>
      <c r="G62" s="169"/>
      <c r="H62" s="214"/>
      <c r="I62" s="314">
        <f t="shared" si="0"/>
        <v>0</v>
      </c>
      <c r="J62" s="313">
        <f t="shared" si="1"/>
        <v>0</v>
      </c>
      <c r="K62" s="347"/>
      <c r="L62" s="347"/>
      <c r="M62" s="347"/>
      <c r="N62" s="347"/>
      <c r="O62" s="347"/>
      <c r="P62" s="347"/>
    </row>
    <row r="63" spans="1:16" x14ac:dyDescent="0.3">
      <c r="A63" s="215">
        <v>62</v>
      </c>
      <c r="B63" s="189"/>
      <c r="C63" s="189"/>
      <c r="D63" s="189"/>
      <c r="E63" s="288"/>
      <c r="F63" s="310"/>
      <c r="G63" s="169"/>
      <c r="H63" s="214"/>
      <c r="I63" s="314">
        <f t="shared" si="0"/>
        <v>0</v>
      </c>
      <c r="J63" s="313">
        <f t="shared" si="1"/>
        <v>0</v>
      </c>
      <c r="K63" s="347"/>
      <c r="L63" s="347"/>
      <c r="M63" s="347"/>
      <c r="N63" s="347"/>
      <c r="O63" s="347"/>
      <c r="P63" s="347"/>
    </row>
    <row r="64" spans="1:16" x14ac:dyDescent="0.3">
      <c r="A64" s="215">
        <v>63</v>
      </c>
      <c r="B64" s="189"/>
      <c r="C64" s="189"/>
      <c r="D64" s="189"/>
      <c r="E64" s="288"/>
      <c r="F64" s="310"/>
      <c r="G64" s="169"/>
      <c r="H64" s="214"/>
      <c r="I64" s="314">
        <f t="shared" si="0"/>
        <v>0</v>
      </c>
      <c r="J64" s="313">
        <f t="shared" si="1"/>
        <v>0</v>
      </c>
      <c r="K64" s="347"/>
      <c r="L64" s="347"/>
      <c r="M64" s="347"/>
      <c r="N64" s="347"/>
      <c r="O64" s="347"/>
      <c r="P64" s="347"/>
    </row>
    <row r="65" spans="1:16" x14ac:dyDescent="0.3">
      <c r="A65" s="215">
        <v>64</v>
      </c>
      <c r="B65" s="189"/>
      <c r="C65" s="189"/>
      <c r="D65" s="189"/>
      <c r="E65" s="288"/>
      <c r="F65" s="310"/>
      <c r="G65" s="169"/>
      <c r="H65" s="214"/>
      <c r="I65" s="314">
        <f t="shared" si="0"/>
        <v>0</v>
      </c>
      <c r="J65" s="313">
        <f t="shared" si="1"/>
        <v>0</v>
      </c>
      <c r="K65" s="347"/>
      <c r="L65" s="347"/>
      <c r="M65" s="347"/>
      <c r="N65" s="347"/>
      <c r="O65" s="347"/>
      <c r="P65" s="347"/>
    </row>
    <row r="66" spans="1:16" x14ac:dyDescent="0.3">
      <c r="A66" s="215">
        <v>65</v>
      </c>
      <c r="B66" s="189"/>
      <c r="C66" s="189"/>
      <c r="D66" s="189"/>
      <c r="E66" s="288"/>
      <c r="F66" s="310"/>
      <c r="G66" s="169"/>
      <c r="H66" s="214"/>
      <c r="I66" s="314">
        <f t="shared" si="0"/>
        <v>0</v>
      </c>
      <c r="J66" s="313">
        <f t="shared" si="1"/>
        <v>0</v>
      </c>
      <c r="K66" s="347"/>
      <c r="L66" s="347"/>
      <c r="M66" s="347"/>
      <c r="N66" s="347"/>
      <c r="O66" s="347"/>
      <c r="P66" s="347"/>
    </row>
    <row r="67" spans="1:16" x14ac:dyDescent="0.3">
      <c r="A67" s="215">
        <v>66</v>
      </c>
      <c r="B67" s="189"/>
      <c r="C67" s="189"/>
      <c r="D67" s="189"/>
      <c r="E67" s="288"/>
      <c r="F67" s="310"/>
      <c r="G67" s="169"/>
      <c r="H67" s="214"/>
      <c r="I67" s="314">
        <f t="shared" ref="I67:I130" si="2">SUM(K67:P67)</f>
        <v>0</v>
      </c>
      <c r="J67" s="313">
        <f t="shared" ref="J67:J130" si="3">E67*I67</f>
        <v>0</v>
      </c>
      <c r="K67" s="347"/>
      <c r="L67" s="347"/>
      <c r="M67" s="347"/>
      <c r="N67" s="347"/>
      <c r="O67" s="347"/>
      <c r="P67" s="347"/>
    </row>
    <row r="68" spans="1:16" x14ac:dyDescent="0.3">
      <c r="A68" s="215">
        <v>67</v>
      </c>
      <c r="B68" s="189"/>
      <c r="C68" s="189"/>
      <c r="D68" s="189"/>
      <c r="E68" s="288"/>
      <c r="F68" s="310"/>
      <c r="G68" s="169"/>
      <c r="H68" s="214"/>
      <c r="I68" s="314">
        <f t="shared" si="2"/>
        <v>0</v>
      </c>
      <c r="J68" s="313">
        <f t="shared" si="3"/>
        <v>0</v>
      </c>
      <c r="K68" s="347"/>
      <c r="L68" s="347"/>
      <c r="M68" s="347"/>
      <c r="N68" s="347"/>
      <c r="O68" s="347"/>
      <c r="P68" s="347"/>
    </row>
    <row r="69" spans="1:16" x14ac:dyDescent="0.3">
      <c r="A69" s="215">
        <v>68</v>
      </c>
      <c r="B69" s="189"/>
      <c r="C69" s="189"/>
      <c r="D69" s="189"/>
      <c r="E69" s="288"/>
      <c r="F69" s="310"/>
      <c r="G69" s="169"/>
      <c r="H69" s="214"/>
      <c r="I69" s="314">
        <f t="shared" si="2"/>
        <v>0</v>
      </c>
      <c r="J69" s="313">
        <f t="shared" si="3"/>
        <v>0</v>
      </c>
      <c r="K69" s="347"/>
      <c r="L69" s="347"/>
      <c r="M69" s="347"/>
      <c r="N69" s="347"/>
      <c r="O69" s="347"/>
      <c r="P69" s="347"/>
    </row>
    <row r="70" spans="1:16" x14ac:dyDescent="0.3">
      <c r="A70" s="215">
        <v>69</v>
      </c>
      <c r="B70" s="189"/>
      <c r="C70" s="189"/>
      <c r="D70" s="189"/>
      <c r="E70" s="288"/>
      <c r="F70" s="310"/>
      <c r="G70" s="169"/>
      <c r="H70" s="214"/>
      <c r="I70" s="314">
        <f t="shared" si="2"/>
        <v>0</v>
      </c>
      <c r="J70" s="313">
        <f t="shared" si="3"/>
        <v>0</v>
      </c>
      <c r="K70" s="347"/>
      <c r="L70" s="347"/>
      <c r="M70" s="347"/>
      <c r="N70" s="347"/>
      <c r="O70" s="347"/>
      <c r="P70" s="347"/>
    </row>
    <row r="71" spans="1:16" x14ac:dyDescent="0.3">
      <c r="A71" s="215">
        <v>70</v>
      </c>
      <c r="B71" s="189"/>
      <c r="C71" s="189"/>
      <c r="D71" s="189"/>
      <c r="E71" s="288"/>
      <c r="F71" s="310"/>
      <c r="G71" s="169"/>
      <c r="H71" s="214"/>
      <c r="I71" s="314">
        <f t="shared" si="2"/>
        <v>0</v>
      </c>
      <c r="J71" s="313">
        <f t="shared" si="3"/>
        <v>0</v>
      </c>
      <c r="K71" s="347"/>
      <c r="L71" s="347"/>
      <c r="M71" s="347"/>
      <c r="N71" s="347"/>
      <c r="O71" s="347"/>
      <c r="P71" s="347"/>
    </row>
    <row r="72" spans="1:16" x14ac:dyDescent="0.3">
      <c r="A72" s="215">
        <v>71</v>
      </c>
      <c r="B72" s="189"/>
      <c r="C72" s="189"/>
      <c r="D72" s="189"/>
      <c r="E72" s="288"/>
      <c r="F72" s="310"/>
      <c r="G72" s="169"/>
      <c r="H72" s="214"/>
      <c r="I72" s="314">
        <f t="shared" si="2"/>
        <v>0</v>
      </c>
      <c r="J72" s="313">
        <f t="shared" si="3"/>
        <v>0</v>
      </c>
      <c r="K72" s="347"/>
      <c r="L72" s="347"/>
      <c r="M72" s="347"/>
      <c r="N72" s="347"/>
      <c r="O72" s="347"/>
      <c r="P72" s="347"/>
    </row>
    <row r="73" spans="1:16" x14ac:dyDescent="0.3">
      <c r="A73" s="215">
        <v>72</v>
      </c>
      <c r="B73" s="189"/>
      <c r="C73" s="189"/>
      <c r="D73" s="189"/>
      <c r="E73" s="288"/>
      <c r="F73" s="310"/>
      <c r="G73" s="169"/>
      <c r="H73" s="214"/>
      <c r="I73" s="314">
        <f t="shared" si="2"/>
        <v>0</v>
      </c>
      <c r="J73" s="313">
        <f t="shared" si="3"/>
        <v>0</v>
      </c>
      <c r="K73" s="347"/>
      <c r="L73" s="347"/>
      <c r="M73" s="347"/>
      <c r="N73" s="347"/>
      <c r="O73" s="347"/>
      <c r="P73" s="347"/>
    </row>
    <row r="74" spans="1:16" x14ac:dyDescent="0.3">
      <c r="A74" s="215">
        <v>73</v>
      </c>
      <c r="B74" s="189"/>
      <c r="C74" s="189"/>
      <c r="D74" s="189"/>
      <c r="E74" s="288"/>
      <c r="F74" s="310"/>
      <c r="G74" s="169"/>
      <c r="H74" s="214"/>
      <c r="I74" s="314">
        <f t="shared" si="2"/>
        <v>0</v>
      </c>
      <c r="J74" s="313">
        <f t="shared" si="3"/>
        <v>0</v>
      </c>
      <c r="K74" s="347"/>
      <c r="L74" s="347"/>
      <c r="M74" s="347"/>
      <c r="N74" s="347"/>
      <c r="O74" s="347"/>
      <c r="P74" s="347"/>
    </row>
    <row r="75" spans="1:16" x14ac:dyDescent="0.3">
      <c r="A75" s="215">
        <v>74</v>
      </c>
      <c r="B75" s="189"/>
      <c r="C75" s="189"/>
      <c r="D75" s="189"/>
      <c r="E75" s="288"/>
      <c r="F75" s="310"/>
      <c r="G75" s="169"/>
      <c r="H75" s="214"/>
      <c r="I75" s="314">
        <f t="shared" si="2"/>
        <v>0</v>
      </c>
      <c r="J75" s="313">
        <f t="shared" si="3"/>
        <v>0</v>
      </c>
      <c r="K75" s="347"/>
      <c r="L75" s="347"/>
      <c r="M75" s="347"/>
      <c r="N75" s="347"/>
      <c r="O75" s="347"/>
      <c r="P75" s="347"/>
    </row>
    <row r="76" spans="1:16" x14ac:dyDescent="0.3">
      <c r="A76" s="215">
        <v>75</v>
      </c>
      <c r="B76" s="189"/>
      <c r="C76" s="189"/>
      <c r="D76" s="189"/>
      <c r="E76" s="288"/>
      <c r="F76" s="310"/>
      <c r="G76" s="169"/>
      <c r="H76" s="214"/>
      <c r="I76" s="314">
        <f t="shared" si="2"/>
        <v>0</v>
      </c>
      <c r="J76" s="313">
        <f t="shared" si="3"/>
        <v>0</v>
      </c>
      <c r="K76" s="347"/>
      <c r="L76" s="347"/>
      <c r="M76" s="347"/>
      <c r="N76" s="347"/>
      <c r="O76" s="347"/>
      <c r="P76" s="347"/>
    </row>
    <row r="77" spans="1:16" x14ac:dyDescent="0.3">
      <c r="A77" s="215">
        <v>76</v>
      </c>
      <c r="B77" s="189"/>
      <c r="C77" s="189"/>
      <c r="D77" s="189"/>
      <c r="E77" s="288"/>
      <c r="F77" s="310"/>
      <c r="G77" s="169"/>
      <c r="H77" s="214"/>
      <c r="I77" s="314">
        <f t="shared" si="2"/>
        <v>0</v>
      </c>
      <c r="J77" s="313">
        <f t="shared" si="3"/>
        <v>0</v>
      </c>
      <c r="K77" s="347"/>
      <c r="L77" s="347"/>
      <c r="M77" s="347"/>
      <c r="N77" s="347"/>
      <c r="O77" s="347"/>
      <c r="P77" s="347"/>
    </row>
    <row r="78" spans="1:16" x14ac:dyDescent="0.3">
      <c r="A78" s="215">
        <v>77</v>
      </c>
      <c r="B78" s="189"/>
      <c r="C78" s="189"/>
      <c r="D78" s="189"/>
      <c r="E78" s="288"/>
      <c r="F78" s="310"/>
      <c r="G78" s="169"/>
      <c r="H78" s="214"/>
      <c r="I78" s="314">
        <f t="shared" si="2"/>
        <v>0</v>
      </c>
      <c r="J78" s="313">
        <f t="shared" si="3"/>
        <v>0</v>
      </c>
      <c r="K78" s="347"/>
      <c r="L78" s="347"/>
      <c r="M78" s="347"/>
      <c r="N78" s="347"/>
      <c r="O78" s="347"/>
      <c r="P78" s="347"/>
    </row>
    <row r="79" spans="1:16" x14ac:dyDescent="0.3">
      <c r="A79" s="215">
        <v>78</v>
      </c>
      <c r="B79" s="189"/>
      <c r="C79" s="189"/>
      <c r="D79" s="189"/>
      <c r="E79" s="288"/>
      <c r="F79" s="310"/>
      <c r="G79" s="169"/>
      <c r="H79" s="214"/>
      <c r="I79" s="314">
        <f t="shared" si="2"/>
        <v>0</v>
      </c>
      <c r="J79" s="313">
        <f t="shared" si="3"/>
        <v>0</v>
      </c>
      <c r="K79" s="347"/>
      <c r="L79" s="347"/>
      <c r="M79" s="347"/>
      <c r="N79" s="347"/>
      <c r="O79" s="347"/>
      <c r="P79" s="347"/>
    </row>
    <row r="80" spans="1:16" x14ac:dyDescent="0.3">
      <c r="A80" s="215">
        <v>79</v>
      </c>
      <c r="B80" s="189"/>
      <c r="C80" s="189"/>
      <c r="D80" s="189"/>
      <c r="E80" s="288"/>
      <c r="F80" s="310"/>
      <c r="G80" s="169"/>
      <c r="H80" s="214"/>
      <c r="I80" s="314">
        <f t="shared" si="2"/>
        <v>0</v>
      </c>
      <c r="J80" s="313">
        <f t="shared" si="3"/>
        <v>0</v>
      </c>
      <c r="K80" s="347"/>
      <c r="L80" s="347"/>
      <c r="M80" s="347"/>
      <c r="N80" s="347"/>
      <c r="O80" s="347"/>
      <c r="P80" s="347"/>
    </row>
    <row r="81" spans="1:16" x14ac:dyDescent="0.3">
      <c r="A81" s="215">
        <v>80</v>
      </c>
      <c r="B81" s="189"/>
      <c r="C81" s="189"/>
      <c r="D81" s="189"/>
      <c r="E81" s="288"/>
      <c r="F81" s="310"/>
      <c r="G81" s="169"/>
      <c r="H81" s="214"/>
      <c r="I81" s="314">
        <f t="shared" si="2"/>
        <v>0</v>
      </c>
      <c r="J81" s="313">
        <f t="shared" si="3"/>
        <v>0</v>
      </c>
      <c r="K81" s="347"/>
      <c r="L81" s="347"/>
      <c r="M81" s="347"/>
      <c r="N81" s="347"/>
      <c r="O81" s="347"/>
      <c r="P81" s="347"/>
    </row>
    <row r="82" spans="1:16" x14ac:dyDescent="0.3">
      <c r="A82" s="215">
        <v>81</v>
      </c>
      <c r="B82" s="189"/>
      <c r="C82" s="189"/>
      <c r="D82" s="189"/>
      <c r="E82" s="288"/>
      <c r="F82" s="310"/>
      <c r="G82" s="169"/>
      <c r="H82" s="214"/>
      <c r="I82" s="314">
        <f t="shared" si="2"/>
        <v>0</v>
      </c>
      <c r="J82" s="313">
        <f t="shared" si="3"/>
        <v>0</v>
      </c>
      <c r="K82" s="347"/>
      <c r="L82" s="347"/>
      <c r="M82" s="347"/>
      <c r="N82" s="347"/>
      <c r="O82" s="347"/>
      <c r="P82" s="347"/>
    </row>
    <row r="83" spans="1:16" x14ac:dyDescent="0.3">
      <c r="A83" s="215">
        <v>82</v>
      </c>
      <c r="B83" s="189"/>
      <c r="C83" s="189"/>
      <c r="D83" s="189"/>
      <c r="E83" s="288"/>
      <c r="F83" s="310"/>
      <c r="G83" s="169"/>
      <c r="H83" s="214"/>
      <c r="I83" s="314">
        <f t="shared" si="2"/>
        <v>0</v>
      </c>
      <c r="J83" s="313">
        <f t="shared" si="3"/>
        <v>0</v>
      </c>
      <c r="K83" s="347"/>
      <c r="L83" s="347"/>
      <c r="M83" s="347"/>
      <c r="N83" s="347"/>
      <c r="O83" s="347"/>
      <c r="P83" s="347"/>
    </row>
    <row r="84" spans="1:16" x14ac:dyDescent="0.3">
      <c r="A84" s="215">
        <v>83</v>
      </c>
      <c r="B84" s="189"/>
      <c r="C84" s="189"/>
      <c r="D84" s="189"/>
      <c r="E84" s="288"/>
      <c r="F84" s="310"/>
      <c r="G84" s="169"/>
      <c r="H84" s="214"/>
      <c r="I84" s="314">
        <f t="shared" si="2"/>
        <v>0</v>
      </c>
      <c r="J84" s="313">
        <f t="shared" si="3"/>
        <v>0</v>
      </c>
      <c r="K84" s="347"/>
      <c r="L84" s="347"/>
      <c r="M84" s="347"/>
      <c r="N84" s="347"/>
      <c r="O84" s="347"/>
      <c r="P84" s="347"/>
    </row>
    <row r="85" spans="1:16" x14ac:dyDescent="0.3">
      <c r="A85" s="215">
        <v>84</v>
      </c>
      <c r="B85" s="189"/>
      <c r="C85" s="189"/>
      <c r="D85" s="189"/>
      <c r="E85" s="288"/>
      <c r="F85" s="310"/>
      <c r="G85" s="169"/>
      <c r="H85" s="214"/>
      <c r="I85" s="314">
        <f t="shared" si="2"/>
        <v>0</v>
      </c>
      <c r="J85" s="313">
        <f t="shared" si="3"/>
        <v>0</v>
      </c>
      <c r="K85" s="347"/>
      <c r="L85" s="347"/>
      <c r="M85" s="347"/>
      <c r="N85" s="347"/>
      <c r="O85" s="347"/>
      <c r="P85" s="347"/>
    </row>
    <row r="86" spans="1:16" x14ac:dyDescent="0.3">
      <c r="A86" s="215">
        <v>85</v>
      </c>
      <c r="B86" s="189"/>
      <c r="C86" s="189"/>
      <c r="D86" s="189"/>
      <c r="E86" s="288"/>
      <c r="F86" s="310"/>
      <c r="G86" s="169"/>
      <c r="H86" s="214"/>
      <c r="I86" s="314">
        <f t="shared" si="2"/>
        <v>0</v>
      </c>
      <c r="J86" s="313">
        <f t="shared" si="3"/>
        <v>0</v>
      </c>
      <c r="K86" s="347"/>
      <c r="L86" s="347"/>
      <c r="M86" s="347"/>
      <c r="N86" s="347"/>
      <c r="O86" s="347"/>
      <c r="P86" s="347"/>
    </row>
    <row r="87" spans="1:16" x14ac:dyDescent="0.3">
      <c r="A87" s="215">
        <v>86</v>
      </c>
      <c r="B87" s="189"/>
      <c r="C87" s="189"/>
      <c r="D87" s="189"/>
      <c r="E87" s="288"/>
      <c r="F87" s="310"/>
      <c r="G87" s="169"/>
      <c r="H87" s="214"/>
      <c r="I87" s="314">
        <f t="shared" si="2"/>
        <v>0</v>
      </c>
      <c r="J87" s="313">
        <f t="shared" si="3"/>
        <v>0</v>
      </c>
      <c r="K87" s="347"/>
      <c r="L87" s="347"/>
      <c r="M87" s="347"/>
      <c r="N87" s="347"/>
      <c r="O87" s="347"/>
      <c r="P87" s="347"/>
    </row>
    <row r="88" spans="1:16" x14ac:dyDescent="0.3">
      <c r="A88" s="215">
        <v>87</v>
      </c>
      <c r="B88" s="189"/>
      <c r="C88" s="189"/>
      <c r="D88" s="189"/>
      <c r="E88" s="288"/>
      <c r="F88" s="310"/>
      <c r="G88" s="169"/>
      <c r="H88" s="214"/>
      <c r="I88" s="314">
        <f t="shared" si="2"/>
        <v>0</v>
      </c>
      <c r="J88" s="313">
        <f t="shared" si="3"/>
        <v>0</v>
      </c>
      <c r="K88" s="347"/>
      <c r="L88" s="347"/>
      <c r="M88" s="347"/>
      <c r="N88" s="347"/>
      <c r="O88" s="347"/>
      <c r="P88" s="347"/>
    </row>
    <row r="89" spans="1:16" x14ac:dyDescent="0.3">
      <c r="A89" s="215">
        <v>88</v>
      </c>
      <c r="B89" s="189"/>
      <c r="C89" s="189"/>
      <c r="D89" s="189"/>
      <c r="E89" s="288"/>
      <c r="F89" s="310"/>
      <c r="G89" s="169"/>
      <c r="H89" s="214"/>
      <c r="I89" s="314">
        <f t="shared" si="2"/>
        <v>0</v>
      </c>
      <c r="J89" s="313">
        <f t="shared" si="3"/>
        <v>0</v>
      </c>
      <c r="K89" s="347"/>
      <c r="L89" s="347"/>
      <c r="M89" s="347"/>
      <c r="N89" s="347"/>
      <c r="O89" s="347"/>
      <c r="P89" s="347"/>
    </row>
    <row r="90" spans="1:16" x14ac:dyDescent="0.3">
      <c r="A90" s="215">
        <v>89</v>
      </c>
      <c r="B90" s="189"/>
      <c r="C90" s="189"/>
      <c r="D90" s="189"/>
      <c r="E90" s="288"/>
      <c r="F90" s="310"/>
      <c r="G90" s="169"/>
      <c r="H90" s="214"/>
      <c r="I90" s="314">
        <f t="shared" si="2"/>
        <v>0</v>
      </c>
      <c r="J90" s="313">
        <f t="shared" si="3"/>
        <v>0</v>
      </c>
      <c r="K90" s="347"/>
      <c r="L90" s="347"/>
      <c r="M90" s="347"/>
      <c r="N90" s="347"/>
      <c r="O90" s="347"/>
      <c r="P90" s="347"/>
    </row>
    <row r="91" spans="1:16" x14ac:dyDescent="0.3">
      <c r="A91" s="215">
        <v>90</v>
      </c>
      <c r="B91" s="189"/>
      <c r="C91" s="189"/>
      <c r="D91" s="189"/>
      <c r="E91" s="288"/>
      <c r="F91" s="310"/>
      <c r="G91" s="169"/>
      <c r="H91" s="214"/>
      <c r="I91" s="314">
        <f t="shared" si="2"/>
        <v>0</v>
      </c>
      <c r="J91" s="313">
        <f t="shared" si="3"/>
        <v>0</v>
      </c>
      <c r="K91" s="347"/>
      <c r="L91" s="347"/>
      <c r="M91" s="347"/>
      <c r="N91" s="347"/>
      <c r="O91" s="347"/>
      <c r="P91" s="347"/>
    </row>
    <row r="92" spans="1:16" x14ac:dyDescent="0.3">
      <c r="A92" s="215">
        <v>91</v>
      </c>
      <c r="B92" s="189"/>
      <c r="C92" s="189"/>
      <c r="D92" s="189"/>
      <c r="E92" s="288"/>
      <c r="F92" s="310"/>
      <c r="G92" s="169"/>
      <c r="H92" s="214"/>
      <c r="I92" s="314">
        <f t="shared" si="2"/>
        <v>0</v>
      </c>
      <c r="J92" s="313">
        <f t="shared" si="3"/>
        <v>0</v>
      </c>
      <c r="K92" s="347"/>
      <c r="L92" s="347"/>
      <c r="M92" s="347"/>
      <c r="N92" s="347"/>
      <c r="O92" s="347"/>
      <c r="P92" s="347"/>
    </row>
    <row r="93" spans="1:16" x14ac:dyDescent="0.3">
      <c r="A93" s="215">
        <v>92</v>
      </c>
      <c r="B93" s="189"/>
      <c r="C93" s="189"/>
      <c r="D93" s="189"/>
      <c r="E93" s="288"/>
      <c r="F93" s="310"/>
      <c r="G93" s="169"/>
      <c r="H93" s="214"/>
      <c r="I93" s="314">
        <f t="shared" si="2"/>
        <v>0</v>
      </c>
      <c r="J93" s="313">
        <f t="shared" si="3"/>
        <v>0</v>
      </c>
      <c r="K93" s="347"/>
      <c r="L93" s="347"/>
      <c r="M93" s="347"/>
      <c r="N93" s="347"/>
      <c r="O93" s="347"/>
      <c r="P93" s="347"/>
    </row>
    <row r="94" spans="1:16" x14ac:dyDescent="0.3">
      <c r="A94" s="215">
        <v>93</v>
      </c>
      <c r="B94" s="189"/>
      <c r="C94" s="189"/>
      <c r="D94" s="189"/>
      <c r="E94" s="288"/>
      <c r="F94" s="310"/>
      <c r="G94" s="169"/>
      <c r="H94" s="214"/>
      <c r="I94" s="314">
        <f t="shared" si="2"/>
        <v>0</v>
      </c>
      <c r="J94" s="313">
        <f t="shared" si="3"/>
        <v>0</v>
      </c>
      <c r="K94" s="347"/>
      <c r="L94" s="347"/>
      <c r="M94" s="347"/>
      <c r="N94" s="347"/>
      <c r="O94" s="347"/>
      <c r="P94" s="347"/>
    </row>
    <row r="95" spans="1:16" x14ac:dyDescent="0.3">
      <c r="A95" s="215">
        <v>94</v>
      </c>
      <c r="B95" s="189"/>
      <c r="C95" s="189"/>
      <c r="D95" s="189"/>
      <c r="E95" s="288"/>
      <c r="F95" s="310"/>
      <c r="G95" s="169"/>
      <c r="H95" s="214"/>
      <c r="I95" s="314">
        <f t="shared" si="2"/>
        <v>0</v>
      </c>
      <c r="J95" s="313">
        <f t="shared" si="3"/>
        <v>0</v>
      </c>
      <c r="K95" s="347"/>
      <c r="L95" s="347"/>
      <c r="M95" s="347"/>
      <c r="N95" s="347"/>
      <c r="O95" s="347"/>
      <c r="P95" s="347"/>
    </row>
    <row r="96" spans="1:16" x14ac:dyDescent="0.3">
      <c r="A96" s="215">
        <v>95</v>
      </c>
      <c r="B96" s="189"/>
      <c r="C96" s="189"/>
      <c r="D96" s="189"/>
      <c r="E96" s="288"/>
      <c r="F96" s="310"/>
      <c r="G96" s="169"/>
      <c r="H96" s="214"/>
      <c r="I96" s="314">
        <f t="shared" si="2"/>
        <v>0</v>
      </c>
      <c r="J96" s="313">
        <f t="shared" si="3"/>
        <v>0</v>
      </c>
      <c r="K96" s="347"/>
      <c r="L96" s="347"/>
      <c r="M96" s="347"/>
      <c r="N96" s="347"/>
      <c r="O96" s="347"/>
      <c r="P96" s="347"/>
    </row>
    <row r="97" spans="1:16" x14ac:dyDescent="0.3">
      <c r="A97" s="215">
        <v>96</v>
      </c>
      <c r="B97" s="189"/>
      <c r="C97" s="189"/>
      <c r="D97" s="189"/>
      <c r="E97" s="288"/>
      <c r="F97" s="310"/>
      <c r="G97" s="169"/>
      <c r="H97" s="214"/>
      <c r="I97" s="314">
        <f t="shared" si="2"/>
        <v>0</v>
      </c>
      <c r="J97" s="313">
        <f t="shared" si="3"/>
        <v>0</v>
      </c>
      <c r="K97" s="347"/>
      <c r="L97" s="347"/>
      <c r="M97" s="347"/>
      <c r="N97" s="347"/>
      <c r="O97" s="347"/>
      <c r="P97" s="347"/>
    </row>
    <row r="98" spans="1:16" x14ac:dyDescent="0.3">
      <c r="A98" s="215">
        <v>97</v>
      </c>
      <c r="B98" s="189"/>
      <c r="C98" s="189"/>
      <c r="D98" s="189"/>
      <c r="E98" s="288"/>
      <c r="F98" s="310"/>
      <c r="G98" s="169"/>
      <c r="H98" s="214"/>
      <c r="I98" s="314">
        <f t="shared" si="2"/>
        <v>0</v>
      </c>
      <c r="J98" s="313">
        <f t="shared" si="3"/>
        <v>0</v>
      </c>
      <c r="K98" s="347"/>
      <c r="L98" s="347"/>
      <c r="M98" s="347"/>
      <c r="N98" s="347"/>
      <c r="O98" s="347"/>
      <c r="P98" s="347"/>
    </row>
    <row r="99" spans="1:16" x14ac:dyDescent="0.3">
      <c r="A99" s="215">
        <v>98</v>
      </c>
      <c r="B99" s="189"/>
      <c r="C99" s="189"/>
      <c r="D99" s="189"/>
      <c r="E99" s="288"/>
      <c r="F99" s="310"/>
      <c r="G99" s="169"/>
      <c r="H99" s="214"/>
      <c r="I99" s="314">
        <f t="shared" si="2"/>
        <v>0</v>
      </c>
      <c r="J99" s="313">
        <f t="shared" si="3"/>
        <v>0</v>
      </c>
      <c r="K99" s="347"/>
      <c r="L99" s="347"/>
      <c r="M99" s="347"/>
      <c r="N99" s="347"/>
      <c r="O99" s="347"/>
      <c r="P99" s="347"/>
    </row>
    <row r="100" spans="1:16" x14ac:dyDescent="0.3">
      <c r="A100" s="215">
        <v>99</v>
      </c>
      <c r="B100" s="189"/>
      <c r="C100" s="189"/>
      <c r="D100" s="189"/>
      <c r="E100" s="288"/>
      <c r="F100" s="310"/>
      <c r="G100" s="169"/>
      <c r="H100" s="214"/>
      <c r="I100" s="314">
        <f t="shared" si="2"/>
        <v>0</v>
      </c>
      <c r="J100" s="313">
        <f t="shared" si="3"/>
        <v>0</v>
      </c>
      <c r="K100" s="347"/>
      <c r="L100" s="347"/>
      <c r="M100" s="347"/>
      <c r="N100" s="347"/>
      <c r="O100" s="347"/>
      <c r="P100" s="347"/>
    </row>
    <row r="101" spans="1:16" x14ac:dyDescent="0.3">
      <c r="A101" s="215">
        <v>100</v>
      </c>
      <c r="B101" s="189"/>
      <c r="C101" s="189"/>
      <c r="D101" s="189"/>
      <c r="E101" s="288"/>
      <c r="F101" s="310"/>
      <c r="G101" s="169"/>
      <c r="H101" s="214"/>
      <c r="I101" s="314">
        <f t="shared" si="2"/>
        <v>0</v>
      </c>
      <c r="J101" s="313">
        <f t="shared" si="3"/>
        <v>0</v>
      </c>
      <c r="K101" s="347"/>
      <c r="L101" s="347"/>
      <c r="M101" s="347"/>
      <c r="N101" s="347"/>
      <c r="O101" s="347"/>
      <c r="P101" s="347"/>
    </row>
    <row r="102" spans="1:16" x14ac:dyDescent="0.3">
      <c r="A102" s="215">
        <v>101</v>
      </c>
      <c r="B102" s="189"/>
      <c r="C102" s="189"/>
      <c r="D102" s="189"/>
      <c r="E102" s="288"/>
      <c r="F102" s="310"/>
      <c r="G102" s="169"/>
      <c r="H102" s="214"/>
      <c r="I102" s="314">
        <f t="shared" si="2"/>
        <v>0</v>
      </c>
      <c r="J102" s="313">
        <f t="shared" si="3"/>
        <v>0</v>
      </c>
      <c r="K102" s="347"/>
      <c r="L102" s="347"/>
      <c r="M102" s="347"/>
      <c r="N102" s="347"/>
      <c r="O102" s="347"/>
      <c r="P102" s="347"/>
    </row>
    <row r="103" spans="1:16" x14ac:dyDescent="0.3">
      <c r="A103" s="215">
        <v>102</v>
      </c>
      <c r="B103" s="189"/>
      <c r="C103" s="189"/>
      <c r="D103" s="189"/>
      <c r="E103" s="288"/>
      <c r="F103" s="310"/>
      <c r="G103" s="169"/>
      <c r="H103" s="214"/>
      <c r="I103" s="314">
        <f t="shared" si="2"/>
        <v>0</v>
      </c>
      <c r="J103" s="313">
        <f t="shared" si="3"/>
        <v>0</v>
      </c>
      <c r="K103" s="347"/>
      <c r="L103" s="347"/>
      <c r="M103" s="347"/>
      <c r="N103" s="347"/>
      <c r="O103" s="347"/>
      <c r="P103" s="347"/>
    </row>
    <row r="104" spans="1:16" x14ac:dyDescent="0.3">
      <c r="A104" s="215">
        <v>103</v>
      </c>
      <c r="B104" s="189"/>
      <c r="C104" s="189"/>
      <c r="D104" s="189"/>
      <c r="E104" s="288"/>
      <c r="F104" s="310"/>
      <c r="G104" s="169"/>
      <c r="H104" s="214"/>
      <c r="I104" s="314">
        <f t="shared" si="2"/>
        <v>0</v>
      </c>
      <c r="J104" s="313">
        <f t="shared" si="3"/>
        <v>0</v>
      </c>
      <c r="K104" s="347"/>
      <c r="L104" s="347"/>
      <c r="M104" s="347"/>
      <c r="N104" s="347"/>
      <c r="O104" s="347"/>
      <c r="P104" s="347"/>
    </row>
    <row r="105" spans="1:16" x14ac:dyDescent="0.3">
      <c r="A105" s="215">
        <v>104</v>
      </c>
      <c r="B105" s="189"/>
      <c r="C105" s="189"/>
      <c r="D105" s="189"/>
      <c r="E105" s="288"/>
      <c r="F105" s="310"/>
      <c r="G105" s="169"/>
      <c r="H105" s="214"/>
      <c r="I105" s="314">
        <f t="shared" si="2"/>
        <v>0</v>
      </c>
      <c r="J105" s="313">
        <f t="shared" si="3"/>
        <v>0</v>
      </c>
      <c r="K105" s="347"/>
      <c r="L105" s="347"/>
      <c r="M105" s="347"/>
      <c r="N105" s="347"/>
      <c r="O105" s="347"/>
      <c r="P105" s="347"/>
    </row>
    <row r="106" spans="1:16" x14ac:dyDescent="0.3">
      <c r="A106" s="215">
        <v>105</v>
      </c>
      <c r="B106" s="189"/>
      <c r="C106" s="189"/>
      <c r="D106" s="189"/>
      <c r="E106" s="288"/>
      <c r="F106" s="310"/>
      <c r="G106" s="169"/>
      <c r="H106" s="214"/>
      <c r="I106" s="314">
        <f t="shared" si="2"/>
        <v>0</v>
      </c>
      <c r="J106" s="313">
        <f t="shared" si="3"/>
        <v>0</v>
      </c>
      <c r="K106" s="347"/>
      <c r="L106" s="347"/>
      <c r="M106" s="347"/>
      <c r="N106" s="347"/>
      <c r="O106" s="347"/>
      <c r="P106" s="347"/>
    </row>
    <row r="107" spans="1:16" x14ac:dyDescent="0.3">
      <c r="A107" s="215">
        <v>106</v>
      </c>
      <c r="B107" s="189"/>
      <c r="C107" s="189"/>
      <c r="D107" s="189"/>
      <c r="E107" s="288"/>
      <c r="F107" s="310"/>
      <c r="G107" s="169"/>
      <c r="H107" s="214"/>
      <c r="I107" s="314">
        <f t="shared" si="2"/>
        <v>0</v>
      </c>
      <c r="J107" s="313">
        <f t="shared" si="3"/>
        <v>0</v>
      </c>
      <c r="K107" s="347"/>
      <c r="L107" s="347"/>
      <c r="M107" s="347"/>
      <c r="N107" s="347"/>
      <c r="O107" s="347"/>
      <c r="P107" s="347"/>
    </row>
    <row r="108" spans="1:16" x14ac:dyDescent="0.3">
      <c r="A108" s="215">
        <v>107</v>
      </c>
      <c r="B108" s="189"/>
      <c r="C108" s="189"/>
      <c r="D108" s="189"/>
      <c r="E108" s="288"/>
      <c r="F108" s="310"/>
      <c r="G108" s="169"/>
      <c r="H108" s="214"/>
      <c r="I108" s="314">
        <f t="shared" si="2"/>
        <v>0</v>
      </c>
      <c r="J108" s="313">
        <f t="shared" si="3"/>
        <v>0</v>
      </c>
      <c r="K108" s="347"/>
      <c r="L108" s="347"/>
      <c r="M108" s="347"/>
      <c r="N108" s="347"/>
      <c r="O108" s="347"/>
      <c r="P108" s="347"/>
    </row>
    <row r="109" spans="1:16" x14ac:dyDescent="0.3">
      <c r="A109" s="215">
        <v>108</v>
      </c>
      <c r="B109" s="189"/>
      <c r="C109" s="189"/>
      <c r="D109" s="189"/>
      <c r="E109" s="288"/>
      <c r="F109" s="310"/>
      <c r="G109" s="169"/>
      <c r="H109" s="214"/>
      <c r="I109" s="314">
        <f t="shared" si="2"/>
        <v>0</v>
      </c>
      <c r="J109" s="313">
        <f t="shared" si="3"/>
        <v>0</v>
      </c>
      <c r="K109" s="347"/>
      <c r="L109" s="347"/>
      <c r="M109" s="347"/>
      <c r="N109" s="347"/>
      <c r="O109" s="347"/>
      <c r="P109" s="347"/>
    </row>
    <row r="110" spans="1:16" x14ac:dyDescent="0.3">
      <c r="A110" s="215">
        <v>109</v>
      </c>
      <c r="B110" s="189"/>
      <c r="C110" s="189"/>
      <c r="D110" s="189"/>
      <c r="E110" s="288"/>
      <c r="F110" s="310"/>
      <c r="G110" s="169"/>
      <c r="H110" s="214"/>
      <c r="I110" s="314">
        <f t="shared" si="2"/>
        <v>0</v>
      </c>
      <c r="J110" s="313">
        <f t="shared" si="3"/>
        <v>0</v>
      </c>
      <c r="K110" s="347"/>
      <c r="L110" s="347"/>
      <c r="M110" s="347"/>
      <c r="N110" s="347"/>
      <c r="O110" s="347"/>
      <c r="P110" s="347"/>
    </row>
    <row r="111" spans="1:16" x14ac:dyDescent="0.3">
      <c r="A111" s="215">
        <v>110</v>
      </c>
      <c r="B111" s="189"/>
      <c r="C111" s="189"/>
      <c r="D111" s="189"/>
      <c r="E111" s="288"/>
      <c r="F111" s="310"/>
      <c r="G111" s="169"/>
      <c r="H111" s="214"/>
      <c r="I111" s="314">
        <f t="shared" si="2"/>
        <v>0</v>
      </c>
      <c r="J111" s="313">
        <f t="shared" si="3"/>
        <v>0</v>
      </c>
      <c r="K111" s="347"/>
      <c r="L111" s="347"/>
      <c r="M111" s="347"/>
      <c r="N111" s="347"/>
      <c r="O111" s="347"/>
      <c r="P111" s="347"/>
    </row>
    <row r="112" spans="1:16" x14ac:dyDescent="0.3">
      <c r="A112" s="215">
        <v>111</v>
      </c>
      <c r="B112" s="189"/>
      <c r="C112" s="189"/>
      <c r="D112" s="189"/>
      <c r="E112" s="288"/>
      <c r="F112" s="310"/>
      <c r="G112" s="169"/>
      <c r="H112" s="214"/>
      <c r="I112" s="314">
        <f t="shared" si="2"/>
        <v>0</v>
      </c>
      <c r="J112" s="313">
        <f t="shared" si="3"/>
        <v>0</v>
      </c>
      <c r="K112" s="347"/>
      <c r="L112" s="347"/>
      <c r="M112" s="347"/>
      <c r="N112" s="347"/>
      <c r="O112" s="347"/>
      <c r="P112" s="347"/>
    </row>
    <row r="113" spans="1:16" x14ac:dyDescent="0.3">
      <c r="A113" s="215">
        <v>112</v>
      </c>
      <c r="B113" s="189"/>
      <c r="C113" s="189"/>
      <c r="D113" s="189"/>
      <c r="E113" s="288"/>
      <c r="F113" s="310"/>
      <c r="G113" s="169"/>
      <c r="H113" s="214"/>
      <c r="I113" s="314">
        <f t="shared" si="2"/>
        <v>0</v>
      </c>
      <c r="J113" s="313">
        <f t="shared" si="3"/>
        <v>0</v>
      </c>
      <c r="K113" s="347"/>
      <c r="L113" s="347"/>
      <c r="M113" s="347"/>
      <c r="N113" s="347"/>
      <c r="O113" s="347"/>
      <c r="P113" s="347"/>
    </row>
    <row r="114" spans="1:16" x14ac:dyDescent="0.3">
      <c r="A114" s="215">
        <v>113</v>
      </c>
      <c r="B114" s="189"/>
      <c r="C114" s="189"/>
      <c r="D114" s="189"/>
      <c r="E114" s="288"/>
      <c r="F114" s="310"/>
      <c r="G114" s="169"/>
      <c r="H114" s="214"/>
      <c r="I114" s="314">
        <f t="shared" si="2"/>
        <v>0</v>
      </c>
      <c r="J114" s="313">
        <f t="shared" si="3"/>
        <v>0</v>
      </c>
      <c r="K114" s="347"/>
      <c r="L114" s="347"/>
      <c r="M114" s="347"/>
      <c r="N114" s="347"/>
      <c r="O114" s="347"/>
      <c r="P114" s="347"/>
    </row>
    <row r="115" spans="1:16" x14ac:dyDescent="0.3">
      <c r="A115" s="215">
        <v>114</v>
      </c>
      <c r="B115" s="189"/>
      <c r="C115" s="189"/>
      <c r="D115" s="189"/>
      <c r="E115" s="288"/>
      <c r="F115" s="310"/>
      <c r="G115" s="169"/>
      <c r="H115" s="214"/>
      <c r="I115" s="314">
        <f t="shared" si="2"/>
        <v>0</v>
      </c>
      <c r="J115" s="313">
        <f t="shared" si="3"/>
        <v>0</v>
      </c>
      <c r="K115" s="347"/>
      <c r="L115" s="347"/>
      <c r="M115" s="347"/>
      <c r="N115" s="347"/>
      <c r="O115" s="347"/>
      <c r="P115" s="347"/>
    </row>
    <row r="116" spans="1:16" x14ac:dyDescent="0.3">
      <c r="A116" s="215">
        <v>115</v>
      </c>
      <c r="B116" s="189"/>
      <c r="C116" s="189"/>
      <c r="D116" s="189"/>
      <c r="E116" s="288"/>
      <c r="F116" s="310"/>
      <c r="G116" s="169"/>
      <c r="H116" s="214"/>
      <c r="I116" s="314">
        <f t="shared" si="2"/>
        <v>0</v>
      </c>
      <c r="J116" s="313">
        <f t="shared" si="3"/>
        <v>0</v>
      </c>
      <c r="K116" s="347"/>
      <c r="L116" s="347"/>
      <c r="M116" s="347"/>
      <c r="N116" s="347"/>
      <c r="O116" s="347"/>
      <c r="P116" s="347"/>
    </row>
    <row r="117" spans="1:16" x14ac:dyDescent="0.3">
      <c r="A117" s="215">
        <v>116</v>
      </c>
      <c r="B117" s="189"/>
      <c r="C117" s="189"/>
      <c r="D117" s="189"/>
      <c r="E117" s="288"/>
      <c r="F117" s="310"/>
      <c r="G117" s="169"/>
      <c r="H117" s="214"/>
      <c r="I117" s="314">
        <f t="shared" si="2"/>
        <v>0</v>
      </c>
      <c r="J117" s="313">
        <f t="shared" si="3"/>
        <v>0</v>
      </c>
      <c r="K117" s="347"/>
      <c r="L117" s="347"/>
      <c r="M117" s="347"/>
      <c r="N117" s="347"/>
      <c r="O117" s="347"/>
      <c r="P117" s="347"/>
    </row>
    <row r="118" spans="1:16" x14ac:dyDescent="0.3">
      <c r="A118" s="215">
        <v>117</v>
      </c>
      <c r="B118" s="189"/>
      <c r="C118" s="189"/>
      <c r="D118" s="189"/>
      <c r="E118" s="288"/>
      <c r="F118" s="310"/>
      <c r="G118" s="169"/>
      <c r="H118" s="214"/>
      <c r="I118" s="314">
        <f t="shared" si="2"/>
        <v>0</v>
      </c>
      <c r="J118" s="313">
        <f t="shared" si="3"/>
        <v>0</v>
      </c>
      <c r="K118" s="347"/>
      <c r="L118" s="347"/>
      <c r="M118" s="347"/>
      <c r="N118" s="347"/>
      <c r="O118" s="347"/>
      <c r="P118" s="347"/>
    </row>
    <row r="119" spans="1:16" x14ac:dyDescent="0.3">
      <c r="A119" s="215">
        <v>118</v>
      </c>
      <c r="B119" s="189"/>
      <c r="C119" s="189"/>
      <c r="D119" s="189"/>
      <c r="E119" s="288"/>
      <c r="F119" s="310"/>
      <c r="G119" s="169"/>
      <c r="H119" s="214"/>
      <c r="I119" s="314">
        <f t="shared" si="2"/>
        <v>0</v>
      </c>
      <c r="J119" s="313">
        <f t="shared" si="3"/>
        <v>0</v>
      </c>
      <c r="K119" s="347"/>
      <c r="L119" s="347"/>
      <c r="M119" s="347"/>
      <c r="N119" s="347"/>
      <c r="O119" s="347"/>
      <c r="P119" s="347"/>
    </row>
    <row r="120" spans="1:16" x14ac:dyDescent="0.3">
      <c r="A120" s="215">
        <v>119</v>
      </c>
      <c r="B120" s="189"/>
      <c r="C120" s="189"/>
      <c r="D120" s="189"/>
      <c r="E120" s="288"/>
      <c r="F120" s="310"/>
      <c r="G120" s="169"/>
      <c r="H120" s="214"/>
      <c r="I120" s="314">
        <f t="shared" si="2"/>
        <v>0</v>
      </c>
      <c r="J120" s="313">
        <f t="shared" si="3"/>
        <v>0</v>
      </c>
      <c r="K120" s="347"/>
      <c r="L120" s="347"/>
      <c r="M120" s="347"/>
      <c r="N120" s="347"/>
      <c r="O120" s="347"/>
      <c r="P120" s="347"/>
    </row>
    <row r="121" spans="1:16" x14ac:dyDescent="0.3">
      <c r="A121" s="215">
        <v>120</v>
      </c>
      <c r="B121" s="189"/>
      <c r="C121" s="189"/>
      <c r="D121" s="189"/>
      <c r="E121" s="288"/>
      <c r="F121" s="310"/>
      <c r="G121" s="169"/>
      <c r="H121" s="214"/>
      <c r="I121" s="314">
        <f t="shared" si="2"/>
        <v>0</v>
      </c>
      <c r="J121" s="313">
        <f t="shared" si="3"/>
        <v>0</v>
      </c>
      <c r="K121" s="347"/>
      <c r="L121" s="347"/>
      <c r="M121" s="347"/>
      <c r="N121" s="347"/>
      <c r="O121" s="347"/>
      <c r="P121" s="347"/>
    </row>
    <row r="122" spans="1:16" x14ac:dyDescent="0.3">
      <c r="A122" s="215">
        <v>121</v>
      </c>
      <c r="B122" s="189"/>
      <c r="C122" s="189"/>
      <c r="D122" s="189"/>
      <c r="E122" s="288"/>
      <c r="F122" s="310"/>
      <c r="G122" s="169"/>
      <c r="H122" s="214"/>
      <c r="I122" s="314">
        <f t="shared" si="2"/>
        <v>0</v>
      </c>
      <c r="J122" s="313">
        <f t="shared" si="3"/>
        <v>0</v>
      </c>
      <c r="K122" s="347"/>
      <c r="L122" s="347"/>
      <c r="M122" s="347"/>
      <c r="N122" s="347"/>
      <c r="O122" s="347"/>
      <c r="P122" s="347"/>
    </row>
    <row r="123" spans="1:16" x14ac:dyDescent="0.3">
      <c r="A123" s="215">
        <v>122</v>
      </c>
      <c r="B123" s="189"/>
      <c r="C123" s="189"/>
      <c r="D123" s="189"/>
      <c r="E123" s="288"/>
      <c r="F123" s="310"/>
      <c r="G123" s="169"/>
      <c r="H123" s="214"/>
      <c r="I123" s="314">
        <f t="shared" si="2"/>
        <v>0</v>
      </c>
      <c r="J123" s="313">
        <f t="shared" si="3"/>
        <v>0</v>
      </c>
      <c r="K123" s="347"/>
      <c r="L123" s="347"/>
      <c r="M123" s="347"/>
      <c r="N123" s="347"/>
      <c r="O123" s="347"/>
      <c r="P123" s="347"/>
    </row>
    <row r="124" spans="1:16" x14ac:dyDescent="0.3">
      <c r="A124" s="215">
        <v>123</v>
      </c>
      <c r="B124" s="189"/>
      <c r="C124" s="189"/>
      <c r="D124" s="189"/>
      <c r="E124" s="288"/>
      <c r="F124" s="310"/>
      <c r="G124" s="169"/>
      <c r="H124" s="214"/>
      <c r="I124" s="314">
        <f t="shared" si="2"/>
        <v>0</v>
      </c>
      <c r="J124" s="313">
        <f t="shared" si="3"/>
        <v>0</v>
      </c>
      <c r="K124" s="347"/>
      <c r="L124" s="347"/>
      <c r="M124" s="347"/>
      <c r="N124" s="347"/>
      <c r="O124" s="347"/>
      <c r="P124" s="347"/>
    </row>
    <row r="125" spans="1:16" x14ac:dyDescent="0.3">
      <c r="A125" s="215">
        <v>124</v>
      </c>
      <c r="B125" s="189"/>
      <c r="C125" s="189"/>
      <c r="D125" s="189"/>
      <c r="E125" s="288"/>
      <c r="F125" s="310"/>
      <c r="G125" s="169"/>
      <c r="H125" s="214"/>
      <c r="I125" s="314">
        <f t="shared" si="2"/>
        <v>0</v>
      </c>
      <c r="J125" s="313">
        <f t="shared" si="3"/>
        <v>0</v>
      </c>
      <c r="K125" s="347"/>
      <c r="L125" s="347"/>
      <c r="M125" s="347"/>
      <c r="N125" s="347"/>
      <c r="O125" s="347"/>
      <c r="P125" s="347"/>
    </row>
    <row r="126" spans="1:16" x14ac:dyDescent="0.3">
      <c r="A126" s="215">
        <v>125</v>
      </c>
      <c r="B126" s="189"/>
      <c r="C126" s="189"/>
      <c r="D126" s="189"/>
      <c r="E126" s="288"/>
      <c r="F126" s="310"/>
      <c r="G126" s="169"/>
      <c r="H126" s="214"/>
      <c r="I126" s="314">
        <f t="shared" si="2"/>
        <v>0</v>
      </c>
      <c r="J126" s="313">
        <f t="shared" si="3"/>
        <v>0</v>
      </c>
      <c r="K126" s="347"/>
      <c r="L126" s="347"/>
      <c r="M126" s="347"/>
      <c r="N126" s="347"/>
      <c r="O126" s="347"/>
      <c r="P126" s="347"/>
    </row>
    <row r="127" spans="1:16" x14ac:dyDescent="0.3">
      <c r="A127" s="215">
        <v>126</v>
      </c>
      <c r="B127" s="189"/>
      <c r="C127" s="189"/>
      <c r="D127" s="189"/>
      <c r="E127" s="288"/>
      <c r="F127" s="310"/>
      <c r="G127" s="169"/>
      <c r="H127" s="214"/>
      <c r="I127" s="314">
        <f t="shared" si="2"/>
        <v>0</v>
      </c>
      <c r="J127" s="313">
        <f t="shared" si="3"/>
        <v>0</v>
      </c>
      <c r="K127" s="347"/>
      <c r="L127" s="347"/>
      <c r="M127" s="347"/>
      <c r="N127" s="347"/>
      <c r="O127" s="347"/>
      <c r="P127" s="347"/>
    </row>
    <row r="128" spans="1:16" x14ac:dyDescent="0.3">
      <c r="A128" s="215">
        <v>127</v>
      </c>
      <c r="B128" s="189"/>
      <c r="C128" s="189"/>
      <c r="D128" s="189"/>
      <c r="E128" s="288"/>
      <c r="F128" s="310"/>
      <c r="G128" s="169"/>
      <c r="H128" s="214"/>
      <c r="I128" s="314">
        <f t="shared" si="2"/>
        <v>0</v>
      </c>
      <c r="J128" s="313">
        <f t="shared" si="3"/>
        <v>0</v>
      </c>
      <c r="K128" s="347"/>
      <c r="L128" s="347"/>
      <c r="M128" s="347"/>
      <c r="N128" s="347"/>
      <c r="O128" s="347"/>
      <c r="P128" s="347"/>
    </row>
    <row r="129" spans="1:16" x14ac:dyDescent="0.3">
      <c r="A129" s="215">
        <v>128</v>
      </c>
      <c r="B129" s="189"/>
      <c r="C129" s="189"/>
      <c r="D129" s="189"/>
      <c r="E129" s="288"/>
      <c r="F129" s="310"/>
      <c r="G129" s="169"/>
      <c r="H129" s="214"/>
      <c r="I129" s="314">
        <f t="shared" si="2"/>
        <v>0</v>
      </c>
      <c r="J129" s="313">
        <f t="shared" si="3"/>
        <v>0</v>
      </c>
      <c r="K129" s="347"/>
      <c r="L129" s="347"/>
      <c r="M129" s="347"/>
      <c r="N129" s="347"/>
      <c r="O129" s="347"/>
      <c r="P129" s="347"/>
    </row>
    <row r="130" spans="1:16" x14ac:dyDescent="0.3">
      <c r="A130" s="215">
        <v>129</v>
      </c>
      <c r="B130" s="189"/>
      <c r="C130" s="189"/>
      <c r="D130" s="189"/>
      <c r="E130" s="288"/>
      <c r="F130" s="310"/>
      <c r="G130" s="169"/>
      <c r="H130" s="214"/>
      <c r="I130" s="314">
        <f t="shared" si="2"/>
        <v>0</v>
      </c>
      <c r="J130" s="313">
        <f t="shared" si="3"/>
        <v>0</v>
      </c>
      <c r="K130" s="347"/>
      <c r="L130" s="347"/>
      <c r="M130" s="347"/>
      <c r="N130" s="347"/>
      <c r="O130" s="347"/>
      <c r="P130" s="347"/>
    </row>
    <row r="131" spans="1:16" x14ac:dyDescent="0.3">
      <c r="A131" s="215">
        <v>130</v>
      </c>
      <c r="B131" s="189"/>
      <c r="C131" s="189"/>
      <c r="D131" s="189"/>
      <c r="E131" s="288"/>
      <c r="F131" s="310"/>
      <c r="G131" s="169"/>
      <c r="H131" s="214"/>
      <c r="I131" s="314">
        <f t="shared" ref="I131:I194" si="4">SUM(K131:P131)</f>
        <v>0</v>
      </c>
      <c r="J131" s="313">
        <f t="shared" ref="J131:J194" si="5">E131*I131</f>
        <v>0</v>
      </c>
      <c r="K131" s="347"/>
      <c r="L131" s="347"/>
      <c r="M131" s="347"/>
      <c r="N131" s="347"/>
      <c r="O131" s="347"/>
      <c r="P131" s="347"/>
    </row>
    <row r="132" spans="1:16" x14ac:dyDescent="0.3">
      <c r="A132" s="215">
        <v>131</v>
      </c>
      <c r="B132" s="189"/>
      <c r="C132" s="189"/>
      <c r="D132" s="189"/>
      <c r="E132" s="288"/>
      <c r="F132" s="310"/>
      <c r="G132" s="169"/>
      <c r="H132" s="214"/>
      <c r="I132" s="314">
        <f t="shared" si="4"/>
        <v>0</v>
      </c>
      <c r="J132" s="313">
        <f t="shared" si="5"/>
        <v>0</v>
      </c>
      <c r="K132" s="347"/>
      <c r="L132" s="347"/>
      <c r="M132" s="347"/>
      <c r="N132" s="347"/>
      <c r="O132" s="347"/>
      <c r="P132" s="347"/>
    </row>
    <row r="133" spans="1:16" x14ac:dyDescent="0.3">
      <c r="A133" s="215">
        <v>132</v>
      </c>
      <c r="B133" s="189"/>
      <c r="C133" s="189"/>
      <c r="D133" s="189"/>
      <c r="E133" s="288"/>
      <c r="F133" s="310"/>
      <c r="G133" s="169"/>
      <c r="H133" s="214"/>
      <c r="I133" s="314">
        <f t="shared" si="4"/>
        <v>0</v>
      </c>
      <c r="J133" s="313">
        <f t="shared" si="5"/>
        <v>0</v>
      </c>
      <c r="K133" s="347"/>
      <c r="L133" s="347"/>
      <c r="M133" s="347"/>
      <c r="N133" s="347"/>
      <c r="O133" s="347"/>
      <c r="P133" s="347"/>
    </row>
    <row r="134" spans="1:16" x14ac:dyDescent="0.3">
      <c r="A134" s="215">
        <v>133</v>
      </c>
      <c r="B134" s="189"/>
      <c r="C134" s="189"/>
      <c r="D134" s="189"/>
      <c r="E134" s="288"/>
      <c r="F134" s="310"/>
      <c r="G134" s="169"/>
      <c r="H134" s="214"/>
      <c r="I134" s="314">
        <f t="shared" si="4"/>
        <v>0</v>
      </c>
      <c r="J134" s="313">
        <f t="shared" si="5"/>
        <v>0</v>
      </c>
      <c r="K134" s="347"/>
      <c r="L134" s="347"/>
      <c r="M134" s="347"/>
      <c r="N134" s="347"/>
      <c r="O134" s="347"/>
      <c r="P134" s="347"/>
    </row>
    <row r="135" spans="1:16" x14ac:dyDescent="0.3">
      <c r="A135" s="215">
        <v>134</v>
      </c>
      <c r="B135" s="189"/>
      <c r="C135" s="189"/>
      <c r="D135" s="189"/>
      <c r="E135" s="288"/>
      <c r="F135" s="310"/>
      <c r="G135" s="169"/>
      <c r="H135" s="214"/>
      <c r="I135" s="314">
        <f t="shared" si="4"/>
        <v>0</v>
      </c>
      <c r="J135" s="313">
        <f t="shared" si="5"/>
        <v>0</v>
      </c>
      <c r="K135" s="347"/>
      <c r="L135" s="347"/>
      <c r="M135" s="347"/>
      <c r="N135" s="347"/>
      <c r="O135" s="347"/>
      <c r="P135" s="347"/>
    </row>
    <row r="136" spans="1:16" x14ac:dyDescent="0.3">
      <c r="A136" s="215">
        <v>135</v>
      </c>
      <c r="B136" s="189"/>
      <c r="C136" s="189"/>
      <c r="D136" s="189"/>
      <c r="E136" s="288"/>
      <c r="F136" s="310"/>
      <c r="G136" s="169"/>
      <c r="H136" s="214"/>
      <c r="I136" s="314">
        <f t="shared" si="4"/>
        <v>0</v>
      </c>
      <c r="J136" s="313">
        <f t="shared" si="5"/>
        <v>0</v>
      </c>
      <c r="K136" s="347"/>
      <c r="L136" s="347"/>
      <c r="M136" s="347"/>
      <c r="N136" s="347"/>
      <c r="O136" s="347"/>
      <c r="P136" s="347"/>
    </row>
    <row r="137" spans="1:16" x14ac:dyDescent="0.3">
      <c r="A137" s="215">
        <v>136</v>
      </c>
      <c r="B137" s="189"/>
      <c r="C137" s="189"/>
      <c r="D137" s="189"/>
      <c r="E137" s="288"/>
      <c r="F137" s="310"/>
      <c r="G137" s="169"/>
      <c r="H137" s="214"/>
      <c r="I137" s="314">
        <f t="shared" si="4"/>
        <v>0</v>
      </c>
      <c r="J137" s="313">
        <f t="shared" si="5"/>
        <v>0</v>
      </c>
      <c r="K137" s="347"/>
      <c r="L137" s="347"/>
      <c r="M137" s="347"/>
      <c r="N137" s="347"/>
      <c r="O137" s="347"/>
      <c r="P137" s="347"/>
    </row>
    <row r="138" spans="1:16" x14ac:dyDescent="0.3">
      <c r="A138" s="215">
        <v>137</v>
      </c>
      <c r="B138" s="189"/>
      <c r="C138" s="189"/>
      <c r="D138" s="189"/>
      <c r="E138" s="288"/>
      <c r="F138" s="310"/>
      <c r="G138" s="169"/>
      <c r="H138" s="214"/>
      <c r="I138" s="314">
        <f t="shared" si="4"/>
        <v>0</v>
      </c>
      <c r="J138" s="313">
        <f t="shared" si="5"/>
        <v>0</v>
      </c>
      <c r="K138" s="347"/>
      <c r="L138" s="347"/>
      <c r="M138" s="347"/>
      <c r="N138" s="347"/>
      <c r="O138" s="347"/>
      <c r="P138" s="347"/>
    </row>
    <row r="139" spans="1:16" x14ac:dyDescent="0.3">
      <c r="A139" s="215">
        <v>138</v>
      </c>
      <c r="B139" s="189"/>
      <c r="C139" s="189"/>
      <c r="D139" s="189"/>
      <c r="E139" s="288"/>
      <c r="F139" s="310"/>
      <c r="G139" s="169"/>
      <c r="H139" s="214"/>
      <c r="I139" s="314">
        <f t="shared" si="4"/>
        <v>0</v>
      </c>
      <c r="J139" s="313">
        <f t="shared" si="5"/>
        <v>0</v>
      </c>
      <c r="K139" s="347"/>
      <c r="L139" s="347"/>
      <c r="M139" s="347"/>
      <c r="N139" s="347"/>
      <c r="O139" s="347"/>
      <c r="P139" s="347"/>
    </row>
    <row r="140" spans="1:16" x14ac:dyDescent="0.3">
      <c r="A140" s="215">
        <v>139</v>
      </c>
      <c r="B140" s="189"/>
      <c r="C140" s="189"/>
      <c r="D140" s="189"/>
      <c r="E140" s="288"/>
      <c r="F140" s="310"/>
      <c r="G140" s="169"/>
      <c r="H140" s="214"/>
      <c r="I140" s="314">
        <f t="shared" si="4"/>
        <v>0</v>
      </c>
      <c r="J140" s="313">
        <f t="shared" si="5"/>
        <v>0</v>
      </c>
      <c r="K140" s="347"/>
      <c r="L140" s="347"/>
      <c r="M140" s="347"/>
      <c r="N140" s="347"/>
      <c r="O140" s="347"/>
      <c r="P140" s="347"/>
    </row>
    <row r="141" spans="1:16" x14ac:dyDescent="0.3">
      <c r="A141" s="215">
        <v>140</v>
      </c>
      <c r="B141" s="189"/>
      <c r="C141" s="189"/>
      <c r="D141" s="189"/>
      <c r="E141" s="288"/>
      <c r="F141" s="310"/>
      <c r="G141" s="169"/>
      <c r="H141" s="214"/>
      <c r="I141" s="314">
        <f t="shared" si="4"/>
        <v>0</v>
      </c>
      <c r="J141" s="313">
        <f t="shared" si="5"/>
        <v>0</v>
      </c>
      <c r="K141" s="347"/>
      <c r="L141" s="347"/>
      <c r="M141" s="347"/>
      <c r="N141" s="347"/>
      <c r="O141" s="347"/>
      <c r="P141" s="347"/>
    </row>
    <row r="142" spans="1:16" x14ac:dyDescent="0.3">
      <c r="A142" s="215">
        <v>141</v>
      </c>
      <c r="B142" s="189"/>
      <c r="C142" s="189"/>
      <c r="D142" s="189"/>
      <c r="E142" s="288"/>
      <c r="F142" s="310"/>
      <c r="G142" s="169"/>
      <c r="H142" s="214"/>
      <c r="I142" s="314">
        <f t="shared" si="4"/>
        <v>0</v>
      </c>
      <c r="J142" s="313">
        <f t="shared" si="5"/>
        <v>0</v>
      </c>
      <c r="K142" s="347"/>
      <c r="L142" s="347"/>
      <c r="M142" s="347"/>
      <c r="N142" s="347"/>
      <c r="O142" s="347"/>
      <c r="P142" s="347"/>
    </row>
    <row r="143" spans="1:16" x14ac:dyDescent="0.3">
      <c r="A143" s="215">
        <v>142</v>
      </c>
      <c r="B143" s="189"/>
      <c r="C143" s="189"/>
      <c r="D143" s="189"/>
      <c r="E143" s="288"/>
      <c r="F143" s="310"/>
      <c r="G143" s="169"/>
      <c r="H143" s="214"/>
      <c r="I143" s="314">
        <f t="shared" si="4"/>
        <v>0</v>
      </c>
      <c r="J143" s="313">
        <f t="shared" si="5"/>
        <v>0</v>
      </c>
      <c r="K143" s="347"/>
      <c r="L143" s="347"/>
      <c r="M143" s="347"/>
      <c r="N143" s="347"/>
      <c r="O143" s="347"/>
      <c r="P143" s="347"/>
    </row>
    <row r="144" spans="1:16" x14ac:dyDescent="0.3">
      <c r="A144" s="215">
        <v>143</v>
      </c>
      <c r="B144" s="189"/>
      <c r="C144" s="189"/>
      <c r="D144" s="189"/>
      <c r="E144" s="288"/>
      <c r="F144" s="310"/>
      <c r="G144" s="169"/>
      <c r="H144" s="214"/>
      <c r="I144" s="314">
        <f t="shared" si="4"/>
        <v>0</v>
      </c>
      <c r="J144" s="313">
        <f t="shared" si="5"/>
        <v>0</v>
      </c>
      <c r="K144" s="347"/>
      <c r="L144" s="347"/>
      <c r="M144" s="347"/>
      <c r="N144" s="347"/>
      <c r="O144" s="347"/>
      <c r="P144" s="347"/>
    </row>
    <row r="145" spans="1:16" x14ac:dyDescent="0.3">
      <c r="A145" s="215">
        <v>144</v>
      </c>
      <c r="B145" s="189"/>
      <c r="C145" s="189"/>
      <c r="D145" s="189"/>
      <c r="E145" s="288"/>
      <c r="F145" s="310"/>
      <c r="G145" s="169"/>
      <c r="H145" s="214"/>
      <c r="I145" s="314">
        <f t="shared" si="4"/>
        <v>0</v>
      </c>
      <c r="J145" s="313">
        <f t="shared" si="5"/>
        <v>0</v>
      </c>
      <c r="K145" s="347"/>
      <c r="L145" s="347"/>
      <c r="M145" s="347"/>
      <c r="N145" s="347"/>
      <c r="O145" s="347"/>
      <c r="P145" s="347"/>
    </row>
    <row r="146" spans="1:16" x14ac:dyDescent="0.3">
      <c r="A146" s="215">
        <v>145</v>
      </c>
      <c r="B146" s="189"/>
      <c r="C146" s="189"/>
      <c r="D146" s="189"/>
      <c r="E146" s="288"/>
      <c r="F146" s="310"/>
      <c r="G146" s="169"/>
      <c r="H146" s="214"/>
      <c r="I146" s="314">
        <f t="shared" si="4"/>
        <v>0</v>
      </c>
      <c r="J146" s="313">
        <f t="shared" si="5"/>
        <v>0</v>
      </c>
      <c r="K146" s="347"/>
      <c r="L146" s="347"/>
      <c r="M146" s="347"/>
      <c r="N146" s="347"/>
      <c r="O146" s="347"/>
      <c r="P146" s="347"/>
    </row>
    <row r="147" spans="1:16" x14ac:dyDescent="0.3">
      <c r="A147" s="215">
        <v>146</v>
      </c>
      <c r="B147" s="189"/>
      <c r="C147" s="189"/>
      <c r="D147" s="189"/>
      <c r="E147" s="288"/>
      <c r="F147" s="310"/>
      <c r="G147" s="169"/>
      <c r="H147" s="214"/>
      <c r="I147" s="314">
        <f t="shared" si="4"/>
        <v>0</v>
      </c>
      <c r="J147" s="313">
        <f t="shared" si="5"/>
        <v>0</v>
      </c>
      <c r="K147" s="347"/>
      <c r="L147" s="347"/>
      <c r="M147" s="347"/>
      <c r="N147" s="347"/>
      <c r="O147" s="347"/>
      <c r="P147" s="347"/>
    </row>
    <row r="148" spans="1:16" x14ac:dyDescent="0.3">
      <c r="A148" s="215">
        <v>147</v>
      </c>
      <c r="B148" s="189"/>
      <c r="C148" s="189"/>
      <c r="D148" s="189"/>
      <c r="E148" s="288"/>
      <c r="F148" s="310"/>
      <c r="G148" s="169"/>
      <c r="H148" s="214"/>
      <c r="I148" s="314">
        <f t="shared" si="4"/>
        <v>0</v>
      </c>
      <c r="J148" s="313">
        <f t="shared" si="5"/>
        <v>0</v>
      </c>
      <c r="K148" s="347"/>
      <c r="L148" s="347"/>
      <c r="M148" s="347"/>
      <c r="N148" s="347"/>
      <c r="O148" s="347"/>
      <c r="P148" s="347"/>
    </row>
    <row r="149" spans="1:16" x14ac:dyDescent="0.3">
      <c r="A149" s="215">
        <v>148</v>
      </c>
      <c r="B149" s="189"/>
      <c r="C149" s="189"/>
      <c r="D149" s="189"/>
      <c r="E149" s="288"/>
      <c r="F149" s="310"/>
      <c r="G149" s="169"/>
      <c r="H149" s="214"/>
      <c r="I149" s="314">
        <f t="shared" si="4"/>
        <v>0</v>
      </c>
      <c r="J149" s="313">
        <f t="shared" si="5"/>
        <v>0</v>
      </c>
      <c r="K149" s="347"/>
      <c r="L149" s="347"/>
      <c r="M149" s="347"/>
      <c r="N149" s="347"/>
      <c r="O149" s="347"/>
      <c r="P149" s="347"/>
    </row>
    <row r="150" spans="1:16" x14ac:dyDescent="0.3">
      <c r="A150" s="215">
        <v>149</v>
      </c>
      <c r="B150" s="189"/>
      <c r="C150" s="189"/>
      <c r="D150" s="189"/>
      <c r="E150" s="288"/>
      <c r="F150" s="310"/>
      <c r="G150" s="169"/>
      <c r="H150" s="214"/>
      <c r="I150" s="314">
        <f t="shared" si="4"/>
        <v>0</v>
      </c>
      <c r="J150" s="313">
        <f t="shared" si="5"/>
        <v>0</v>
      </c>
      <c r="K150" s="347"/>
      <c r="L150" s="347"/>
      <c r="M150" s="347"/>
      <c r="N150" s="347"/>
      <c r="O150" s="347"/>
      <c r="P150" s="347"/>
    </row>
    <row r="151" spans="1:16" x14ac:dyDescent="0.3">
      <c r="A151" s="215">
        <v>150</v>
      </c>
      <c r="B151" s="189"/>
      <c r="C151" s="189"/>
      <c r="D151" s="189"/>
      <c r="E151" s="288"/>
      <c r="F151" s="310"/>
      <c r="G151" s="169"/>
      <c r="H151" s="214"/>
      <c r="I151" s="314">
        <f t="shared" si="4"/>
        <v>0</v>
      </c>
      <c r="J151" s="313">
        <f t="shared" si="5"/>
        <v>0</v>
      </c>
      <c r="K151" s="347"/>
      <c r="L151" s="347"/>
      <c r="M151" s="347"/>
      <c r="N151" s="347"/>
      <c r="O151" s="347"/>
      <c r="P151" s="347"/>
    </row>
    <row r="152" spans="1:16" x14ac:dyDescent="0.3">
      <c r="A152" s="215">
        <v>151</v>
      </c>
      <c r="B152" s="189"/>
      <c r="C152" s="189"/>
      <c r="D152" s="189"/>
      <c r="E152" s="288"/>
      <c r="F152" s="310"/>
      <c r="G152" s="169"/>
      <c r="H152" s="214"/>
      <c r="I152" s="314">
        <f t="shared" si="4"/>
        <v>0</v>
      </c>
      <c r="J152" s="313">
        <f t="shared" si="5"/>
        <v>0</v>
      </c>
      <c r="K152" s="347"/>
      <c r="L152" s="347"/>
      <c r="M152" s="347"/>
      <c r="N152" s="347"/>
      <c r="O152" s="347"/>
      <c r="P152" s="347"/>
    </row>
    <row r="153" spans="1:16" x14ac:dyDescent="0.3">
      <c r="A153" s="215">
        <v>152</v>
      </c>
      <c r="B153" s="189"/>
      <c r="C153" s="189"/>
      <c r="D153" s="189"/>
      <c r="E153" s="288"/>
      <c r="F153" s="310"/>
      <c r="G153" s="169"/>
      <c r="H153" s="214"/>
      <c r="I153" s="314">
        <f t="shared" si="4"/>
        <v>0</v>
      </c>
      <c r="J153" s="313">
        <f t="shared" si="5"/>
        <v>0</v>
      </c>
      <c r="K153" s="347"/>
      <c r="L153" s="347"/>
      <c r="M153" s="347"/>
      <c r="N153" s="347"/>
      <c r="O153" s="347"/>
      <c r="P153" s="347"/>
    </row>
    <row r="154" spans="1:16" x14ac:dyDescent="0.3">
      <c r="A154" s="215">
        <v>153</v>
      </c>
      <c r="B154" s="189"/>
      <c r="C154" s="189"/>
      <c r="D154" s="189"/>
      <c r="E154" s="288"/>
      <c r="F154" s="310"/>
      <c r="G154" s="169"/>
      <c r="H154" s="214"/>
      <c r="I154" s="314">
        <f t="shared" si="4"/>
        <v>0</v>
      </c>
      <c r="J154" s="313">
        <f t="shared" si="5"/>
        <v>0</v>
      </c>
      <c r="K154" s="347"/>
      <c r="L154" s="347"/>
      <c r="M154" s="347"/>
      <c r="N154" s="347"/>
      <c r="O154" s="347"/>
      <c r="P154" s="347"/>
    </row>
    <row r="155" spans="1:16" x14ac:dyDescent="0.3">
      <c r="A155" s="215">
        <v>154</v>
      </c>
      <c r="B155" s="189"/>
      <c r="C155" s="189"/>
      <c r="D155" s="189"/>
      <c r="E155" s="288"/>
      <c r="F155" s="310"/>
      <c r="G155" s="169"/>
      <c r="H155" s="214"/>
      <c r="I155" s="314">
        <f t="shared" si="4"/>
        <v>0</v>
      </c>
      <c r="J155" s="313">
        <f t="shared" si="5"/>
        <v>0</v>
      </c>
      <c r="K155" s="347"/>
      <c r="L155" s="347"/>
      <c r="M155" s="347"/>
      <c r="N155" s="347"/>
      <c r="O155" s="347"/>
      <c r="P155" s="347"/>
    </row>
    <row r="156" spans="1:16" x14ac:dyDescent="0.3">
      <c r="A156" s="215">
        <v>155</v>
      </c>
      <c r="B156" s="189"/>
      <c r="C156" s="189"/>
      <c r="D156" s="189"/>
      <c r="E156" s="288"/>
      <c r="F156" s="310"/>
      <c r="G156" s="169"/>
      <c r="H156" s="214"/>
      <c r="I156" s="314">
        <f t="shared" si="4"/>
        <v>0</v>
      </c>
      <c r="J156" s="313">
        <f t="shared" si="5"/>
        <v>0</v>
      </c>
      <c r="K156" s="347"/>
      <c r="L156" s="347"/>
      <c r="M156" s="347"/>
      <c r="N156" s="347"/>
      <c r="O156" s="347"/>
      <c r="P156" s="347"/>
    </row>
    <row r="157" spans="1:16" x14ac:dyDescent="0.3">
      <c r="A157" s="215">
        <v>156</v>
      </c>
      <c r="B157" s="189"/>
      <c r="C157" s="189"/>
      <c r="D157" s="189"/>
      <c r="E157" s="288"/>
      <c r="F157" s="310"/>
      <c r="G157" s="169"/>
      <c r="H157" s="214"/>
      <c r="I157" s="314">
        <f t="shared" si="4"/>
        <v>0</v>
      </c>
      <c r="J157" s="313">
        <f t="shared" si="5"/>
        <v>0</v>
      </c>
      <c r="K157" s="347"/>
      <c r="L157" s="347"/>
      <c r="M157" s="347"/>
      <c r="N157" s="347"/>
      <c r="O157" s="347"/>
      <c r="P157" s="347"/>
    </row>
    <row r="158" spans="1:16" x14ac:dyDescent="0.3">
      <c r="A158" s="215">
        <v>157</v>
      </c>
      <c r="B158" s="189"/>
      <c r="C158" s="189"/>
      <c r="D158" s="189"/>
      <c r="E158" s="288"/>
      <c r="F158" s="310"/>
      <c r="G158" s="169"/>
      <c r="H158" s="214"/>
      <c r="I158" s="314">
        <f t="shared" si="4"/>
        <v>0</v>
      </c>
      <c r="J158" s="313">
        <f t="shared" si="5"/>
        <v>0</v>
      </c>
      <c r="K158" s="347"/>
      <c r="L158" s="347"/>
      <c r="M158" s="347"/>
      <c r="N158" s="347"/>
      <c r="O158" s="347"/>
      <c r="P158" s="347"/>
    </row>
    <row r="159" spans="1:16" x14ac:dyDescent="0.3">
      <c r="A159" s="215">
        <v>158</v>
      </c>
      <c r="B159" s="189"/>
      <c r="C159" s="189"/>
      <c r="D159" s="189"/>
      <c r="E159" s="288"/>
      <c r="F159" s="310"/>
      <c r="G159" s="169"/>
      <c r="H159" s="214"/>
      <c r="I159" s="314">
        <f t="shared" si="4"/>
        <v>0</v>
      </c>
      <c r="J159" s="313">
        <f t="shared" si="5"/>
        <v>0</v>
      </c>
      <c r="K159" s="347"/>
      <c r="L159" s="347"/>
      <c r="M159" s="347"/>
      <c r="N159" s="347"/>
      <c r="O159" s="347"/>
      <c r="P159" s="347"/>
    </row>
    <row r="160" spans="1:16" x14ac:dyDescent="0.3">
      <c r="A160" s="215">
        <v>159</v>
      </c>
      <c r="B160" s="189"/>
      <c r="C160" s="189"/>
      <c r="D160" s="189"/>
      <c r="E160" s="288"/>
      <c r="F160" s="310"/>
      <c r="G160" s="169"/>
      <c r="H160" s="214"/>
      <c r="I160" s="314">
        <f t="shared" si="4"/>
        <v>0</v>
      </c>
      <c r="J160" s="313">
        <f t="shared" si="5"/>
        <v>0</v>
      </c>
      <c r="K160" s="347"/>
      <c r="L160" s="347"/>
      <c r="M160" s="347"/>
      <c r="N160" s="347"/>
      <c r="O160" s="347"/>
      <c r="P160" s="347"/>
    </row>
    <row r="161" spans="1:16" x14ac:dyDescent="0.3">
      <c r="A161" s="215">
        <v>160</v>
      </c>
      <c r="B161" s="189"/>
      <c r="C161" s="189"/>
      <c r="D161" s="189"/>
      <c r="E161" s="288"/>
      <c r="F161" s="310"/>
      <c r="G161" s="169"/>
      <c r="H161" s="214"/>
      <c r="I161" s="314">
        <f t="shared" si="4"/>
        <v>0</v>
      </c>
      <c r="J161" s="313">
        <f t="shared" si="5"/>
        <v>0</v>
      </c>
      <c r="K161" s="347"/>
      <c r="L161" s="347"/>
      <c r="M161" s="347"/>
      <c r="N161" s="347"/>
      <c r="O161" s="347"/>
      <c r="P161" s="347"/>
    </row>
    <row r="162" spans="1:16" x14ac:dyDescent="0.3">
      <c r="A162" s="215">
        <v>161</v>
      </c>
      <c r="B162" s="189"/>
      <c r="C162" s="189"/>
      <c r="D162" s="189"/>
      <c r="E162" s="288"/>
      <c r="F162" s="310"/>
      <c r="G162" s="169"/>
      <c r="H162" s="214"/>
      <c r="I162" s="314">
        <f t="shared" si="4"/>
        <v>0</v>
      </c>
      <c r="J162" s="313">
        <f t="shared" si="5"/>
        <v>0</v>
      </c>
      <c r="K162" s="347"/>
      <c r="L162" s="347"/>
      <c r="M162" s="347"/>
      <c r="N162" s="347"/>
      <c r="O162" s="347"/>
      <c r="P162" s="347"/>
    </row>
    <row r="163" spans="1:16" x14ac:dyDescent="0.3">
      <c r="A163" s="215">
        <v>162</v>
      </c>
      <c r="B163" s="189"/>
      <c r="C163" s="189"/>
      <c r="D163" s="189"/>
      <c r="E163" s="288"/>
      <c r="F163" s="310"/>
      <c r="G163" s="169"/>
      <c r="H163" s="214"/>
      <c r="I163" s="314">
        <f t="shared" si="4"/>
        <v>0</v>
      </c>
      <c r="J163" s="313">
        <f t="shared" si="5"/>
        <v>0</v>
      </c>
      <c r="K163" s="347"/>
      <c r="L163" s="347"/>
      <c r="M163" s="347"/>
      <c r="N163" s="347"/>
      <c r="O163" s="347"/>
      <c r="P163" s="347"/>
    </row>
    <row r="164" spans="1:16" x14ac:dyDescent="0.3">
      <c r="A164" s="215">
        <v>163</v>
      </c>
      <c r="B164" s="189"/>
      <c r="C164" s="189"/>
      <c r="D164" s="189"/>
      <c r="E164" s="288"/>
      <c r="F164" s="310"/>
      <c r="G164" s="169"/>
      <c r="H164" s="214"/>
      <c r="I164" s="314">
        <f t="shared" si="4"/>
        <v>0</v>
      </c>
      <c r="J164" s="313">
        <f t="shared" si="5"/>
        <v>0</v>
      </c>
      <c r="K164" s="347"/>
      <c r="L164" s="347"/>
      <c r="M164" s="347"/>
      <c r="N164" s="347"/>
      <c r="O164" s="347"/>
      <c r="P164" s="347"/>
    </row>
    <row r="165" spans="1:16" x14ac:dyDescent="0.3">
      <c r="A165" s="215">
        <v>164</v>
      </c>
      <c r="B165" s="189"/>
      <c r="C165" s="189"/>
      <c r="D165" s="189"/>
      <c r="E165" s="288"/>
      <c r="F165" s="310"/>
      <c r="G165" s="169"/>
      <c r="H165" s="214"/>
      <c r="I165" s="314">
        <f t="shared" si="4"/>
        <v>0</v>
      </c>
      <c r="J165" s="313">
        <f t="shared" si="5"/>
        <v>0</v>
      </c>
      <c r="K165" s="347"/>
      <c r="L165" s="347"/>
      <c r="M165" s="347"/>
      <c r="N165" s="347"/>
      <c r="O165" s="347"/>
      <c r="P165" s="347"/>
    </row>
    <row r="166" spans="1:16" x14ac:dyDescent="0.3">
      <c r="A166" s="215">
        <v>165</v>
      </c>
      <c r="B166" s="189"/>
      <c r="C166" s="189"/>
      <c r="D166" s="189"/>
      <c r="E166" s="288"/>
      <c r="F166" s="310"/>
      <c r="G166" s="169"/>
      <c r="H166" s="214"/>
      <c r="I166" s="314">
        <f t="shared" si="4"/>
        <v>0</v>
      </c>
      <c r="J166" s="313">
        <f t="shared" si="5"/>
        <v>0</v>
      </c>
      <c r="K166" s="347"/>
      <c r="L166" s="347"/>
      <c r="M166" s="347"/>
      <c r="N166" s="347"/>
      <c r="O166" s="347"/>
      <c r="P166" s="347"/>
    </row>
    <row r="167" spans="1:16" x14ac:dyDescent="0.3">
      <c r="A167" s="215">
        <v>166</v>
      </c>
      <c r="B167" s="189"/>
      <c r="C167" s="189"/>
      <c r="D167" s="189"/>
      <c r="E167" s="288"/>
      <c r="F167" s="310"/>
      <c r="G167" s="169"/>
      <c r="H167" s="299"/>
      <c r="I167" s="314">
        <f t="shared" si="4"/>
        <v>0</v>
      </c>
      <c r="J167" s="313">
        <f t="shared" si="5"/>
        <v>0</v>
      </c>
      <c r="K167" s="347"/>
      <c r="L167" s="347"/>
      <c r="M167" s="347"/>
      <c r="N167" s="347"/>
      <c r="O167" s="347"/>
      <c r="P167" s="347"/>
    </row>
    <row r="168" spans="1:16" x14ac:dyDescent="0.3">
      <c r="A168" s="215">
        <v>167</v>
      </c>
      <c r="B168" s="189"/>
      <c r="C168" s="189"/>
      <c r="D168" s="189"/>
      <c r="E168" s="288"/>
      <c r="F168" s="310"/>
      <c r="G168" s="169"/>
      <c r="H168" s="299"/>
      <c r="I168" s="314">
        <f t="shared" si="4"/>
        <v>0</v>
      </c>
      <c r="J168" s="313">
        <f t="shared" si="5"/>
        <v>0</v>
      </c>
      <c r="K168" s="347"/>
      <c r="L168" s="347"/>
      <c r="M168" s="347"/>
      <c r="N168" s="347"/>
      <c r="O168" s="347"/>
      <c r="P168" s="347"/>
    </row>
    <row r="169" spans="1:16" x14ac:dyDescent="0.3">
      <c r="A169" s="215">
        <v>168</v>
      </c>
      <c r="B169" s="189"/>
      <c r="C169" s="189"/>
      <c r="D169" s="189"/>
      <c r="E169" s="288"/>
      <c r="F169" s="310"/>
      <c r="G169" s="169"/>
      <c r="H169" s="299"/>
      <c r="I169" s="314">
        <f t="shared" si="4"/>
        <v>0</v>
      </c>
      <c r="J169" s="313">
        <f t="shared" si="5"/>
        <v>0</v>
      </c>
      <c r="K169" s="347"/>
      <c r="L169" s="347"/>
      <c r="M169" s="347"/>
      <c r="N169" s="347"/>
      <c r="O169" s="347"/>
      <c r="P169" s="347"/>
    </row>
    <row r="170" spans="1:16" x14ac:dyDescent="0.3">
      <c r="A170" s="215">
        <v>169</v>
      </c>
      <c r="B170" s="189"/>
      <c r="C170" s="189"/>
      <c r="D170" s="189"/>
      <c r="E170" s="288"/>
      <c r="F170" s="310"/>
      <c r="G170" s="169"/>
      <c r="H170" s="214"/>
      <c r="I170" s="314">
        <f t="shared" si="4"/>
        <v>0</v>
      </c>
      <c r="J170" s="313">
        <f t="shared" si="5"/>
        <v>0</v>
      </c>
      <c r="K170" s="347"/>
      <c r="L170" s="347"/>
      <c r="M170" s="347"/>
      <c r="N170" s="347"/>
      <c r="O170" s="347"/>
      <c r="P170" s="347"/>
    </row>
    <row r="171" spans="1:16" x14ac:dyDescent="0.3">
      <c r="A171" s="215">
        <v>170</v>
      </c>
      <c r="B171" s="189"/>
      <c r="C171" s="189"/>
      <c r="D171" s="189"/>
      <c r="E171" s="288"/>
      <c r="F171" s="310"/>
      <c r="G171" s="169"/>
      <c r="H171" s="214"/>
      <c r="I171" s="314">
        <f t="shared" si="4"/>
        <v>0</v>
      </c>
      <c r="J171" s="313">
        <f t="shared" si="5"/>
        <v>0</v>
      </c>
      <c r="K171" s="347"/>
      <c r="L171" s="347"/>
      <c r="M171" s="347"/>
      <c r="N171" s="347"/>
      <c r="O171" s="347"/>
      <c r="P171" s="347"/>
    </row>
    <row r="172" spans="1:16" x14ac:dyDescent="0.3">
      <c r="A172" s="215">
        <v>171</v>
      </c>
      <c r="B172" s="189"/>
      <c r="C172" s="189"/>
      <c r="D172" s="189"/>
      <c r="E172" s="288"/>
      <c r="F172" s="310"/>
      <c r="G172" s="169"/>
      <c r="H172" s="214"/>
      <c r="I172" s="314">
        <f t="shared" si="4"/>
        <v>0</v>
      </c>
      <c r="J172" s="313">
        <f t="shared" si="5"/>
        <v>0</v>
      </c>
      <c r="K172" s="347"/>
      <c r="L172" s="347"/>
      <c r="M172" s="347"/>
      <c r="N172" s="347"/>
      <c r="O172" s="347"/>
      <c r="P172" s="347"/>
    </row>
    <row r="173" spans="1:16" x14ac:dyDescent="0.3">
      <c r="A173" s="215">
        <v>172</v>
      </c>
      <c r="B173" s="189"/>
      <c r="C173" s="189"/>
      <c r="D173" s="189"/>
      <c r="E173" s="288"/>
      <c r="F173" s="310"/>
      <c r="G173" s="169"/>
      <c r="H173" s="214"/>
      <c r="I173" s="314">
        <f t="shared" si="4"/>
        <v>0</v>
      </c>
      <c r="J173" s="313">
        <f t="shared" si="5"/>
        <v>0</v>
      </c>
      <c r="K173" s="347"/>
      <c r="L173" s="347"/>
      <c r="M173" s="347"/>
      <c r="N173" s="347"/>
      <c r="O173" s="347"/>
      <c r="P173" s="347"/>
    </row>
    <row r="174" spans="1:16" x14ac:dyDescent="0.3">
      <c r="A174" s="215">
        <v>173</v>
      </c>
      <c r="B174" s="189"/>
      <c r="C174" s="189"/>
      <c r="D174" s="189"/>
      <c r="E174" s="288"/>
      <c r="F174" s="310"/>
      <c r="G174" s="169"/>
      <c r="H174" s="214"/>
      <c r="I174" s="314">
        <f t="shared" si="4"/>
        <v>0</v>
      </c>
      <c r="J174" s="313">
        <f t="shared" si="5"/>
        <v>0</v>
      </c>
      <c r="K174" s="347"/>
      <c r="L174" s="347"/>
      <c r="M174" s="347"/>
      <c r="N174" s="347"/>
      <c r="O174" s="347"/>
      <c r="P174" s="347"/>
    </row>
    <row r="175" spans="1:16" x14ac:dyDescent="0.3">
      <c r="A175" s="215">
        <v>174</v>
      </c>
      <c r="B175" s="189"/>
      <c r="C175" s="189"/>
      <c r="D175" s="189"/>
      <c r="E175" s="288"/>
      <c r="F175" s="310"/>
      <c r="G175" s="169"/>
      <c r="H175" s="214"/>
      <c r="I175" s="314">
        <f t="shared" si="4"/>
        <v>0</v>
      </c>
      <c r="J175" s="313">
        <f t="shared" si="5"/>
        <v>0</v>
      </c>
      <c r="K175" s="347"/>
      <c r="L175" s="347"/>
      <c r="M175" s="347"/>
      <c r="N175" s="347"/>
      <c r="O175" s="347"/>
      <c r="P175" s="347"/>
    </row>
    <row r="176" spans="1:16" x14ac:dyDescent="0.3">
      <c r="A176" s="215">
        <v>175</v>
      </c>
      <c r="B176" s="189"/>
      <c r="C176" s="189"/>
      <c r="D176" s="189"/>
      <c r="E176" s="288"/>
      <c r="F176" s="310"/>
      <c r="G176" s="169"/>
      <c r="H176" s="214"/>
      <c r="I176" s="314">
        <f t="shared" si="4"/>
        <v>0</v>
      </c>
      <c r="J176" s="313">
        <f t="shared" si="5"/>
        <v>0</v>
      </c>
      <c r="K176" s="347"/>
      <c r="L176" s="347"/>
      <c r="M176" s="347"/>
      <c r="N176" s="347"/>
      <c r="O176" s="347"/>
      <c r="P176" s="347"/>
    </row>
    <row r="177" spans="1:16" x14ac:dyDescent="0.3">
      <c r="A177" s="215">
        <v>176</v>
      </c>
      <c r="B177" s="189"/>
      <c r="C177" s="189"/>
      <c r="D177" s="189"/>
      <c r="E177" s="288"/>
      <c r="F177" s="310"/>
      <c r="G177" s="169"/>
      <c r="H177" s="214"/>
      <c r="I177" s="314">
        <f t="shared" si="4"/>
        <v>0</v>
      </c>
      <c r="J177" s="313">
        <f t="shared" si="5"/>
        <v>0</v>
      </c>
      <c r="K177" s="347"/>
      <c r="L177" s="347"/>
      <c r="M177" s="347"/>
      <c r="N177" s="347"/>
      <c r="O177" s="347"/>
      <c r="P177" s="347"/>
    </row>
    <row r="178" spans="1:16" x14ac:dyDescent="0.3">
      <c r="A178" s="215">
        <v>177</v>
      </c>
      <c r="B178" s="189"/>
      <c r="C178" s="189"/>
      <c r="D178" s="189"/>
      <c r="E178" s="288"/>
      <c r="F178" s="310"/>
      <c r="G178" s="169"/>
      <c r="H178" s="214"/>
      <c r="I178" s="314">
        <f t="shared" si="4"/>
        <v>0</v>
      </c>
      <c r="J178" s="313">
        <f t="shared" si="5"/>
        <v>0</v>
      </c>
      <c r="K178" s="347"/>
      <c r="L178" s="347"/>
      <c r="M178" s="347"/>
      <c r="N178" s="347"/>
      <c r="O178" s="347"/>
      <c r="P178" s="347"/>
    </row>
    <row r="179" spans="1:16" x14ac:dyDescent="0.3">
      <c r="A179" s="215">
        <v>178</v>
      </c>
      <c r="B179" s="189"/>
      <c r="C179" s="189"/>
      <c r="D179" s="189"/>
      <c r="E179" s="288"/>
      <c r="F179" s="310"/>
      <c r="G179" s="169"/>
      <c r="H179" s="214"/>
      <c r="I179" s="314">
        <f t="shared" si="4"/>
        <v>0</v>
      </c>
      <c r="J179" s="313">
        <f t="shared" si="5"/>
        <v>0</v>
      </c>
      <c r="K179" s="347"/>
      <c r="L179" s="347"/>
      <c r="M179" s="347"/>
      <c r="N179" s="347"/>
      <c r="O179" s="347"/>
      <c r="P179" s="347"/>
    </row>
    <row r="180" spans="1:16" x14ac:dyDescent="0.3">
      <c r="A180" s="215">
        <v>179</v>
      </c>
      <c r="B180" s="189"/>
      <c r="C180" s="189"/>
      <c r="D180" s="189"/>
      <c r="E180" s="288"/>
      <c r="F180" s="310"/>
      <c r="G180" s="169"/>
      <c r="H180" s="214"/>
      <c r="I180" s="314">
        <f t="shared" si="4"/>
        <v>0</v>
      </c>
      <c r="J180" s="313">
        <f t="shared" si="5"/>
        <v>0</v>
      </c>
      <c r="K180" s="347"/>
      <c r="L180" s="347"/>
      <c r="M180" s="347"/>
      <c r="N180" s="347"/>
      <c r="O180" s="347"/>
      <c r="P180" s="347"/>
    </row>
    <row r="181" spans="1:16" x14ac:dyDescent="0.3">
      <c r="A181" s="215">
        <v>180</v>
      </c>
      <c r="B181" s="189"/>
      <c r="C181" s="189"/>
      <c r="D181" s="189"/>
      <c r="E181" s="288"/>
      <c r="F181" s="310"/>
      <c r="G181" s="169"/>
      <c r="H181" s="214"/>
      <c r="I181" s="314">
        <f t="shared" si="4"/>
        <v>0</v>
      </c>
      <c r="J181" s="313">
        <f t="shared" si="5"/>
        <v>0</v>
      </c>
      <c r="K181" s="347"/>
      <c r="L181" s="347"/>
      <c r="M181" s="347"/>
      <c r="N181" s="347"/>
      <c r="O181" s="347"/>
      <c r="P181" s="347"/>
    </row>
    <row r="182" spans="1:16" x14ac:dyDescent="0.3">
      <c r="A182" s="215">
        <v>181</v>
      </c>
      <c r="B182" s="189"/>
      <c r="C182" s="189"/>
      <c r="D182" s="189"/>
      <c r="E182" s="288"/>
      <c r="F182" s="310"/>
      <c r="G182" s="169"/>
      <c r="H182" s="214"/>
      <c r="I182" s="314">
        <f t="shared" si="4"/>
        <v>0</v>
      </c>
      <c r="J182" s="313">
        <f t="shared" si="5"/>
        <v>0</v>
      </c>
      <c r="K182" s="347"/>
      <c r="L182" s="347"/>
      <c r="M182" s="347"/>
      <c r="N182" s="347"/>
      <c r="O182" s="347"/>
      <c r="P182" s="347"/>
    </row>
    <row r="183" spans="1:16" x14ac:dyDescent="0.3">
      <c r="A183" s="215">
        <v>182</v>
      </c>
      <c r="B183" s="189"/>
      <c r="C183" s="189"/>
      <c r="D183" s="189"/>
      <c r="E183" s="288"/>
      <c r="F183" s="310"/>
      <c r="G183" s="169"/>
      <c r="H183" s="214"/>
      <c r="I183" s="314">
        <f t="shared" si="4"/>
        <v>0</v>
      </c>
      <c r="J183" s="313">
        <f t="shared" si="5"/>
        <v>0</v>
      </c>
      <c r="K183" s="347"/>
      <c r="L183" s="347"/>
      <c r="M183" s="347"/>
      <c r="N183" s="347"/>
      <c r="O183" s="347"/>
      <c r="P183" s="347"/>
    </row>
    <row r="184" spans="1:16" x14ac:dyDescent="0.3">
      <c r="A184" s="215">
        <v>183</v>
      </c>
      <c r="B184" s="189"/>
      <c r="C184" s="189"/>
      <c r="D184" s="189"/>
      <c r="E184" s="288"/>
      <c r="F184" s="310"/>
      <c r="G184" s="169"/>
      <c r="H184" s="214"/>
      <c r="I184" s="314">
        <f t="shared" si="4"/>
        <v>0</v>
      </c>
      <c r="J184" s="313">
        <f t="shared" si="5"/>
        <v>0</v>
      </c>
      <c r="K184" s="347"/>
      <c r="L184" s="347"/>
      <c r="M184" s="347"/>
      <c r="N184" s="347"/>
      <c r="O184" s="347"/>
      <c r="P184" s="347"/>
    </row>
    <row r="185" spans="1:16" x14ac:dyDescent="0.3">
      <c r="A185" s="215">
        <v>184</v>
      </c>
      <c r="B185" s="189"/>
      <c r="C185" s="189"/>
      <c r="D185" s="189"/>
      <c r="E185" s="288"/>
      <c r="F185" s="310"/>
      <c r="G185" s="169"/>
      <c r="H185" s="214"/>
      <c r="I185" s="314">
        <f t="shared" si="4"/>
        <v>0</v>
      </c>
      <c r="J185" s="313">
        <f t="shared" si="5"/>
        <v>0</v>
      </c>
      <c r="K185" s="347"/>
      <c r="L185" s="347"/>
      <c r="M185" s="347"/>
      <c r="N185" s="347"/>
      <c r="O185" s="347"/>
      <c r="P185" s="347"/>
    </row>
    <row r="186" spans="1:16" x14ac:dyDescent="0.3">
      <c r="A186" s="215">
        <v>185</v>
      </c>
      <c r="B186" s="189"/>
      <c r="C186" s="189"/>
      <c r="D186" s="189"/>
      <c r="E186" s="288"/>
      <c r="F186" s="310"/>
      <c r="G186" s="169"/>
      <c r="H186" s="214"/>
      <c r="I186" s="314">
        <f t="shared" si="4"/>
        <v>0</v>
      </c>
      <c r="J186" s="313">
        <f t="shared" si="5"/>
        <v>0</v>
      </c>
      <c r="K186" s="347"/>
      <c r="L186" s="347"/>
      <c r="M186" s="347"/>
      <c r="N186" s="347"/>
      <c r="O186" s="347"/>
      <c r="P186" s="347"/>
    </row>
    <row r="187" spans="1:16" x14ac:dyDescent="0.3">
      <c r="A187" s="215">
        <v>186</v>
      </c>
      <c r="B187" s="189"/>
      <c r="C187" s="189"/>
      <c r="D187" s="189"/>
      <c r="E187" s="288"/>
      <c r="F187" s="310"/>
      <c r="G187" s="169"/>
      <c r="H187" s="214"/>
      <c r="I187" s="314">
        <f t="shared" si="4"/>
        <v>0</v>
      </c>
      <c r="J187" s="313">
        <f t="shared" si="5"/>
        <v>0</v>
      </c>
      <c r="K187" s="347"/>
      <c r="L187" s="347"/>
      <c r="M187" s="347"/>
      <c r="N187" s="347"/>
      <c r="O187" s="347"/>
      <c r="P187" s="347"/>
    </row>
    <row r="188" spans="1:16" x14ac:dyDescent="0.3">
      <c r="A188" s="215">
        <v>187</v>
      </c>
      <c r="B188" s="189"/>
      <c r="C188" s="189"/>
      <c r="D188" s="189"/>
      <c r="E188" s="288"/>
      <c r="F188" s="310"/>
      <c r="G188" s="169"/>
      <c r="H188" s="214"/>
      <c r="I188" s="314">
        <f t="shared" si="4"/>
        <v>0</v>
      </c>
      <c r="J188" s="313">
        <f t="shared" si="5"/>
        <v>0</v>
      </c>
      <c r="K188" s="347"/>
      <c r="L188" s="347"/>
      <c r="M188" s="347"/>
      <c r="N188" s="347"/>
      <c r="O188" s="347"/>
      <c r="P188" s="347"/>
    </row>
    <row r="189" spans="1:16" x14ac:dyDescent="0.3">
      <c r="A189" s="215">
        <v>188</v>
      </c>
      <c r="B189" s="189"/>
      <c r="C189" s="189"/>
      <c r="D189" s="189"/>
      <c r="E189" s="288"/>
      <c r="F189" s="310"/>
      <c r="G189" s="169"/>
      <c r="H189" s="214"/>
      <c r="I189" s="314">
        <f t="shared" si="4"/>
        <v>0</v>
      </c>
      <c r="J189" s="313">
        <f t="shared" si="5"/>
        <v>0</v>
      </c>
      <c r="K189" s="347"/>
      <c r="L189" s="347"/>
      <c r="M189" s="347"/>
      <c r="N189" s="347"/>
      <c r="O189" s="347"/>
      <c r="P189" s="347"/>
    </row>
    <row r="190" spans="1:16" x14ac:dyDescent="0.3">
      <c r="A190" s="215">
        <v>189</v>
      </c>
      <c r="B190" s="189"/>
      <c r="C190" s="189"/>
      <c r="D190" s="189"/>
      <c r="E190" s="288"/>
      <c r="F190" s="310"/>
      <c r="G190" s="169"/>
      <c r="H190" s="214"/>
      <c r="I190" s="314">
        <f t="shared" si="4"/>
        <v>0</v>
      </c>
      <c r="J190" s="313">
        <f t="shared" si="5"/>
        <v>0</v>
      </c>
      <c r="K190" s="347"/>
      <c r="L190" s="347"/>
      <c r="M190" s="347"/>
      <c r="N190" s="347"/>
      <c r="O190" s="347"/>
      <c r="P190" s="347"/>
    </row>
    <row r="191" spans="1:16" x14ac:dyDescent="0.3">
      <c r="A191" s="215">
        <v>190</v>
      </c>
      <c r="B191" s="189"/>
      <c r="C191" s="189"/>
      <c r="D191" s="189"/>
      <c r="E191" s="288"/>
      <c r="F191" s="310"/>
      <c r="G191" s="169"/>
      <c r="H191" s="214"/>
      <c r="I191" s="314">
        <f t="shared" si="4"/>
        <v>0</v>
      </c>
      <c r="J191" s="313">
        <f t="shared" si="5"/>
        <v>0</v>
      </c>
      <c r="K191" s="347"/>
      <c r="L191" s="347"/>
      <c r="M191" s="347"/>
      <c r="N191" s="347"/>
      <c r="O191" s="347"/>
      <c r="P191" s="347"/>
    </row>
    <row r="192" spans="1:16" x14ac:dyDescent="0.3">
      <c r="A192" s="215">
        <v>191</v>
      </c>
      <c r="B192" s="189"/>
      <c r="C192" s="189"/>
      <c r="D192" s="189"/>
      <c r="E192" s="288"/>
      <c r="F192" s="310"/>
      <c r="G192" s="169"/>
      <c r="H192" s="214"/>
      <c r="I192" s="314">
        <f t="shared" si="4"/>
        <v>0</v>
      </c>
      <c r="J192" s="313">
        <f t="shared" si="5"/>
        <v>0</v>
      </c>
      <c r="K192" s="347"/>
      <c r="L192" s="347"/>
      <c r="M192" s="347"/>
      <c r="N192" s="347"/>
      <c r="O192" s="347"/>
      <c r="P192" s="347"/>
    </row>
    <row r="193" spans="1:16" x14ac:dyDescent="0.3">
      <c r="A193" s="215">
        <v>192</v>
      </c>
      <c r="B193" s="189"/>
      <c r="C193" s="189"/>
      <c r="D193" s="189"/>
      <c r="E193" s="288"/>
      <c r="F193" s="310"/>
      <c r="G193" s="169"/>
      <c r="H193" s="214"/>
      <c r="I193" s="314">
        <f t="shared" si="4"/>
        <v>0</v>
      </c>
      <c r="J193" s="313">
        <f t="shared" si="5"/>
        <v>0</v>
      </c>
      <c r="K193" s="347"/>
      <c r="L193" s="347"/>
      <c r="M193" s="347"/>
      <c r="N193" s="347"/>
      <c r="O193" s="347"/>
      <c r="P193" s="347"/>
    </row>
    <row r="194" spans="1:16" x14ac:dyDescent="0.3">
      <c r="A194" s="215">
        <v>193</v>
      </c>
      <c r="B194" s="189"/>
      <c r="C194" s="189"/>
      <c r="D194" s="189"/>
      <c r="E194" s="288"/>
      <c r="F194" s="310"/>
      <c r="G194" s="169"/>
      <c r="H194" s="214"/>
      <c r="I194" s="314">
        <f t="shared" si="4"/>
        <v>0</v>
      </c>
      <c r="J194" s="313">
        <f t="shared" si="5"/>
        <v>0</v>
      </c>
      <c r="K194" s="347"/>
      <c r="L194" s="347"/>
      <c r="M194" s="347"/>
      <c r="N194" s="347"/>
      <c r="O194" s="347"/>
      <c r="P194" s="347"/>
    </row>
    <row r="195" spans="1:16" x14ac:dyDescent="0.3">
      <c r="A195" s="215">
        <v>194</v>
      </c>
      <c r="B195" s="189"/>
      <c r="C195" s="189"/>
      <c r="D195" s="189"/>
      <c r="E195" s="288"/>
      <c r="F195" s="310"/>
      <c r="G195" s="169"/>
      <c r="H195" s="214"/>
      <c r="I195" s="314">
        <f t="shared" ref="I195:I233" si="6">SUM(K195:P195)</f>
        <v>0</v>
      </c>
      <c r="J195" s="313">
        <f t="shared" ref="J195:J233" si="7">E195*I195</f>
        <v>0</v>
      </c>
      <c r="K195" s="347"/>
      <c r="L195" s="347"/>
      <c r="M195" s="347"/>
      <c r="N195" s="347"/>
      <c r="O195" s="347"/>
      <c r="P195" s="347"/>
    </row>
    <row r="196" spans="1:16" x14ac:dyDescent="0.3">
      <c r="A196" s="215">
        <v>195</v>
      </c>
      <c r="B196" s="189"/>
      <c r="C196" s="189"/>
      <c r="D196" s="189"/>
      <c r="E196" s="288"/>
      <c r="F196" s="310"/>
      <c r="G196" s="169"/>
      <c r="H196" s="214"/>
      <c r="I196" s="314">
        <f t="shared" si="6"/>
        <v>0</v>
      </c>
      <c r="J196" s="313">
        <f t="shared" si="7"/>
        <v>0</v>
      </c>
      <c r="K196" s="347"/>
      <c r="L196" s="347"/>
      <c r="M196" s="347"/>
      <c r="N196" s="347"/>
      <c r="O196" s="347"/>
      <c r="P196" s="347"/>
    </row>
    <row r="197" spans="1:16" x14ac:dyDescent="0.3">
      <c r="A197" s="215">
        <v>196</v>
      </c>
      <c r="B197" s="189"/>
      <c r="C197" s="189"/>
      <c r="D197" s="189"/>
      <c r="E197" s="288"/>
      <c r="F197" s="310"/>
      <c r="G197" s="169"/>
      <c r="H197" s="214"/>
      <c r="I197" s="314">
        <f t="shared" si="6"/>
        <v>0</v>
      </c>
      <c r="J197" s="313">
        <f t="shared" si="7"/>
        <v>0</v>
      </c>
      <c r="K197" s="347"/>
      <c r="L197" s="347"/>
      <c r="M197" s="347"/>
      <c r="N197" s="347"/>
      <c r="O197" s="347"/>
      <c r="P197" s="347"/>
    </row>
    <row r="198" spans="1:16" x14ac:dyDescent="0.3">
      <c r="A198" s="215">
        <v>197</v>
      </c>
      <c r="B198" s="189"/>
      <c r="C198" s="189"/>
      <c r="D198" s="189"/>
      <c r="E198" s="288"/>
      <c r="F198" s="310"/>
      <c r="G198" s="169"/>
      <c r="H198" s="214"/>
      <c r="I198" s="314">
        <f t="shared" si="6"/>
        <v>0</v>
      </c>
      <c r="J198" s="313">
        <f t="shared" si="7"/>
        <v>0</v>
      </c>
      <c r="K198" s="347"/>
      <c r="L198" s="347"/>
      <c r="M198" s="347"/>
      <c r="N198" s="347"/>
      <c r="O198" s="347"/>
      <c r="P198" s="347"/>
    </row>
    <row r="199" spans="1:16" x14ac:dyDescent="0.3">
      <c r="A199" s="215">
        <v>198</v>
      </c>
      <c r="B199" s="189"/>
      <c r="C199" s="189"/>
      <c r="D199" s="189"/>
      <c r="E199" s="288"/>
      <c r="F199" s="310"/>
      <c r="G199" s="169"/>
      <c r="H199" s="214"/>
      <c r="I199" s="314">
        <f t="shared" si="6"/>
        <v>0</v>
      </c>
      <c r="J199" s="313">
        <f t="shared" si="7"/>
        <v>0</v>
      </c>
      <c r="K199" s="347"/>
      <c r="L199" s="347"/>
      <c r="M199" s="347"/>
      <c r="N199" s="347"/>
      <c r="O199" s="347"/>
      <c r="P199" s="347"/>
    </row>
    <row r="200" spans="1:16" x14ac:dyDescent="0.3">
      <c r="A200" s="215">
        <v>199</v>
      </c>
      <c r="B200" s="189"/>
      <c r="C200" s="189"/>
      <c r="D200" s="189"/>
      <c r="E200" s="288"/>
      <c r="F200" s="310"/>
      <c r="G200" s="169"/>
      <c r="H200" s="214"/>
      <c r="I200" s="314">
        <f t="shared" si="6"/>
        <v>0</v>
      </c>
      <c r="J200" s="313">
        <f t="shared" si="7"/>
        <v>0</v>
      </c>
      <c r="K200" s="347"/>
      <c r="L200" s="347"/>
      <c r="M200" s="347"/>
      <c r="N200" s="347"/>
      <c r="O200" s="347"/>
      <c r="P200" s="347"/>
    </row>
    <row r="201" spans="1:16" x14ac:dyDescent="0.3">
      <c r="A201" s="215">
        <v>200</v>
      </c>
      <c r="B201" s="189"/>
      <c r="C201" s="189"/>
      <c r="D201" s="189"/>
      <c r="E201" s="288"/>
      <c r="F201" s="310"/>
      <c r="G201" s="169"/>
      <c r="H201" s="214"/>
      <c r="I201" s="314">
        <f t="shared" si="6"/>
        <v>0</v>
      </c>
      <c r="J201" s="313">
        <f t="shared" si="7"/>
        <v>0</v>
      </c>
      <c r="K201" s="347"/>
      <c r="L201" s="347"/>
      <c r="M201" s="347"/>
      <c r="N201" s="347"/>
      <c r="O201" s="347"/>
      <c r="P201" s="347"/>
    </row>
    <row r="202" spans="1:16" x14ac:dyDescent="0.3">
      <c r="A202" s="215">
        <v>201</v>
      </c>
      <c r="B202" s="189"/>
      <c r="C202" s="189"/>
      <c r="D202" s="189"/>
      <c r="E202" s="288"/>
      <c r="F202" s="310"/>
      <c r="G202" s="169"/>
      <c r="H202" s="214"/>
      <c r="I202" s="314">
        <f t="shared" si="6"/>
        <v>0</v>
      </c>
      <c r="J202" s="313">
        <f t="shared" si="7"/>
        <v>0</v>
      </c>
      <c r="K202" s="347"/>
      <c r="L202" s="347"/>
      <c r="M202" s="347"/>
      <c r="N202" s="347"/>
      <c r="O202" s="347"/>
      <c r="P202" s="347"/>
    </row>
    <row r="203" spans="1:16" x14ac:dyDescent="0.3">
      <c r="A203" s="215">
        <v>202</v>
      </c>
      <c r="B203" s="189"/>
      <c r="C203" s="189"/>
      <c r="D203" s="189"/>
      <c r="E203" s="288"/>
      <c r="F203" s="310"/>
      <c r="G203" s="169"/>
      <c r="H203" s="214"/>
      <c r="I203" s="314">
        <f t="shared" si="6"/>
        <v>0</v>
      </c>
      <c r="J203" s="313">
        <f t="shared" si="7"/>
        <v>0</v>
      </c>
      <c r="K203" s="347"/>
      <c r="L203" s="347"/>
      <c r="M203" s="347"/>
      <c r="N203" s="347"/>
      <c r="O203" s="347"/>
      <c r="P203" s="347"/>
    </row>
    <row r="204" spans="1:16" x14ac:dyDescent="0.3">
      <c r="A204" s="215">
        <v>203</v>
      </c>
      <c r="B204" s="189"/>
      <c r="C204" s="189"/>
      <c r="D204" s="189"/>
      <c r="E204" s="288"/>
      <c r="F204" s="310"/>
      <c r="G204" s="169"/>
      <c r="H204" s="214"/>
      <c r="I204" s="314">
        <f t="shared" si="6"/>
        <v>0</v>
      </c>
      <c r="J204" s="313">
        <f t="shared" si="7"/>
        <v>0</v>
      </c>
      <c r="K204" s="347"/>
      <c r="L204" s="347"/>
      <c r="M204" s="347"/>
      <c r="N204" s="347"/>
      <c r="O204" s="347"/>
      <c r="P204" s="347"/>
    </row>
    <row r="205" spans="1:16" x14ac:dyDescent="0.3">
      <c r="A205" s="215">
        <v>204</v>
      </c>
      <c r="B205" s="189"/>
      <c r="C205" s="189"/>
      <c r="D205" s="189"/>
      <c r="E205" s="288"/>
      <c r="F205" s="310"/>
      <c r="G205" s="169"/>
      <c r="H205" s="214"/>
      <c r="I205" s="314">
        <f t="shared" si="6"/>
        <v>0</v>
      </c>
      <c r="J205" s="313">
        <f t="shared" si="7"/>
        <v>0</v>
      </c>
      <c r="K205" s="347"/>
      <c r="L205" s="347"/>
      <c r="M205" s="347"/>
      <c r="N205" s="347"/>
      <c r="O205" s="347"/>
      <c r="P205" s="347"/>
    </row>
    <row r="206" spans="1:16" x14ac:dyDescent="0.3">
      <c r="A206" s="215">
        <v>205</v>
      </c>
      <c r="B206" s="189"/>
      <c r="C206" s="189"/>
      <c r="D206" s="189"/>
      <c r="E206" s="288"/>
      <c r="F206" s="310"/>
      <c r="G206" s="169"/>
      <c r="H206" s="214"/>
      <c r="I206" s="314">
        <f t="shared" si="6"/>
        <v>0</v>
      </c>
      <c r="J206" s="313">
        <f t="shared" si="7"/>
        <v>0</v>
      </c>
      <c r="K206" s="347"/>
      <c r="L206" s="347"/>
      <c r="M206" s="347"/>
      <c r="N206" s="347"/>
      <c r="O206" s="347"/>
      <c r="P206" s="347"/>
    </row>
    <row r="207" spans="1:16" x14ac:dyDescent="0.3">
      <c r="A207" s="215">
        <v>206</v>
      </c>
      <c r="B207" s="189"/>
      <c r="C207" s="189"/>
      <c r="D207" s="189"/>
      <c r="E207" s="288"/>
      <c r="F207" s="310"/>
      <c r="G207" s="169"/>
      <c r="H207" s="214"/>
      <c r="I207" s="314">
        <f t="shared" si="6"/>
        <v>0</v>
      </c>
      <c r="J207" s="313">
        <f t="shared" si="7"/>
        <v>0</v>
      </c>
      <c r="K207" s="347"/>
      <c r="L207" s="347"/>
      <c r="M207" s="347"/>
      <c r="N207" s="347"/>
      <c r="O207" s="347"/>
      <c r="P207" s="347"/>
    </row>
    <row r="208" spans="1:16" x14ac:dyDescent="0.3">
      <c r="A208" s="215">
        <v>207</v>
      </c>
      <c r="B208" s="189"/>
      <c r="C208" s="189"/>
      <c r="D208" s="189"/>
      <c r="E208" s="288"/>
      <c r="F208" s="310"/>
      <c r="G208" s="169"/>
      <c r="H208" s="214"/>
      <c r="I208" s="314">
        <f t="shared" si="6"/>
        <v>0</v>
      </c>
      <c r="J208" s="313">
        <f t="shared" si="7"/>
        <v>0</v>
      </c>
      <c r="K208" s="347"/>
      <c r="L208" s="347"/>
      <c r="M208" s="347"/>
      <c r="N208" s="347"/>
      <c r="O208" s="347"/>
      <c r="P208" s="347"/>
    </row>
    <row r="209" spans="1:16" x14ac:dyDescent="0.3">
      <c r="A209" s="215">
        <v>208</v>
      </c>
      <c r="B209" s="189"/>
      <c r="C209" s="189"/>
      <c r="D209" s="189"/>
      <c r="E209" s="288"/>
      <c r="F209" s="310"/>
      <c r="G209" s="169"/>
      <c r="I209" s="314">
        <f t="shared" si="6"/>
        <v>0</v>
      </c>
      <c r="J209" s="313">
        <f t="shared" si="7"/>
        <v>0</v>
      </c>
      <c r="K209" s="347"/>
      <c r="L209" s="347"/>
      <c r="M209" s="347"/>
      <c r="N209" s="347"/>
      <c r="O209" s="347"/>
      <c r="P209" s="347"/>
    </row>
    <row r="210" spans="1:16" x14ac:dyDescent="0.3">
      <c r="A210" s="215">
        <v>209</v>
      </c>
      <c r="B210" s="189"/>
      <c r="C210" s="189"/>
      <c r="D210" s="189"/>
      <c r="E210" s="288"/>
      <c r="F210" s="310"/>
      <c r="G210" s="169"/>
      <c r="I210" s="314">
        <f t="shared" si="6"/>
        <v>0</v>
      </c>
      <c r="J210" s="313">
        <f t="shared" si="7"/>
        <v>0</v>
      </c>
      <c r="K210" s="347"/>
      <c r="L210" s="347"/>
      <c r="M210" s="347"/>
      <c r="N210" s="347"/>
      <c r="O210" s="347"/>
      <c r="P210" s="347"/>
    </row>
    <row r="211" spans="1:16" x14ac:dyDescent="0.3">
      <c r="A211" s="215">
        <v>210</v>
      </c>
      <c r="B211" s="189"/>
      <c r="C211" s="189"/>
      <c r="D211" s="189"/>
      <c r="E211" s="288"/>
      <c r="F211" s="310"/>
      <c r="G211" s="169"/>
      <c r="I211" s="314">
        <f t="shared" si="6"/>
        <v>0</v>
      </c>
      <c r="J211" s="313">
        <f t="shared" si="7"/>
        <v>0</v>
      </c>
      <c r="K211" s="347"/>
      <c r="L211" s="347"/>
      <c r="M211" s="347"/>
      <c r="N211" s="347"/>
      <c r="O211" s="347"/>
      <c r="P211" s="347"/>
    </row>
    <row r="212" spans="1:16" x14ac:dyDescent="0.3">
      <c r="A212" s="215">
        <v>211</v>
      </c>
      <c r="B212" s="189"/>
      <c r="C212" s="189"/>
      <c r="D212" s="189"/>
      <c r="E212" s="288"/>
      <c r="F212" s="310"/>
      <c r="G212" s="169"/>
      <c r="I212" s="314">
        <f t="shared" si="6"/>
        <v>0</v>
      </c>
      <c r="J212" s="313">
        <f t="shared" si="7"/>
        <v>0</v>
      </c>
      <c r="K212" s="347"/>
      <c r="L212" s="347"/>
      <c r="M212" s="347"/>
      <c r="N212" s="347"/>
      <c r="O212" s="347"/>
      <c r="P212" s="347"/>
    </row>
    <row r="213" spans="1:16" x14ac:dyDescent="0.3">
      <c r="A213" s="215">
        <v>212</v>
      </c>
      <c r="B213" s="189"/>
      <c r="C213" s="189"/>
      <c r="D213" s="189"/>
      <c r="E213" s="288"/>
      <c r="F213" s="310"/>
      <c r="G213" s="169"/>
      <c r="I213" s="314">
        <f t="shared" si="6"/>
        <v>0</v>
      </c>
      <c r="J213" s="313">
        <f t="shared" si="7"/>
        <v>0</v>
      </c>
    </row>
    <row r="214" spans="1:16" x14ac:dyDescent="0.3">
      <c r="A214" s="215">
        <v>213</v>
      </c>
      <c r="B214" s="189"/>
      <c r="C214" s="189"/>
      <c r="D214" s="189"/>
      <c r="E214" s="288"/>
      <c r="F214" s="310"/>
      <c r="G214" s="169"/>
      <c r="H214" s="214"/>
      <c r="I214" s="314">
        <f t="shared" si="6"/>
        <v>0</v>
      </c>
      <c r="J214" s="313">
        <f t="shared" si="7"/>
        <v>0</v>
      </c>
      <c r="K214" s="347"/>
      <c r="L214" s="347"/>
      <c r="M214" s="347"/>
      <c r="N214" s="347"/>
      <c r="O214" s="347"/>
      <c r="P214" s="347"/>
    </row>
    <row r="215" spans="1:16" x14ac:dyDescent="0.3">
      <c r="A215" s="330">
        <v>214</v>
      </c>
      <c r="B215" s="189"/>
      <c r="C215" s="189"/>
      <c r="D215" s="189"/>
      <c r="E215" s="288"/>
      <c r="F215" s="193"/>
      <c r="G215" s="169"/>
      <c r="H215" s="331"/>
      <c r="I215" s="314">
        <f t="shared" si="6"/>
        <v>0</v>
      </c>
      <c r="J215" s="313">
        <f t="shared" si="7"/>
        <v>0</v>
      </c>
      <c r="K215" s="347"/>
      <c r="L215" s="347"/>
      <c r="M215" s="347"/>
      <c r="N215" s="347"/>
      <c r="O215" s="347"/>
      <c r="P215" s="347"/>
    </row>
    <row r="216" spans="1:16" x14ac:dyDescent="0.3">
      <c r="A216" s="330">
        <v>215</v>
      </c>
      <c r="B216" s="189"/>
      <c r="C216" s="189"/>
      <c r="D216" s="189"/>
      <c r="E216" s="288"/>
      <c r="F216" s="193"/>
      <c r="G216" s="169"/>
      <c r="H216" s="331"/>
      <c r="I216" s="314">
        <f t="shared" si="6"/>
        <v>0</v>
      </c>
      <c r="J216" s="313">
        <f t="shared" si="7"/>
        <v>0</v>
      </c>
      <c r="K216" s="347"/>
      <c r="L216" s="347"/>
      <c r="M216" s="347"/>
      <c r="N216" s="347"/>
      <c r="O216" s="347"/>
      <c r="P216" s="347"/>
    </row>
    <row r="217" spans="1:16" x14ac:dyDescent="0.3">
      <c r="A217" s="330">
        <v>216</v>
      </c>
      <c r="B217" s="189"/>
      <c r="C217" s="189"/>
      <c r="D217" s="189"/>
      <c r="E217" s="288"/>
      <c r="F217" s="193"/>
      <c r="G217" s="169"/>
      <c r="H217" s="331"/>
      <c r="I217" s="314">
        <f t="shared" si="6"/>
        <v>0</v>
      </c>
      <c r="J217" s="313">
        <f t="shared" si="7"/>
        <v>0</v>
      </c>
      <c r="K217" s="347"/>
      <c r="L217" s="347"/>
      <c r="M217" s="347"/>
      <c r="N217" s="347"/>
      <c r="O217" s="347"/>
      <c r="P217" s="347"/>
    </row>
    <row r="218" spans="1:16" x14ac:dyDescent="0.3">
      <c r="A218" s="330">
        <v>217</v>
      </c>
      <c r="B218" s="189"/>
      <c r="C218" s="189"/>
      <c r="D218" s="189"/>
      <c r="E218" s="288"/>
      <c r="F218" s="193"/>
      <c r="G218" s="169"/>
      <c r="H218" s="331"/>
      <c r="I218" s="314">
        <f t="shared" si="6"/>
        <v>0</v>
      </c>
      <c r="J218" s="313">
        <f t="shared" si="7"/>
        <v>0</v>
      </c>
      <c r="K218" s="347"/>
      <c r="L218" s="347"/>
      <c r="M218" s="347"/>
      <c r="N218" s="347"/>
      <c r="O218" s="347"/>
      <c r="P218" s="347"/>
    </row>
    <row r="219" spans="1:16" x14ac:dyDescent="0.3">
      <c r="A219" s="215">
        <v>218</v>
      </c>
      <c r="B219" s="189"/>
      <c r="C219" s="189"/>
      <c r="D219" s="189"/>
      <c r="E219" s="288"/>
      <c r="F219" s="310"/>
      <c r="G219" s="310"/>
      <c r="I219" s="314">
        <f t="shared" si="6"/>
        <v>0</v>
      </c>
      <c r="J219" s="313">
        <f t="shared" si="7"/>
        <v>0</v>
      </c>
      <c r="K219" s="347"/>
      <c r="L219" s="347"/>
      <c r="M219" s="347"/>
      <c r="N219" s="347"/>
      <c r="O219" s="347"/>
      <c r="P219" s="347"/>
    </row>
    <row r="220" spans="1:16" x14ac:dyDescent="0.3">
      <c r="A220" s="328">
        <v>219</v>
      </c>
      <c r="B220" s="288"/>
      <c r="C220" s="288"/>
      <c r="D220" s="189"/>
      <c r="E220" s="288"/>
      <c r="F220" s="310"/>
      <c r="G220" s="169"/>
      <c r="I220" s="314">
        <f t="shared" si="6"/>
        <v>0</v>
      </c>
      <c r="J220" s="313">
        <f t="shared" si="7"/>
        <v>0</v>
      </c>
      <c r="K220" s="347"/>
      <c r="L220" s="347"/>
      <c r="M220" s="347"/>
      <c r="N220" s="347"/>
      <c r="O220" s="347"/>
      <c r="P220" s="347"/>
    </row>
    <row r="221" spans="1:16" x14ac:dyDescent="0.3">
      <c r="A221" s="215">
        <v>220</v>
      </c>
      <c r="B221" s="288"/>
      <c r="C221" s="288"/>
      <c r="D221" s="288"/>
      <c r="E221" s="288"/>
      <c r="F221" s="310"/>
      <c r="G221" s="310"/>
      <c r="I221" s="314">
        <f t="shared" si="6"/>
        <v>0</v>
      </c>
      <c r="J221" s="313">
        <f t="shared" si="7"/>
        <v>0</v>
      </c>
      <c r="K221" s="347"/>
      <c r="L221" s="347"/>
      <c r="M221" s="347"/>
      <c r="N221" s="347"/>
      <c r="O221" s="347"/>
      <c r="P221" s="347"/>
    </row>
    <row r="222" spans="1:16" x14ac:dyDescent="0.3">
      <c r="A222" s="215">
        <v>221</v>
      </c>
      <c r="B222" s="288"/>
      <c r="C222" s="288"/>
      <c r="D222" s="288"/>
      <c r="E222" s="288"/>
      <c r="F222" s="310"/>
      <c r="G222" s="310"/>
      <c r="I222" s="314">
        <f t="shared" si="6"/>
        <v>0</v>
      </c>
      <c r="J222" s="313">
        <f t="shared" si="7"/>
        <v>0</v>
      </c>
      <c r="K222" s="347"/>
      <c r="L222" s="347"/>
      <c r="M222" s="347"/>
      <c r="N222" s="347"/>
      <c r="O222" s="347"/>
      <c r="P222" s="347"/>
    </row>
    <row r="223" spans="1:16" x14ac:dyDescent="0.3">
      <c r="A223" s="328">
        <v>222</v>
      </c>
      <c r="B223" s="288"/>
      <c r="C223" s="288"/>
      <c r="D223" s="288"/>
      <c r="E223" s="288"/>
      <c r="F223" s="310"/>
      <c r="G223" s="310"/>
      <c r="I223" s="314">
        <f t="shared" si="6"/>
        <v>0</v>
      </c>
      <c r="J223" s="313">
        <f t="shared" si="7"/>
        <v>0</v>
      </c>
      <c r="K223" s="347"/>
      <c r="L223" s="347"/>
      <c r="M223" s="347"/>
      <c r="N223" s="347"/>
      <c r="O223" s="347"/>
      <c r="P223" s="347"/>
    </row>
    <row r="224" spans="1:16" x14ac:dyDescent="0.3">
      <c r="A224" s="215">
        <v>223</v>
      </c>
      <c r="B224" s="288"/>
      <c r="C224" s="288"/>
      <c r="D224" s="288"/>
      <c r="E224" s="288"/>
      <c r="F224" s="310"/>
      <c r="G224" s="310"/>
      <c r="I224" s="314">
        <f t="shared" si="6"/>
        <v>0</v>
      </c>
      <c r="J224" s="313">
        <f t="shared" si="7"/>
        <v>0</v>
      </c>
      <c r="K224" s="347"/>
      <c r="L224" s="347"/>
      <c r="M224" s="347"/>
      <c r="N224" s="347"/>
      <c r="O224" s="347"/>
      <c r="P224" s="347"/>
    </row>
    <row r="225" spans="1:16" x14ac:dyDescent="0.3">
      <c r="A225" s="215">
        <v>224</v>
      </c>
      <c r="B225" s="288"/>
      <c r="C225" s="288"/>
      <c r="D225" s="288"/>
      <c r="E225" s="288"/>
      <c r="F225" s="310"/>
      <c r="G225" s="310"/>
      <c r="I225" s="314">
        <f t="shared" si="6"/>
        <v>0</v>
      </c>
      <c r="J225" s="313">
        <f t="shared" si="7"/>
        <v>0</v>
      </c>
      <c r="K225" s="347"/>
      <c r="L225" s="347"/>
      <c r="M225" s="347"/>
      <c r="N225" s="347"/>
      <c r="O225" s="347"/>
      <c r="P225" s="347"/>
    </row>
    <row r="226" spans="1:16" x14ac:dyDescent="0.3">
      <c r="A226" s="328">
        <v>225</v>
      </c>
      <c r="B226" s="288"/>
      <c r="C226" s="288"/>
      <c r="D226" s="288"/>
      <c r="E226" s="288"/>
      <c r="F226" s="310"/>
      <c r="G226" s="310"/>
      <c r="I226" s="314">
        <f t="shared" si="6"/>
        <v>0</v>
      </c>
      <c r="J226" s="313">
        <f t="shared" si="7"/>
        <v>0</v>
      </c>
      <c r="K226" s="347"/>
      <c r="L226" s="347"/>
      <c r="M226" s="347"/>
      <c r="N226" s="347"/>
      <c r="O226" s="347"/>
      <c r="P226" s="347"/>
    </row>
    <row r="227" spans="1:16" x14ac:dyDescent="0.3">
      <c r="A227" s="215">
        <v>226</v>
      </c>
      <c r="B227" s="288"/>
      <c r="C227" s="288"/>
      <c r="D227" s="189"/>
      <c r="E227" s="288"/>
      <c r="F227" s="193"/>
      <c r="G227" s="169"/>
      <c r="I227" s="314">
        <f t="shared" si="6"/>
        <v>0</v>
      </c>
      <c r="J227" s="313">
        <f t="shared" si="7"/>
        <v>0</v>
      </c>
      <c r="K227" s="347"/>
      <c r="L227" s="347"/>
      <c r="M227" s="347"/>
      <c r="N227" s="347"/>
      <c r="O227" s="347"/>
      <c r="P227" s="347"/>
    </row>
    <row r="228" spans="1:16" x14ac:dyDescent="0.3">
      <c r="A228" s="215">
        <v>227</v>
      </c>
      <c r="B228" s="288"/>
      <c r="C228" s="288"/>
      <c r="D228" s="189"/>
      <c r="E228" s="288"/>
      <c r="F228" s="193"/>
      <c r="G228" s="169"/>
      <c r="I228" s="314">
        <f t="shared" si="6"/>
        <v>0</v>
      </c>
      <c r="J228" s="313">
        <f t="shared" si="7"/>
        <v>0</v>
      </c>
      <c r="K228" s="347"/>
      <c r="L228" s="347"/>
      <c r="M228" s="347"/>
      <c r="N228" s="347"/>
      <c r="O228" s="347"/>
      <c r="P228" s="347"/>
    </row>
    <row r="229" spans="1:16" x14ac:dyDescent="0.3">
      <c r="A229" s="328">
        <v>228</v>
      </c>
      <c r="B229" s="288"/>
      <c r="C229" s="288"/>
      <c r="D229" s="288"/>
      <c r="E229" s="288"/>
      <c r="F229" s="310"/>
      <c r="G229" s="310"/>
      <c r="I229" s="314">
        <f t="shared" si="6"/>
        <v>0</v>
      </c>
      <c r="J229" s="313">
        <f t="shared" si="7"/>
        <v>0</v>
      </c>
      <c r="K229" s="347"/>
      <c r="L229" s="347"/>
      <c r="M229" s="347"/>
      <c r="N229" s="347"/>
      <c r="O229" s="347"/>
      <c r="P229" s="347"/>
    </row>
    <row r="230" spans="1:16" x14ac:dyDescent="0.3">
      <c r="A230" s="215">
        <v>229</v>
      </c>
      <c r="B230" s="288"/>
      <c r="C230" s="288"/>
      <c r="D230" s="288"/>
      <c r="E230" s="288"/>
      <c r="F230" s="310"/>
      <c r="G230" s="169"/>
      <c r="I230" s="314">
        <f t="shared" si="6"/>
        <v>0</v>
      </c>
      <c r="J230" s="313">
        <f t="shared" si="7"/>
        <v>0</v>
      </c>
      <c r="K230" s="347"/>
      <c r="L230" s="347"/>
      <c r="M230" s="347"/>
      <c r="N230" s="347"/>
      <c r="O230" s="347"/>
      <c r="P230" s="347"/>
    </row>
    <row r="231" spans="1:16" x14ac:dyDescent="0.3">
      <c r="A231" s="215">
        <v>230</v>
      </c>
      <c r="B231" s="288"/>
      <c r="C231" s="288"/>
      <c r="D231" s="288"/>
      <c r="E231" s="288"/>
      <c r="F231" s="310"/>
      <c r="G231" s="310"/>
      <c r="I231" s="314">
        <f t="shared" si="6"/>
        <v>0</v>
      </c>
      <c r="J231" s="313">
        <f t="shared" si="7"/>
        <v>0</v>
      </c>
      <c r="K231" s="347"/>
      <c r="L231" s="347"/>
      <c r="M231" s="347"/>
      <c r="N231" s="347"/>
      <c r="O231" s="347"/>
      <c r="P231" s="347"/>
    </row>
    <row r="232" spans="1:16" x14ac:dyDescent="0.3">
      <c r="A232" s="328">
        <v>231</v>
      </c>
      <c r="B232" s="288"/>
      <c r="C232" s="288"/>
      <c r="D232" s="288"/>
      <c r="E232" s="288"/>
      <c r="F232" s="310"/>
      <c r="G232" s="310"/>
      <c r="I232" s="314">
        <f t="shared" si="6"/>
        <v>0</v>
      </c>
      <c r="J232" s="313">
        <f t="shared" si="7"/>
        <v>0</v>
      </c>
      <c r="K232" s="347"/>
      <c r="L232" s="347"/>
      <c r="M232" s="347"/>
      <c r="N232" s="347"/>
      <c r="O232" s="347"/>
      <c r="P232" s="347"/>
    </row>
    <row r="233" spans="1:16" x14ac:dyDescent="0.3">
      <c r="A233" s="215">
        <v>232</v>
      </c>
      <c r="B233" s="288"/>
      <c r="C233" s="288"/>
      <c r="D233" s="288"/>
      <c r="E233" s="288"/>
      <c r="F233" s="310"/>
      <c r="G233" s="310"/>
      <c r="I233" s="314">
        <f t="shared" si="6"/>
        <v>0</v>
      </c>
      <c r="J233" s="313">
        <f t="shared" si="7"/>
        <v>0</v>
      </c>
      <c r="K233" s="347"/>
      <c r="L233" s="347"/>
      <c r="M233" s="347"/>
      <c r="N233" s="347"/>
      <c r="O233" s="347"/>
      <c r="P233" s="347"/>
    </row>
  </sheetData>
  <sheetProtection sort="0" autoFilter="0"/>
  <pageMargins left="0.7" right="0.7" top="0.75" bottom="0.75" header="0.3" footer="0.3"/>
  <pageSetup paperSize="9" orientation="portrait" horizontalDpi="4294967292" vertic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4">
    <tabColor rgb="FFFFFF00"/>
  </sheetPr>
  <dimension ref="A1:P58"/>
  <sheetViews>
    <sheetView zoomScale="70" zoomScaleNormal="70" workbookViewId="0">
      <selection activeCell="A59" sqref="A59:XFD1048576"/>
    </sheetView>
  </sheetViews>
  <sheetFormatPr baseColWidth="10" defaultColWidth="11.44140625" defaultRowHeight="14.4" x14ac:dyDescent="0.3"/>
  <cols>
    <col min="1" max="1" width="11.44140625" style="170" bestFit="1" customWidth="1"/>
    <col min="2" max="2" width="23.5546875" style="170" bestFit="1" customWidth="1"/>
    <col min="3" max="3" width="25.44140625" style="170" customWidth="1"/>
    <col min="4" max="4" width="59.44140625" style="170" customWidth="1"/>
    <col min="5" max="5" width="11.33203125" style="170" bestFit="1" customWidth="1"/>
    <col min="6" max="6" width="11.44140625" style="170" bestFit="1" customWidth="1"/>
    <col min="7" max="8" width="5.33203125" style="170" customWidth="1"/>
    <col min="9" max="9" width="17.6640625" style="163" bestFit="1" customWidth="1"/>
    <col min="10" max="10" width="17.6640625" style="308" bestFit="1" customWidth="1"/>
    <col min="11" max="16" width="11.44140625" style="174"/>
    <col min="17" max="16384" width="11.44140625" style="170"/>
  </cols>
  <sheetData>
    <row r="1" spans="1:16" ht="43.5" customHeight="1" x14ac:dyDescent="0.25">
      <c r="A1" s="421" t="s">
        <v>3</v>
      </c>
      <c r="B1" s="420" t="s">
        <v>444</v>
      </c>
      <c r="C1" s="171" t="s">
        <v>445</v>
      </c>
      <c r="D1" s="172"/>
      <c r="E1" s="166" t="s">
        <v>447</v>
      </c>
      <c r="F1" s="167" t="s">
        <v>5</v>
      </c>
      <c r="G1" s="173"/>
      <c r="H1" s="173"/>
      <c r="I1" s="348" t="s">
        <v>440</v>
      </c>
      <c r="J1" s="422" t="s">
        <v>498</v>
      </c>
      <c r="K1" s="348" t="s">
        <v>502</v>
      </c>
      <c r="L1" s="348" t="s">
        <v>503</v>
      </c>
      <c r="M1" s="348" t="s">
        <v>504</v>
      </c>
      <c r="N1" s="348" t="s">
        <v>496</v>
      </c>
      <c r="O1" s="348" t="s">
        <v>497</v>
      </c>
      <c r="P1" s="348" t="s">
        <v>434</v>
      </c>
    </row>
    <row r="2" spans="1:16" x14ac:dyDescent="0.3">
      <c r="A2" s="215"/>
      <c r="B2" s="189" t="s">
        <v>499</v>
      </c>
      <c r="C2" s="189" t="s">
        <v>499</v>
      </c>
      <c r="D2" s="189" t="s">
        <v>499</v>
      </c>
      <c r="E2" s="189" t="s">
        <v>499</v>
      </c>
      <c r="F2" s="189" t="s">
        <v>499</v>
      </c>
      <c r="G2" s="175"/>
      <c r="H2" s="175"/>
      <c r="I2" s="189"/>
      <c r="J2" s="307"/>
      <c r="K2" s="304"/>
      <c r="L2" s="304"/>
      <c r="M2" s="304"/>
      <c r="N2" s="304"/>
      <c r="O2" s="304"/>
      <c r="P2" s="304"/>
    </row>
    <row r="3" spans="1:16" x14ac:dyDescent="0.3">
      <c r="A3" s="215">
        <v>1</v>
      </c>
      <c r="B3" s="189"/>
      <c r="C3" s="189"/>
      <c r="D3" s="189"/>
      <c r="E3" s="192"/>
      <c r="F3" s="193"/>
      <c r="G3" s="175"/>
      <c r="H3" s="175"/>
      <c r="I3" s="191"/>
      <c r="J3" s="307"/>
      <c r="K3" s="304"/>
      <c r="L3" s="304"/>
      <c r="M3" s="304"/>
      <c r="N3" s="304"/>
      <c r="O3" s="304"/>
      <c r="P3" s="304"/>
    </row>
    <row r="4" spans="1:16" x14ac:dyDescent="0.3">
      <c r="A4" s="215">
        <v>2</v>
      </c>
      <c r="B4" s="189"/>
      <c r="C4" s="189"/>
      <c r="D4" s="189"/>
      <c r="E4" s="192"/>
      <c r="F4" s="193"/>
      <c r="G4" s="175"/>
      <c r="H4" s="175"/>
      <c r="I4" s="191"/>
      <c r="J4" s="307"/>
      <c r="K4" s="304"/>
      <c r="L4" s="304"/>
      <c r="M4" s="304"/>
      <c r="N4" s="304"/>
      <c r="O4" s="304"/>
      <c r="P4" s="304"/>
    </row>
    <row r="5" spans="1:16" x14ac:dyDescent="0.3">
      <c r="A5" s="215">
        <v>3</v>
      </c>
      <c r="B5" s="189"/>
      <c r="C5" s="189"/>
      <c r="D5" s="189"/>
      <c r="E5" s="192"/>
      <c r="F5" s="193"/>
      <c r="G5" s="175"/>
      <c r="H5" s="175"/>
      <c r="I5" s="191"/>
      <c r="J5" s="307"/>
      <c r="K5" s="304"/>
      <c r="L5" s="304"/>
      <c r="M5" s="304"/>
      <c r="N5" s="304"/>
      <c r="O5" s="304"/>
      <c r="P5" s="304"/>
    </row>
    <row r="6" spans="1:16" x14ac:dyDescent="0.3">
      <c r="A6" s="215">
        <v>4</v>
      </c>
      <c r="B6" s="189"/>
      <c r="C6" s="189"/>
      <c r="D6" s="189"/>
      <c r="E6" s="288"/>
      <c r="F6" s="193"/>
      <c r="G6" s="175"/>
      <c r="H6" s="175"/>
      <c r="I6" s="191"/>
      <c r="J6" s="307"/>
      <c r="K6" s="304"/>
      <c r="L6" s="304"/>
      <c r="M6" s="304"/>
      <c r="N6" s="304"/>
      <c r="O6" s="304"/>
      <c r="P6" s="304"/>
    </row>
    <row r="7" spans="1:16" x14ac:dyDescent="0.3">
      <c r="A7" s="215">
        <v>5</v>
      </c>
      <c r="B7" s="189"/>
      <c r="C7" s="189"/>
      <c r="D7" s="189"/>
      <c r="E7" s="288"/>
      <c r="F7" s="193"/>
      <c r="G7" s="175"/>
      <c r="H7" s="175"/>
      <c r="I7" s="191"/>
      <c r="J7" s="307"/>
      <c r="K7" s="304"/>
      <c r="L7" s="304"/>
      <c r="M7" s="304"/>
      <c r="N7" s="304"/>
      <c r="O7" s="304"/>
      <c r="P7" s="304"/>
    </row>
    <row r="8" spans="1:16" x14ac:dyDescent="0.3">
      <c r="A8" s="215">
        <v>6</v>
      </c>
      <c r="B8" s="189"/>
      <c r="C8" s="189"/>
      <c r="D8" s="189"/>
      <c r="E8" s="192"/>
      <c r="F8" s="193"/>
      <c r="G8" s="175"/>
      <c r="H8" s="175"/>
      <c r="I8" s="191"/>
      <c r="J8" s="307"/>
      <c r="K8" s="304"/>
      <c r="L8" s="304"/>
      <c r="M8" s="304"/>
      <c r="N8" s="304"/>
      <c r="O8" s="304"/>
      <c r="P8" s="304"/>
    </row>
    <row r="9" spans="1:16" x14ac:dyDescent="0.3">
      <c r="A9" s="215">
        <v>7</v>
      </c>
      <c r="B9" s="189"/>
      <c r="C9" s="189"/>
      <c r="D9" s="189"/>
      <c r="E9" s="192"/>
      <c r="F9" s="193"/>
      <c r="G9" s="175"/>
      <c r="H9" s="175"/>
      <c r="I9" s="191"/>
      <c r="J9" s="307"/>
      <c r="K9" s="304"/>
      <c r="L9" s="304"/>
      <c r="M9" s="304"/>
      <c r="N9" s="304"/>
      <c r="O9" s="304"/>
      <c r="P9" s="304"/>
    </row>
    <row r="10" spans="1:16" x14ac:dyDescent="0.3">
      <c r="A10" s="215">
        <v>8</v>
      </c>
      <c r="B10" s="189"/>
      <c r="C10" s="189"/>
      <c r="D10" s="189"/>
      <c r="E10" s="192"/>
      <c r="F10" s="193"/>
      <c r="G10" s="175"/>
      <c r="H10" s="175"/>
      <c r="I10" s="191"/>
      <c r="J10" s="307"/>
      <c r="K10" s="304"/>
      <c r="L10" s="304"/>
      <c r="M10" s="304"/>
      <c r="N10" s="304"/>
      <c r="O10" s="304"/>
      <c r="P10" s="304"/>
    </row>
    <row r="11" spans="1:16" x14ac:dyDescent="0.3">
      <c r="A11" s="215">
        <v>9</v>
      </c>
      <c r="B11" s="189"/>
      <c r="C11" s="189"/>
      <c r="D11" s="189"/>
      <c r="E11" s="192"/>
      <c r="F11" s="193"/>
      <c r="G11" s="175"/>
      <c r="H11" s="175"/>
      <c r="I11" s="191"/>
      <c r="J11" s="307"/>
      <c r="K11" s="304"/>
      <c r="L11" s="304"/>
      <c r="M11" s="304"/>
      <c r="N11" s="304"/>
      <c r="O11" s="304"/>
      <c r="P11" s="304"/>
    </row>
    <row r="12" spans="1:16" x14ac:dyDescent="0.3">
      <c r="A12" s="215">
        <v>10</v>
      </c>
      <c r="B12" s="189"/>
      <c r="C12" s="189"/>
      <c r="D12" s="189"/>
      <c r="E12" s="192"/>
      <c r="F12" s="193"/>
      <c r="G12" s="175"/>
      <c r="H12" s="175"/>
      <c r="I12" s="191"/>
      <c r="J12" s="307"/>
      <c r="K12" s="304"/>
      <c r="L12" s="304"/>
      <c r="M12" s="304"/>
      <c r="N12" s="304"/>
      <c r="O12" s="304"/>
      <c r="P12" s="304"/>
    </row>
    <row r="13" spans="1:16" x14ac:dyDescent="0.3">
      <c r="A13" s="215">
        <v>11</v>
      </c>
      <c r="B13" s="336"/>
      <c r="C13" s="336"/>
      <c r="D13" s="336"/>
      <c r="E13" s="288"/>
      <c r="F13" s="310"/>
      <c r="G13" s="175"/>
      <c r="H13" s="175"/>
      <c r="I13" s="191"/>
      <c r="J13" s="307"/>
      <c r="K13" s="304"/>
      <c r="L13" s="304"/>
      <c r="M13" s="304"/>
      <c r="N13" s="304"/>
      <c r="O13" s="304"/>
      <c r="P13" s="304"/>
    </row>
    <row r="14" spans="1:16" x14ac:dyDescent="0.3">
      <c r="A14" s="215">
        <v>12</v>
      </c>
      <c r="B14" s="336"/>
      <c r="C14" s="336"/>
      <c r="D14" s="336"/>
      <c r="E14" s="288"/>
      <c r="F14" s="310"/>
      <c r="G14" s="175"/>
      <c r="H14" s="175"/>
      <c r="I14" s="191"/>
      <c r="J14" s="307"/>
      <c r="K14" s="304"/>
      <c r="L14" s="304"/>
      <c r="M14" s="304"/>
      <c r="N14" s="304"/>
      <c r="O14" s="304"/>
      <c r="P14" s="304"/>
    </row>
    <row r="15" spans="1:16" x14ac:dyDescent="0.3">
      <c r="A15" s="215">
        <v>13</v>
      </c>
      <c r="B15" s="336"/>
      <c r="C15" s="336"/>
      <c r="D15" s="336"/>
      <c r="E15" s="288"/>
      <c r="F15" s="310"/>
      <c r="G15" s="175"/>
      <c r="H15" s="175"/>
      <c r="I15" s="191"/>
      <c r="J15" s="307"/>
      <c r="K15" s="304"/>
      <c r="L15" s="304"/>
      <c r="M15" s="304"/>
      <c r="N15" s="304"/>
      <c r="O15" s="304"/>
      <c r="P15" s="304"/>
    </row>
    <row r="16" spans="1:16" x14ac:dyDescent="0.3">
      <c r="A16" s="215">
        <v>14</v>
      </c>
      <c r="B16" s="336"/>
      <c r="C16" s="336"/>
      <c r="D16" s="336"/>
      <c r="E16" s="288"/>
      <c r="F16" s="310"/>
      <c r="G16" s="175"/>
      <c r="H16" s="175"/>
      <c r="I16" s="191"/>
      <c r="J16" s="307"/>
      <c r="K16" s="304"/>
      <c r="L16" s="304"/>
      <c r="M16" s="304"/>
      <c r="N16" s="304"/>
      <c r="O16" s="304"/>
      <c r="P16" s="304"/>
    </row>
    <row r="17" spans="1:16" x14ac:dyDescent="0.3">
      <c r="A17" s="215">
        <v>15</v>
      </c>
      <c r="B17" s="336"/>
      <c r="C17" s="336"/>
      <c r="D17" s="336"/>
      <c r="E17" s="288"/>
      <c r="F17" s="310"/>
      <c r="G17" s="175"/>
      <c r="H17" s="175"/>
      <c r="I17" s="191"/>
      <c r="J17" s="307"/>
      <c r="K17" s="304"/>
      <c r="L17" s="304"/>
      <c r="M17" s="304"/>
      <c r="N17" s="304"/>
      <c r="O17" s="304"/>
      <c r="P17" s="304"/>
    </row>
    <row r="18" spans="1:16" x14ac:dyDescent="0.3">
      <c r="A18" s="215">
        <v>16</v>
      </c>
      <c r="B18" s="336"/>
      <c r="C18" s="336"/>
      <c r="D18" s="336"/>
      <c r="E18" s="288"/>
      <c r="F18" s="310"/>
      <c r="G18" s="175"/>
      <c r="H18" s="175"/>
      <c r="I18" s="191"/>
      <c r="J18" s="307"/>
      <c r="K18" s="304"/>
      <c r="L18" s="304"/>
      <c r="M18" s="304"/>
      <c r="N18" s="304"/>
      <c r="O18" s="304"/>
      <c r="P18" s="304"/>
    </row>
    <row r="19" spans="1:16" x14ac:dyDescent="0.3">
      <c r="A19" s="215">
        <v>17</v>
      </c>
      <c r="B19" s="336"/>
      <c r="C19" s="336"/>
      <c r="D19" s="336"/>
      <c r="E19" s="288"/>
      <c r="F19" s="310"/>
      <c r="G19" s="175"/>
      <c r="H19" s="175"/>
      <c r="I19" s="191"/>
      <c r="J19" s="307"/>
      <c r="K19" s="304"/>
      <c r="L19" s="304"/>
      <c r="M19" s="304"/>
      <c r="N19" s="304"/>
      <c r="O19" s="304"/>
      <c r="P19" s="304"/>
    </row>
    <row r="20" spans="1:16" x14ac:dyDescent="0.3">
      <c r="A20" s="215">
        <v>18</v>
      </c>
      <c r="B20" s="336"/>
      <c r="C20" s="336"/>
      <c r="D20" s="336"/>
      <c r="E20" s="288"/>
      <c r="F20" s="310"/>
      <c r="G20" s="175"/>
      <c r="H20" s="175"/>
      <c r="I20" s="191"/>
      <c r="J20" s="307"/>
      <c r="K20" s="304"/>
      <c r="L20" s="304"/>
      <c r="M20" s="304"/>
      <c r="N20" s="304"/>
      <c r="O20" s="304"/>
      <c r="P20" s="304"/>
    </row>
    <row r="21" spans="1:16" x14ac:dyDescent="0.3">
      <c r="A21" s="215">
        <v>19</v>
      </c>
      <c r="B21" s="336"/>
      <c r="C21" s="336"/>
      <c r="D21" s="336"/>
      <c r="E21" s="288"/>
      <c r="F21" s="310"/>
      <c r="G21" s="175"/>
      <c r="H21" s="175"/>
      <c r="I21" s="191"/>
      <c r="J21" s="307"/>
      <c r="K21" s="304"/>
      <c r="L21" s="304"/>
      <c r="M21" s="304"/>
      <c r="N21" s="304"/>
      <c r="O21" s="304"/>
      <c r="P21" s="304"/>
    </row>
    <row r="22" spans="1:16" x14ac:dyDescent="0.3">
      <c r="A22" s="215">
        <v>20</v>
      </c>
      <c r="B22" s="336"/>
      <c r="C22" s="336"/>
      <c r="D22" s="336"/>
      <c r="E22" s="288"/>
      <c r="F22" s="310"/>
      <c r="G22" s="175"/>
      <c r="H22" s="175"/>
      <c r="I22" s="191"/>
      <c r="J22" s="307"/>
      <c r="K22" s="304"/>
      <c r="L22" s="304"/>
      <c r="M22" s="304"/>
      <c r="N22" s="304"/>
      <c r="O22" s="304"/>
      <c r="P22" s="304"/>
    </row>
    <row r="23" spans="1:16" x14ac:dyDescent="0.3">
      <c r="A23" s="215">
        <v>21</v>
      </c>
      <c r="B23" s="329"/>
      <c r="C23" s="329"/>
      <c r="D23" s="329"/>
      <c r="E23" s="337"/>
      <c r="F23" s="310"/>
      <c r="I23" s="191"/>
      <c r="J23" s="307"/>
      <c r="K23" s="304"/>
      <c r="L23" s="304"/>
      <c r="M23" s="304"/>
      <c r="N23" s="304"/>
      <c r="O23" s="304"/>
      <c r="P23" s="304"/>
    </row>
    <row r="24" spans="1:16" x14ac:dyDescent="0.3">
      <c r="A24" s="215">
        <v>22</v>
      </c>
      <c r="B24" s="329"/>
      <c r="C24" s="329"/>
      <c r="D24" s="329"/>
      <c r="E24" s="337"/>
      <c r="F24" s="335"/>
      <c r="I24" s="191"/>
      <c r="J24" s="307"/>
      <c r="K24" s="304"/>
      <c r="L24" s="304"/>
      <c r="M24" s="304"/>
      <c r="N24" s="304"/>
      <c r="O24" s="304"/>
      <c r="P24" s="304"/>
    </row>
    <row r="25" spans="1:16" x14ac:dyDescent="0.3">
      <c r="A25" s="215">
        <v>23</v>
      </c>
      <c r="B25" s="329"/>
      <c r="C25" s="329"/>
      <c r="D25" s="329"/>
      <c r="E25" s="337"/>
      <c r="F25" s="335"/>
      <c r="I25" s="191"/>
      <c r="J25" s="307"/>
      <c r="K25" s="304"/>
      <c r="L25" s="304"/>
      <c r="M25" s="304"/>
      <c r="N25" s="304"/>
      <c r="O25" s="304"/>
      <c r="P25" s="304"/>
    </row>
    <row r="26" spans="1:16" x14ac:dyDescent="0.3">
      <c r="A26" s="215">
        <v>26</v>
      </c>
      <c r="B26" s="329"/>
      <c r="C26" s="329"/>
      <c r="D26" s="329"/>
      <c r="E26" s="337"/>
      <c r="F26" s="335"/>
      <c r="I26" s="191"/>
      <c r="J26" s="307"/>
      <c r="K26" s="304"/>
      <c r="L26" s="304"/>
      <c r="M26" s="304"/>
      <c r="N26" s="304"/>
      <c r="O26" s="304"/>
      <c r="P26" s="304"/>
    </row>
    <row r="27" spans="1:16" x14ac:dyDescent="0.3">
      <c r="A27" s="215">
        <v>24</v>
      </c>
      <c r="B27" s="329"/>
      <c r="C27" s="329"/>
      <c r="D27" s="329"/>
      <c r="E27" s="337"/>
      <c r="F27" s="335"/>
      <c r="I27" s="191"/>
      <c r="J27" s="307"/>
      <c r="K27" s="304"/>
      <c r="L27" s="304"/>
      <c r="M27" s="304"/>
      <c r="N27" s="304"/>
      <c r="O27" s="304"/>
      <c r="P27" s="304"/>
    </row>
    <row r="28" spans="1:16" x14ac:dyDescent="0.3">
      <c r="A28" s="215">
        <v>25</v>
      </c>
      <c r="B28" s="329"/>
      <c r="C28" s="329"/>
      <c r="D28" s="329"/>
      <c r="E28" s="337"/>
      <c r="F28" s="335"/>
      <c r="I28" s="191"/>
      <c r="J28" s="307"/>
      <c r="K28" s="304"/>
      <c r="L28" s="304"/>
      <c r="M28" s="304"/>
      <c r="N28" s="304"/>
      <c r="O28" s="304"/>
      <c r="P28" s="304"/>
    </row>
    <row r="29" spans="1:16" x14ac:dyDescent="0.3">
      <c r="A29" s="215">
        <v>27</v>
      </c>
      <c r="B29" s="329"/>
      <c r="C29" s="329"/>
      <c r="D29" s="329"/>
      <c r="E29" s="337"/>
      <c r="F29" s="335"/>
      <c r="I29" s="191"/>
      <c r="J29" s="307"/>
      <c r="K29" s="304"/>
      <c r="L29" s="304"/>
      <c r="M29" s="304"/>
      <c r="N29" s="304"/>
      <c r="O29" s="304"/>
      <c r="P29" s="304"/>
    </row>
    <row r="30" spans="1:16" x14ac:dyDescent="0.3">
      <c r="A30" s="215">
        <v>28</v>
      </c>
      <c r="B30" s="329"/>
      <c r="C30" s="329"/>
      <c r="D30" s="329"/>
      <c r="E30" s="337"/>
      <c r="F30" s="335"/>
      <c r="I30" s="191"/>
      <c r="J30" s="307"/>
      <c r="K30" s="304"/>
      <c r="L30" s="304"/>
      <c r="M30" s="304"/>
      <c r="N30" s="304"/>
      <c r="O30" s="304"/>
      <c r="P30" s="304"/>
    </row>
    <row r="31" spans="1:16" x14ac:dyDescent="0.3">
      <c r="A31" s="215">
        <v>29</v>
      </c>
      <c r="B31" s="329"/>
      <c r="C31" s="329"/>
      <c r="D31" s="329"/>
      <c r="E31" s="337"/>
      <c r="F31" s="335"/>
      <c r="I31" s="191"/>
      <c r="J31" s="307"/>
      <c r="K31" s="304"/>
      <c r="L31" s="304"/>
      <c r="M31" s="304"/>
      <c r="N31" s="304"/>
      <c r="O31" s="304"/>
      <c r="P31" s="304"/>
    </row>
    <row r="32" spans="1:16" x14ac:dyDescent="0.3">
      <c r="A32" s="215">
        <v>30</v>
      </c>
      <c r="B32" s="329"/>
      <c r="C32" s="329"/>
      <c r="D32" s="329"/>
      <c r="E32" s="337"/>
      <c r="F32" s="335"/>
      <c r="I32" s="191"/>
      <c r="J32" s="307"/>
      <c r="K32" s="304"/>
      <c r="L32" s="304"/>
      <c r="M32" s="304"/>
      <c r="N32" s="304"/>
      <c r="O32" s="304"/>
      <c r="P32" s="304"/>
    </row>
    <row r="33" spans="1:16" x14ac:dyDescent="0.3">
      <c r="A33" s="215">
        <v>31</v>
      </c>
      <c r="B33" s="329"/>
      <c r="C33" s="329"/>
      <c r="D33" s="329"/>
      <c r="E33" s="337"/>
      <c r="F33" s="335"/>
      <c r="I33" s="191"/>
      <c r="J33" s="307"/>
      <c r="K33" s="304"/>
      <c r="L33" s="304"/>
      <c r="M33" s="304"/>
      <c r="N33" s="304"/>
      <c r="O33" s="304"/>
      <c r="P33" s="304"/>
    </row>
    <row r="34" spans="1:16" x14ac:dyDescent="0.3">
      <c r="A34" s="215">
        <v>32</v>
      </c>
      <c r="B34" s="329"/>
      <c r="C34" s="329"/>
      <c r="D34" s="329"/>
      <c r="E34" s="337"/>
      <c r="F34" s="335"/>
      <c r="I34" s="191"/>
      <c r="J34" s="307"/>
      <c r="K34" s="304"/>
      <c r="L34" s="304"/>
      <c r="M34" s="304"/>
      <c r="N34" s="304"/>
      <c r="O34" s="304"/>
      <c r="P34" s="304"/>
    </row>
    <row r="35" spans="1:16" x14ac:dyDescent="0.3">
      <c r="A35" s="215">
        <v>33</v>
      </c>
      <c r="B35" s="329"/>
      <c r="C35" s="329"/>
      <c r="D35" s="336"/>
      <c r="E35" s="337"/>
      <c r="F35" s="335"/>
      <c r="I35" s="191"/>
      <c r="J35" s="307"/>
      <c r="K35" s="304"/>
      <c r="L35" s="304"/>
      <c r="M35" s="304"/>
      <c r="N35" s="304"/>
      <c r="O35" s="304"/>
      <c r="P35" s="304"/>
    </row>
    <row r="36" spans="1:16" x14ac:dyDescent="0.3">
      <c r="A36" s="215">
        <v>34</v>
      </c>
      <c r="B36" s="329"/>
      <c r="C36" s="336"/>
      <c r="D36" s="336"/>
      <c r="E36" s="337"/>
      <c r="F36" s="335"/>
      <c r="I36" s="191"/>
      <c r="J36" s="307"/>
      <c r="K36" s="304"/>
      <c r="L36" s="304"/>
      <c r="M36" s="304"/>
      <c r="N36" s="304"/>
      <c r="O36" s="304"/>
      <c r="P36" s="304"/>
    </row>
    <row r="37" spans="1:16" x14ac:dyDescent="0.3">
      <c r="A37" s="215">
        <v>35</v>
      </c>
      <c r="B37" s="329"/>
      <c r="C37" s="329"/>
      <c r="D37" s="329"/>
      <c r="E37" s="337"/>
      <c r="F37" s="335"/>
      <c r="I37" s="191"/>
      <c r="J37" s="307"/>
      <c r="K37" s="304"/>
      <c r="L37" s="304"/>
      <c r="M37" s="304"/>
      <c r="N37" s="304"/>
      <c r="O37" s="304"/>
      <c r="P37" s="304"/>
    </row>
    <row r="38" spans="1:16" x14ac:dyDescent="0.3">
      <c r="A38" s="215">
        <v>36</v>
      </c>
      <c r="B38" s="329"/>
      <c r="C38" s="329"/>
      <c r="D38" s="329"/>
      <c r="E38" s="337"/>
      <c r="F38" s="335"/>
      <c r="I38" s="191"/>
      <c r="J38" s="307"/>
      <c r="K38" s="304"/>
      <c r="L38" s="304"/>
      <c r="M38" s="304"/>
      <c r="N38" s="304"/>
      <c r="O38" s="304"/>
      <c r="P38" s="304"/>
    </row>
    <row r="39" spans="1:16" x14ac:dyDescent="0.3">
      <c r="A39" s="215">
        <v>37</v>
      </c>
      <c r="B39" s="329"/>
      <c r="C39" s="336"/>
      <c r="D39" s="336"/>
      <c r="E39" s="337"/>
      <c r="F39" s="335"/>
      <c r="I39" s="191"/>
      <c r="J39" s="307"/>
      <c r="K39" s="304"/>
      <c r="L39" s="304"/>
      <c r="M39" s="304"/>
      <c r="N39" s="304"/>
      <c r="O39" s="304"/>
      <c r="P39" s="304"/>
    </row>
    <row r="40" spans="1:16" x14ac:dyDescent="0.3">
      <c r="A40" s="215">
        <v>38</v>
      </c>
      <c r="B40" s="336"/>
      <c r="C40" s="336"/>
      <c r="D40" s="336"/>
      <c r="E40" s="288"/>
      <c r="F40" s="310"/>
      <c r="I40" s="191"/>
      <c r="J40" s="307"/>
      <c r="K40" s="304"/>
      <c r="L40" s="304"/>
      <c r="M40" s="304"/>
      <c r="N40" s="304"/>
      <c r="O40" s="304"/>
      <c r="P40" s="304"/>
    </row>
    <row r="41" spans="1:16" x14ac:dyDescent="0.3">
      <c r="A41" s="215">
        <v>39</v>
      </c>
      <c r="B41" s="336"/>
      <c r="C41" s="336"/>
      <c r="D41" s="336"/>
      <c r="E41" s="288"/>
      <c r="F41" s="310"/>
      <c r="I41" s="191"/>
      <c r="J41" s="307"/>
      <c r="K41" s="304"/>
      <c r="L41" s="304"/>
      <c r="M41" s="304"/>
      <c r="N41" s="304"/>
      <c r="O41" s="304"/>
      <c r="P41" s="304"/>
    </row>
    <row r="42" spans="1:16" x14ac:dyDescent="0.3">
      <c r="A42" s="215">
        <v>40</v>
      </c>
      <c r="B42" s="329"/>
      <c r="C42" s="329"/>
      <c r="D42" s="329"/>
      <c r="E42" s="337"/>
      <c r="F42" s="329"/>
      <c r="I42" s="191"/>
      <c r="J42" s="307"/>
      <c r="K42" s="304"/>
      <c r="L42" s="304"/>
      <c r="M42" s="304"/>
      <c r="N42" s="304"/>
      <c r="O42" s="304"/>
      <c r="P42" s="304"/>
    </row>
    <row r="43" spans="1:16" x14ac:dyDescent="0.3">
      <c r="A43" s="215">
        <v>41</v>
      </c>
      <c r="B43" s="329"/>
      <c r="C43" s="329"/>
      <c r="D43" s="329"/>
      <c r="E43" s="337"/>
      <c r="F43" s="460"/>
      <c r="I43" s="191"/>
      <c r="J43" s="307"/>
      <c r="K43" s="304"/>
      <c r="L43" s="304"/>
      <c r="M43" s="304"/>
      <c r="N43" s="304"/>
      <c r="O43" s="304"/>
      <c r="P43" s="304"/>
    </row>
    <row r="44" spans="1:16" x14ac:dyDescent="0.3">
      <c r="A44" s="215">
        <v>42</v>
      </c>
      <c r="B44" s="329"/>
      <c r="C44" s="329"/>
      <c r="D44" s="329"/>
      <c r="E44" s="337"/>
      <c r="F44" s="460"/>
      <c r="I44" s="191"/>
      <c r="J44" s="307"/>
      <c r="K44" s="304"/>
      <c r="L44" s="304"/>
      <c r="M44" s="304"/>
      <c r="N44" s="304"/>
      <c r="O44" s="304"/>
      <c r="P44" s="304"/>
    </row>
    <row r="45" spans="1:16" x14ac:dyDescent="0.3">
      <c r="A45" s="215">
        <v>43</v>
      </c>
      <c r="B45" s="329"/>
      <c r="C45" s="329"/>
      <c r="D45" s="336"/>
      <c r="E45" s="337"/>
      <c r="F45" s="460"/>
      <c r="I45" s="191"/>
      <c r="J45" s="307"/>
      <c r="K45" s="304"/>
      <c r="L45" s="304"/>
      <c r="M45" s="304"/>
      <c r="N45" s="304"/>
      <c r="O45" s="304"/>
      <c r="P45" s="304"/>
    </row>
    <row r="46" spans="1:16" x14ac:dyDescent="0.3">
      <c r="A46" s="215">
        <v>44</v>
      </c>
      <c r="B46" s="329"/>
      <c r="C46" s="329"/>
      <c r="D46" s="329"/>
      <c r="E46" s="337"/>
      <c r="F46" s="329"/>
      <c r="I46" s="191"/>
      <c r="J46" s="307"/>
      <c r="K46" s="304"/>
      <c r="L46" s="304"/>
      <c r="M46" s="304"/>
      <c r="N46" s="304"/>
      <c r="O46" s="304"/>
      <c r="P46" s="304"/>
    </row>
    <row r="47" spans="1:16" x14ac:dyDescent="0.3">
      <c r="A47" s="215">
        <v>45</v>
      </c>
      <c r="B47" s="329"/>
      <c r="C47" s="329"/>
      <c r="D47" s="329"/>
      <c r="E47" s="337"/>
      <c r="F47" s="460"/>
      <c r="I47" s="191"/>
      <c r="J47" s="307"/>
      <c r="K47" s="304"/>
      <c r="L47" s="304"/>
      <c r="M47" s="304"/>
      <c r="N47" s="304"/>
      <c r="O47" s="304"/>
      <c r="P47" s="304"/>
    </row>
    <row r="48" spans="1:16" x14ac:dyDescent="0.3">
      <c r="A48" s="215">
        <v>46</v>
      </c>
      <c r="B48" s="329"/>
      <c r="C48" s="329"/>
      <c r="D48" s="329"/>
      <c r="E48" s="333"/>
      <c r="F48" s="460"/>
      <c r="I48" s="191"/>
      <c r="J48" s="307"/>
      <c r="K48" s="304"/>
      <c r="L48" s="304"/>
      <c r="M48" s="304"/>
      <c r="N48" s="304"/>
      <c r="O48" s="304"/>
      <c r="P48" s="304"/>
    </row>
    <row r="49" spans="1:16" x14ac:dyDescent="0.3">
      <c r="A49" s="215">
        <v>47</v>
      </c>
      <c r="B49" s="329"/>
      <c r="C49" s="329"/>
      <c r="D49" s="329"/>
      <c r="E49" s="333"/>
      <c r="F49" s="460"/>
      <c r="I49" s="191"/>
      <c r="J49" s="307"/>
      <c r="K49" s="304"/>
      <c r="L49" s="304"/>
      <c r="M49" s="304"/>
      <c r="N49" s="304"/>
      <c r="O49" s="304"/>
      <c r="P49" s="304"/>
    </row>
    <row r="50" spans="1:16" x14ac:dyDescent="0.3">
      <c r="A50" s="215">
        <v>48</v>
      </c>
      <c r="B50" s="329"/>
      <c r="C50" s="336"/>
      <c r="D50" s="336"/>
      <c r="E50" s="288"/>
      <c r="F50" s="310"/>
      <c r="I50" s="191"/>
      <c r="J50" s="307"/>
      <c r="K50" s="304"/>
      <c r="L50" s="304"/>
      <c r="M50" s="304"/>
      <c r="N50" s="304"/>
      <c r="O50" s="304"/>
      <c r="P50" s="304"/>
    </row>
    <row r="51" spans="1:16" x14ac:dyDescent="0.3">
      <c r="A51" s="215">
        <v>49</v>
      </c>
      <c r="B51" s="329"/>
      <c r="C51" s="336"/>
      <c r="D51" s="336"/>
      <c r="E51" s="288"/>
      <c r="F51" s="310"/>
      <c r="I51" s="191"/>
      <c r="J51" s="307"/>
      <c r="K51" s="304"/>
      <c r="L51" s="304"/>
      <c r="M51" s="304"/>
      <c r="N51" s="304"/>
      <c r="O51" s="304"/>
      <c r="P51" s="304"/>
    </row>
    <row r="52" spans="1:16" x14ac:dyDescent="0.3">
      <c r="A52" s="215">
        <v>50</v>
      </c>
      <c r="B52" s="329"/>
      <c r="C52" s="336"/>
      <c r="D52" s="336"/>
      <c r="E52" s="288"/>
      <c r="F52" s="310"/>
      <c r="I52" s="191"/>
      <c r="J52" s="307"/>
      <c r="K52" s="304"/>
      <c r="L52" s="304"/>
      <c r="M52" s="304"/>
      <c r="N52" s="304"/>
      <c r="O52" s="304"/>
      <c r="P52" s="304"/>
    </row>
    <row r="53" spans="1:16" x14ac:dyDescent="0.3">
      <c r="A53" s="215">
        <v>51</v>
      </c>
      <c r="B53" s="329"/>
      <c r="C53" s="336"/>
      <c r="D53" s="336"/>
      <c r="E53" s="288"/>
      <c r="F53" s="310"/>
      <c r="I53" s="191"/>
      <c r="J53" s="307"/>
      <c r="K53" s="304"/>
      <c r="L53" s="304"/>
      <c r="M53" s="304"/>
      <c r="N53" s="304"/>
      <c r="O53" s="304"/>
      <c r="P53" s="304"/>
    </row>
    <row r="54" spans="1:16" x14ac:dyDescent="0.3">
      <c r="A54" s="215"/>
      <c r="B54" s="329"/>
      <c r="C54" s="189"/>
      <c r="D54" s="189"/>
      <c r="E54" s="192"/>
      <c r="F54" s="193"/>
      <c r="I54" s="191"/>
      <c r="J54" s="307"/>
      <c r="K54" s="304"/>
      <c r="L54" s="304"/>
      <c r="M54" s="304"/>
      <c r="N54" s="304"/>
      <c r="O54" s="304"/>
      <c r="P54" s="304"/>
    </row>
    <row r="55" spans="1:16" x14ac:dyDescent="0.3">
      <c r="A55" s="332"/>
      <c r="B55" s="329"/>
      <c r="C55" s="329"/>
      <c r="D55" s="329"/>
      <c r="E55" s="333"/>
      <c r="F55" s="329"/>
      <c r="I55" s="191"/>
      <c r="J55" s="307"/>
      <c r="K55" s="304"/>
      <c r="L55" s="304"/>
      <c r="M55" s="304"/>
      <c r="N55" s="304"/>
      <c r="O55" s="304"/>
      <c r="P55" s="304"/>
    </row>
    <row r="56" spans="1:16" x14ac:dyDescent="0.3">
      <c r="A56" s="332"/>
      <c r="B56" s="329"/>
      <c r="C56" s="329"/>
      <c r="D56" s="329"/>
      <c r="E56" s="333"/>
      <c r="F56" s="329"/>
      <c r="I56" s="191"/>
      <c r="J56" s="307"/>
      <c r="K56" s="304"/>
      <c r="L56" s="304"/>
      <c r="M56" s="304"/>
      <c r="N56" s="304"/>
      <c r="O56" s="304"/>
      <c r="P56" s="304"/>
    </row>
    <row r="57" spans="1:16" x14ac:dyDescent="0.3">
      <c r="A57" s="332"/>
      <c r="B57" s="329"/>
      <c r="C57" s="329"/>
      <c r="D57" s="329"/>
      <c r="E57" s="333"/>
      <c r="F57" s="329"/>
      <c r="I57" s="191"/>
      <c r="J57" s="307"/>
      <c r="K57" s="304"/>
      <c r="L57" s="304"/>
      <c r="M57" s="304"/>
      <c r="N57" s="304"/>
      <c r="O57" s="304"/>
      <c r="P57" s="304"/>
    </row>
    <row r="58" spans="1:16" x14ac:dyDescent="0.3">
      <c r="A58" s="332"/>
      <c r="B58" s="329"/>
      <c r="C58" s="329"/>
      <c r="D58" s="329"/>
      <c r="E58" s="333"/>
      <c r="F58" s="329"/>
      <c r="I58" s="191"/>
      <c r="J58" s="307"/>
      <c r="K58" s="304"/>
      <c r="L58" s="304"/>
      <c r="M58" s="304"/>
      <c r="N58" s="304"/>
      <c r="O58" s="304"/>
      <c r="P58" s="304"/>
    </row>
  </sheetData>
  <autoFilter ref="A1:F58" xr:uid="{00000000-0009-0000-0000-000007000000}">
    <sortState xmlns:xlrd2="http://schemas.microsoft.com/office/spreadsheetml/2017/richdata2" ref="A26:F47">
      <sortCondition ref="B1:B58"/>
    </sortState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11">
    <tabColor rgb="FFFFFF00"/>
    <pageSetUpPr fitToPage="1"/>
  </sheetPr>
  <dimension ref="A1:P1047367"/>
  <sheetViews>
    <sheetView zoomScale="55" zoomScaleNormal="55" zoomScalePageLayoutView="85" workbookViewId="0">
      <pane ySplit="1" topLeftCell="A2" activePane="bottomLeft" state="frozen"/>
      <selection activeCell="D110" sqref="D110"/>
      <selection pane="bottomLeft" activeCell="G3" sqref="G3"/>
    </sheetView>
  </sheetViews>
  <sheetFormatPr baseColWidth="10" defaultColWidth="10.88671875" defaultRowHeight="14.4" x14ac:dyDescent="0.3"/>
  <cols>
    <col min="1" max="1" width="6.44140625" bestFit="1" customWidth="1"/>
    <col min="2" max="2" width="30.33203125" style="180" bestFit="1" customWidth="1"/>
    <col min="3" max="3" width="21.6640625" style="180" bestFit="1" customWidth="1"/>
    <col min="4" max="4" width="10.44140625" style="180" bestFit="1" customWidth="1"/>
    <col min="5" max="5" width="52.44140625" style="180" bestFit="1" customWidth="1"/>
    <col min="6" max="6" width="12.109375" style="180" bestFit="1" customWidth="1"/>
    <col min="7" max="7" width="8.44140625" style="180" bestFit="1" customWidth="1"/>
    <col min="8" max="8" width="2.6640625" style="180" customWidth="1"/>
    <col min="9" max="9" width="18" style="305" customWidth="1"/>
    <col min="10" max="10" width="18" style="312" customWidth="1"/>
    <col min="11" max="16" width="18" style="305" customWidth="1"/>
    <col min="17" max="17" width="6" style="177" customWidth="1"/>
    <col min="18" max="16384" width="10.88671875" style="177"/>
  </cols>
  <sheetData>
    <row r="1" spans="1:16" ht="41.4" x14ac:dyDescent="0.3">
      <c r="A1" s="425" t="s">
        <v>3</v>
      </c>
      <c r="B1" s="426" t="s">
        <v>500</v>
      </c>
      <c r="C1" s="427" t="s">
        <v>445</v>
      </c>
      <c r="D1" s="426" t="s">
        <v>448</v>
      </c>
      <c r="E1" s="428" t="s">
        <v>4</v>
      </c>
      <c r="F1" s="348" t="s">
        <v>437</v>
      </c>
      <c r="G1" s="419" t="s">
        <v>438</v>
      </c>
      <c r="H1" s="176"/>
      <c r="I1" s="430" t="s">
        <v>440</v>
      </c>
      <c r="J1" s="429" t="s">
        <v>498</v>
      </c>
      <c r="K1" s="429" t="s">
        <v>502</v>
      </c>
      <c r="L1" s="429" t="s">
        <v>503</v>
      </c>
      <c r="M1" s="429" t="s">
        <v>504</v>
      </c>
      <c r="N1" s="429" t="s">
        <v>496</v>
      </c>
      <c r="O1" s="429" t="s">
        <v>497</v>
      </c>
      <c r="P1" s="429" t="s">
        <v>434</v>
      </c>
    </row>
    <row r="2" spans="1:16" x14ac:dyDescent="0.3">
      <c r="A2" s="423">
        <v>0</v>
      </c>
      <c r="B2" s="464"/>
      <c r="C2" s="465"/>
      <c r="D2" s="466"/>
      <c r="E2" s="465"/>
      <c r="F2" s="467"/>
      <c r="G2" s="468"/>
      <c r="H2" s="178"/>
      <c r="I2" s="191" t="str">
        <f t="shared" ref="I2:I9" si="0">IF(SUM(K2:P2)=0,"",SUM(K2:P2))</f>
        <v/>
      </c>
      <c r="J2" s="313"/>
      <c r="K2" s="347"/>
      <c r="L2" s="347"/>
      <c r="M2" s="347"/>
      <c r="N2" s="347"/>
      <c r="O2" s="347"/>
      <c r="P2" s="347"/>
    </row>
    <row r="3" spans="1:16" x14ac:dyDescent="0.3">
      <c r="A3" s="194">
        <v>1</v>
      </c>
      <c r="B3" s="303"/>
      <c r="C3" s="461"/>
      <c r="D3" s="462"/>
      <c r="E3" s="461"/>
      <c r="F3" s="289"/>
      <c r="G3" s="463"/>
      <c r="H3" s="178"/>
      <c r="I3" s="191" t="str">
        <f>IF(SUM(K3:P3)=0,"",SUM(K3:P3))</f>
        <v/>
      </c>
      <c r="J3" s="313"/>
      <c r="K3" s="347"/>
      <c r="L3" s="347"/>
      <c r="M3" s="347"/>
      <c r="N3" s="347"/>
      <c r="O3" s="347"/>
      <c r="P3" s="347"/>
    </row>
    <row r="4" spans="1:16" x14ac:dyDescent="0.3">
      <c r="A4" s="194">
        <v>2</v>
      </c>
      <c r="B4" s="303"/>
      <c r="C4" s="461"/>
      <c r="D4" s="462"/>
      <c r="E4" s="461"/>
      <c r="F4" s="289"/>
      <c r="G4" s="463"/>
      <c r="H4" s="178"/>
      <c r="I4" s="191" t="str">
        <f t="shared" si="0"/>
        <v/>
      </c>
      <c r="J4" s="313"/>
      <c r="K4" s="347"/>
      <c r="L4" s="347"/>
      <c r="M4" s="347"/>
      <c r="N4" s="347"/>
      <c r="O4" s="347"/>
      <c r="P4" s="347"/>
    </row>
    <row r="5" spans="1:16" x14ac:dyDescent="0.3">
      <c r="A5" s="194">
        <v>3</v>
      </c>
      <c r="B5" s="303"/>
      <c r="C5" s="461"/>
      <c r="D5" s="462"/>
      <c r="E5" s="461"/>
      <c r="F5" s="289"/>
      <c r="G5" s="463"/>
      <c r="H5" s="178"/>
      <c r="I5" s="191" t="str">
        <f t="shared" si="0"/>
        <v/>
      </c>
      <c r="J5" s="313"/>
      <c r="K5" s="347"/>
      <c r="L5" s="347"/>
      <c r="M5" s="347"/>
      <c r="N5" s="347"/>
      <c r="O5" s="347"/>
      <c r="P5" s="347"/>
    </row>
    <row r="6" spans="1:16" x14ac:dyDescent="0.3">
      <c r="A6" s="194">
        <v>4</v>
      </c>
      <c r="B6" s="303"/>
      <c r="C6" s="461"/>
      <c r="D6" s="462"/>
      <c r="E6" s="461"/>
      <c r="F6" s="289"/>
      <c r="G6" s="463"/>
      <c r="H6" s="178"/>
      <c r="I6" s="191" t="str">
        <f t="shared" si="0"/>
        <v/>
      </c>
      <c r="J6" s="313"/>
      <c r="K6" s="347"/>
      <c r="L6" s="347"/>
      <c r="M6" s="347"/>
      <c r="N6" s="347"/>
      <c r="O6" s="347"/>
      <c r="P6" s="347"/>
    </row>
    <row r="7" spans="1:16" x14ac:dyDescent="0.3">
      <c r="A7" s="194">
        <v>5</v>
      </c>
      <c r="B7" s="303"/>
      <c r="C7" s="461"/>
      <c r="D7" s="462"/>
      <c r="E7" s="461"/>
      <c r="F7" s="289"/>
      <c r="G7" s="463"/>
      <c r="H7" s="178"/>
      <c r="I7" s="191" t="str">
        <f t="shared" si="0"/>
        <v/>
      </c>
      <c r="J7" s="313"/>
      <c r="K7" s="347"/>
      <c r="L7" s="347"/>
      <c r="M7" s="347"/>
      <c r="N7" s="347"/>
      <c r="O7" s="347"/>
      <c r="P7" s="347"/>
    </row>
    <row r="8" spans="1:16" x14ac:dyDescent="0.3">
      <c r="A8" s="194">
        <v>6</v>
      </c>
      <c r="B8" s="303"/>
      <c r="C8" s="461"/>
      <c r="D8" s="462"/>
      <c r="E8" s="461"/>
      <c r="F8" s="289"/>
      <c r="G8" s="463"/>
      <c r="H8" s="178"/>
      <c r="I8" s="191" t="str">
        <f t="shared" si="0"/>
        <v/>
      </c>
      <c r="J8" s="313"/>
      <c r="K8" s="347"/>
      <c r="L8" s="347"/>
      <c r="M8" s="347"/>
      <c r="N8" s="347"/>
      <c r="O8" s="347"/>
      <c r="P8" s="347"/>
    </row>
    <row r="9" spans="1:16" x14ac:dyDescent="0.3">
      <c r="A9" s="194">
        <v>7</v>
      </c>
      <c r="B9" s="303"/>
      <c r="C9" s="461"/>
      <c r="D9" s="462"/>
      <c r="E9" s="461"/>
      <c r="F9" s="289"/>
      <c r="G9" s="463"/>
      <c r="H9" s="178"/>
      <c r="I9" s="191" t="str">
        <f t="shared" si="0"/>
        <v/>
      </c>
      <c r="J9" s="313"/>
      <c r="K9" s="347"/>
      <c r="L9" s="347"/>
      <c r="M9" s="347"/>
      <c r="N9" s="347"/>
      <c r="O9" s="347"/>
      <c r="P9" s="347"/>
    </row>
    <row r="1047367" spans="4:7" x14ac:dyDescent="0.3">
      <c r="D1047367" s="179"/>
      <c r="G1047367" s="318"/>
    </row>
  </sheetData>
  <autoFilter ref="A1:Q9" xr:uid="{00000000-0009-0000-0000-000008000000}">
    <sortState xmlns:xlrd2="http://schemas.microsoft.com/office/spreadsheetml/2017/richdata2" ref="A2:Q9">
      <sortCondition ref="A1:A9"/>
    </sortState>
  </autoFilter>
  <pageMargins left="0.7" right="0.7" top="0.75" bottom="0.75" header="0.3" footer="0.3"/>
  <pageSetup paperSize="9" scale="73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73">
    <pageSetUpPr fitToPage="1"/>
  </sheetPr>
  <dimension ref="B1:BK230"/>
  <sheetViews>
    <sheetView view="pageBreakPreview" zoomScale="40" zoomScaleNormal="55" zoomScaleSheetLayoutView="40" zoomScalePageLayoutView="55" workbookViewId="0">
      <selection activeCell="D110" sqref="D110"/>
    </sheetView>
  </sheetViews>
  <sheetFormatPr baseColWidth="10" defaultColWidth="11.44140625" defaultRowHeight="17.399999999999999" outlineLevelRow="1" outlineLevelCol="1" x14ac:dyDescent="0.3"/>
  <cols>
    <col min="1" max="1" width="11.44140625" style="30"/>
    <col min="2" max="2" width="12" style="88" bestFit="1" customWidth="1"/>
    <col min="3" max="3" width="33.6640625" style="30" customWidth="1"/>
    <col min="4" max="4" width="28.6640625" style="30" customWidth="1"/>
    <col min="5" max="5" width="32.6640625" style="30" customWidth="1"/>
    <col min="6" max="10" width="10.44140625" style="30" customWidth="1"/>
    <col min="11" max="18" width="8.6640625" style="30" customWidth="1"/>
    <col min="19" max="19" width="4.88671875" style="30" customWidth="1" outlineLevel="1"/>
    <col min="20" max="20" width="14.6640625" style="30" customWidth="1" outlineLevel="1"/>
    <col min="21" max="21" width="7.6640625" style="30" customWidth="1" outlineLevel="1"/>
    <col min="22" max="23" width="11.6640625" style="30" customWidth="1" outlineLevel="1"/>
    <col min="24" max="24" width="12" style="88" bestFit="1" customWidth="1" outlineLevel="1"/>
    <col min="25" max="25" width="28.44140625" style="30" customWidth="1"/>
    <col min="26" max="26" width="22.44140625" style="30" customWidth="1"/>
    <col min="27" max="27" width="22" style="30" customWidth="1"/>
    <col min="28" max="28" width="47.33203125" style="30" bestFit="1" customWidth="1"/>
    <col min="29" max="41" width="8.6640625" style="30" customWidth="1"/>
    <col min="42" max="42" width="4.88671875" style="30" customWidth="1" outlineLevel="1"/>
    <col min="43" max="44" width="12.88671875" style="30" bestFit="1" customWidth="1" outlineLevel="1"/>
    <col min="45" max="45" width="15.6640625" style="30" customWidth="1" outlineLevel="1"/>
    <col min="46" max="46" width="18" style="30" customWidth="1" outlineLevel="1"/>
    <col min="47" max="47" width="4.6640625" style="30" customWidth="1" outlineLevel="1"/>
    <col min="48" max="49" width="11.44140625" style="30" customWidth="1" outlineLevel="1"/>
    <col min="50" max="50" width="33.33203125" style="30" customWidth="1" outlineLevel="1"/>
    <col min="51" max="51" width="30.44140625" style="30" customWidth="1" outlineLevel="1"/>
    <col min="52" max="52" width="11.44140625" style="30" customWidth="1" outlineLevel="1"/>
    <col min="53" max="53" width="33.33203125" style="30" customWidth="1" outlineLevel="1"/>
    <col min="54" max="54" width="30.44140625" style="30" customWidth="1" outlineLevel="1"/>
    <col min="55" max="16384" width="11.44140625" style="30"/>
  </cols>
  <sheetData>
    <row r="1" spans="2:48" ht="28.5" customHeight="1" x14ac:dyDescent="0.3">
      <c r="C1" s="93"/>
      <c r="D1" s="94"/>
      <c r="E1" s="517" t="s">
        <v>450</v>
      </c>
      <c r="F1" s="518"/>
      <c r="G1" s="518"/>
      <c r="H1" s="518"/>
      <c r="I1" s="519"/>
      <c r="J1" s="523" t="s">
        <v>451</v>
      </c>
      <c r="K1" s="524"/>
      <c r="L1" s="524"/>
      <c r="M1" s="524"/>
      <c r="N1" s="497"/>
      <c r="O1" s="497"/>
      <c r="P1" s="497"/>
      <c r="Q1" s="497"/>
      <c r="R1" s="498"/>
      <c r="S1" s="32"/>
      <c r="T1" s="32"/>
      <c r="U1" s="32"/>
      <c r="V1" s="32"/>
      <c r="W1" s="32"/>
      <c r="X1" s="37"/>
      <c r="Y1" s="493" t="s">
        <v>452</v>
      </c>
      <c r="Z1" s="496"/>
      <c r="AA1" s="497"/>
      <c r="AB1" s="497"/>
      <c r="AC1" s="497"/>
      <c r="AD1" s="498"/>
      <c r="AE1" s="505" t="s">
        <v>442</v>
      </c>
      <c r="AF1" s="506"/>
      <c r="AG1" s="506"/>
      <c r="AH1" s="507"/>
      <c r="AI1" s="478"/>
      <c r="AJ1" s="479"/>
      <c r="AK1" s="479"/>
      <c r="AL1" s="479"/>
      <c r="AM1" s="479"/>
      <c r="AN1" s="479"/>
      <c r="AO1" s="480"/>
      <c r="AP1" s="33"/>
      <c r="AQ1" s="33"/>
      <c r="AR1" s="33"/>
      <c r="AS1" s="33"/>
      <c r="AT1" s="33"/>
      <c r="AU1" s="33"/>
      <c r="AV1" s="33"/>
    </row>
    <row r="2" spans="2:48" ht="28.5" customHeight="1" thickBot="1" x14ac:dyDescent="0.35">
      <c r="C2" s="95"/>
      <c r="D2" s="96"/>
      <c r="E2" s="520"/>
      <c r="F2" s="521"/>
      <c r="G2" s="521"/>
      <c r="H2" s="521"/>
      <c r="I2" s="522"/>
      <c r="J2" s="525"/>
      <c r="K2" s="526"/>
      <c r="L2" s="526"/>
      <c r="M2" s="526"/>
      <c r="N2" s="503"/>
      <c r="O2" s="503"/>
      <c r="P2" s="503"/>
      <c r="Q2" s="503"/>
      <c r="R2" s="504"/>
      <c r="S2" s="34"/>
      <c r="T2" s="34"/>
      <c r="U2" s="34"/>
      <c r="V2" s="34"/>
      <c r="W2" s="34"/>
      <c r="X2" s="86"/>
      <c r="Y2" s="495"/>
      <c r="Z2" s="619"/>
      <c r="AA2" s="503"/>
      <c r="AB2" s="503"/>
      <c r="AC2" s="503"/>
      <c r="AD2" s="504"/>
      <c r="AE2" s="511"/>
      <c r="AF2" s="512"/>
      <c r="AG2" s="512"/>
      <c r="AH2" s="513"/>
      <c r="AI2" s="481"/>
      <c r="AJ2" s="482"/>
      <c r="AK2" s="482"/>
      <c r="AL2" s="482"/>
      <c r="AM2" s="482"/>
      <c r="AN2" s="482"/>
      <c r="AO2" s="483"/>
      <c r="AP2" s="33"/>
      <c r="AQ2" s="33"/>
      <c r="AR2" s="33"/>
      <c r="AS2" s="33"/>
      <c r="AT2" s="33"/>
      <c r="AU2" s="33"/>
      <c r="AV2" s="33"/>
    </row>
    <row r="3" spans="2:48" ht="6.6" customHeight="1" x14ac:dyDescent="0.35">
      <c r="C3" s="95"/>
      <c r="D3" s="96"/>
      <c r="E3" s="484"/>
      <c r="F3" s="485"/>
      <c r="G3" s="485"/>
      <c r="H3" s="485"/>
      <c r="I3" s="486"/>
      <c r="J3" s="523" t="s">
        <v>453</v>
      </c>
      <c r="K3" s="524"/>
      <c r="L3" s="524"/>
      <c r="M3" s="524"/>
      <c r="N3" s="613"/>
      <c r="O3" s="613"/>
      <c r="P3" s="613"/>
      <c r="Q3" s="613"/>
      <c r="R3" s="614"/>
      <c r="S3" s="35"/>
      <c r="T3" s="35"/>
      <c r="U3" s="35"/>
      <c r="V3" s="35"/>
      <c r="W3" s="35"/>
      <c r="X3" s="37"/>
      <c r="Y3" s="493" t="s">
        <v>454</v>
      </c>
      <c r="Z3" s="496"/>
      <c r="AA3" s="497"/>
      <c r="AB3" s="497"/>
      <c r="AC3" s="497"/>
      <c r="AD3" s="498"/>
      <c r="AE3" s="505" t="s">
        <v>443</v>
      </c>
      <c r="AF3" s="506"/>
      <c r="AG3" s="506"/>
      <c r="AH3" s="507"/>
      <c r="AI3" s="478"/>
      <c r="AJ3" s="479"/>
      <c r="AK3" s="479"/>
      <c r="AL3" s="479"/>
      <c r="AM3" s="479"/>
      <c r="AN3" s="479"/>
      <c r="AO3" s="480"/>
      <c r="AP3" s="33"/>
      <c r="AQ3" s="33"/>
      <c r="AR3" s="33"/>
      <c r="AS3" s="33"/>
      <c r="AT3" s="33"/>
      <c r="AU3" s="33"/>
      <c r="AV3" s="33"/>
    </row>
    <row r="4" spans="2:48" ht="42" customHeight="1" x14ac:dyDescent="0.3">
      <c r="C4" s="95"/>
      <c r="D4" s="96"/>
      <c r="E4" s="487"/>
      <c r="F4" s="488"/>
      <c r="G4" s="488"/>
      <c r="H4" s="488"/>
      <c r="I4" s="489"/>
      <c r="J4" s="527"/>
      <c r="K4" s="528"/>
      <c r="L4" s="528"/>
      <c r="M4" s="528"/>
      <c r="N4" s="615"/>
      <c r="O4" s="615"/>
      <c r="P4" s="615"/>
      <c r="Q4" s="615"/>
      <c r="R4" s="616"/>
      <c r="S4" s="34"/>
      <c r="T4" s="34"/>
      <c r="U4" s="34"/>
      <c r="V4" s="34"/>
      <c r="W4" s="34"/>
      <c r="X4" s="86"/>
      <c r="Y4" s="494"/>
      <c r="Z4" s="499"/>
      <c r="AA4" s="500"/>
      <c r="AB4" s="500"/>
      <c r="AC4" s="500"/>
      <c r="AD4" s="501"/>
      <c r="AE4" s="508"/>
      <c r="AF4" s="509"/>
      <c r="AG4" s="509"/>
      <c r="AH4" s="510"/>
      <c r="AI4" s="514"/>
      <c r="AJ4" s="515"/>
      <c r="AK4" s="515"/>
      <c r="AL4" s="515"/>
      <c r="AM4" s="515"/>
      <c r="AN4" s="515"/>
      <c r="AO4" s="516"/>
      <c r="AP4" s="33"/>
      <c r="AQ4" s="33"/>
      <c r="AR4" s="33"/>
      <c r="AS4" s="33"/>
      <c r="AT4" s="33"/>
      <c r="AU4" s="33"/>
      <c r="AV4" s="33"/>
    </row>
    <row r="5" spans="2:48" ht="15.75" customHeight="1" thickBot="1" x14ac:dyDescent="0.35">
      <c r="C5" s="97"/>
      <c r="D5" s="98"/>
      <c r="E5" s="490"/>
      <c r="F5" s="491"/>
      <c r="G5" s="491"/>
      <c r="H5" s="491"/>
      <c r="I5" s="492"/>
      <c r="J5" s="525"/>
      <c r="K5" s="526"/>
      <c r="L5" s="526"/>
      <c r="M5" s="526"/>
      <c r="N5" s="617"/>
      <c r="O5" s="617"/>
      <c r="P5" s="617"/>
      <c r="Q5" s="617"/>
      <c r="R5" s="618"/>
      <c r="S5" s="32"/>
      <c r="T5" s="32"/>
      <c r="U5" s="32"/>
      <c r="V5" s="32"/>
      <c r="W5" s="32"/>
      <c r="X5" s="37"/>
      <c r="Y5" s="495"/>
      <c r="Z5" s="502"/>
      <c r="AA5" s="503"/>
      <c r="AB5" s="503"/>
      <c r="AC5" s="503"/>
      <c r="AD5" s="504"/>
      <c r="AE5" s="511"/>
      <c r="AF5" s="512"/>
      <c r="AG5" s="512"/>
      <c r="AH5" s="513"/>
      <c r="AI5" s="481"/>
      <c r="AJ5" s="482"/>
      <c r="AK5" s="482"/>
      <c r="AL5" s="482"/>
      <c r="AM5" s="482"/>
      <c r="AN5" s="482"/>
      <c r="AO5" s="483"/>
      <c r="AP5" s="33"/>
      <c r="AQ5" s="33"/>
      <c r="AR5" s="33"/>
      <c r="AS5" s="33"/>
      <c r="AT5" s="33"/>
      <c r="AU5" s="33"/>
      <c r="AV5" s="33"/>
    </row>
    <row r="6" spans="2:48" ht="62.25" customHeight="1" thickBot="1" x14ac:dyDescent="0.35">
      <c r="C6" s="120"/>
      <c r="D6" s="120"/>
      <c r="E6" s="118"/>
      <c r="F6" s="118"/>
      <c r="G6" s="118"/>
      <c r="H6" s="118"/>
      <c r="I6" s="118"/>
      <c r="J6" s="290"/>
      <c r="K6" s="290"/>
      <c r="L6" s="290"/>
      <c r="M6" s="290"/>
      <c r="N6" s="290"/>
      <c r="O6" s="291"/>
      <c r="P6" s="291"/>
      <c r="Q6" s="291"/>
      <c r="R6" s="291"/>
      <c r="S6" s="32"/>
      <c r="T6" s="32"/>
      <c r="U6" s="32"/>
      <c r="V6" s="32"/>
      <c r="W6" s="32"/>
      <c r="X6" s="37"/>
      <c r="Y6" s="292" t="s">
        <v>455</v>
      </c>
      <c r="Z6" s="496"/>
      <c r="AA6" s="497"/>
      <c r="AB6" s="497"/>
      <c r="AC6" s="497"/>
      <c r="AD6" s="498"/>
      <c r="AE6" s="293"/>
      <c r="AF6" s="293"/>
      <c r="AG6" s="293"/>
      <c r="AH6" s="293"/>
      <c r="AI6" s="294"/>
      <c r="AJ6" s="294"/>
      <c r="AK6" s="294"/>
      <c r="AL6" s="294"/>
      <c r="AM6" s="294"/>
      <c r="AN6" s="294"/>
      <c r="AO6" s="295"/>
      <c r="AP6" s="33"/>
      <c r="AQ6" s="33"/>
      <c r="AR6" s="33"/>
      <c r="AS6" s="33"/>
      <c r="AT6" s="33"/>
      <c r="AU6" s="33"/>
      <c r="AV6" s="33"/>
    </row>
    <row r="7" spans="2:48" s="88" customFormat="1" ht="14.4" customHeight="1" x14ac:dyDescent="0.3">
      <c r="C7" s="469" t="s">
        <v>456</v>
      </c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71"/>
      <c r="S7" s="36"/>
      <c r="T7" s="36"/>
      <c r="U7" s="36"/>
      <c r="V7" s="36"/>
      <c r="W7" s="36"/>
      <c r="X7" s="36"/>
      <c r="Y7" s="469" t="s">
        <v>457</v>
      </c>
      <c r="Z7" s="470"/>
      <c r="AA7" s="470"/>
      <c r="AB7" s="470"/>
      <c r="AC7" s="470"/>
      <c r="AD7" s="470"/>
      <c r="AE7" s="470"/>
      <c r="AF7" s="470"/>
      <c r="AG7" s="470"/>
      <c r="AH7" s="470"/>
      <c r="AI7" s="470"/>
      <c r="AJ7" s="470"/>
      <c r="AK7" s="470"/>
      <c r="AL7" s="470"/>
      <c r="AM7" s="470"/>
      <c r="AN7" s="470"/>
      <c r="AO7" s="471"/>
      <c r="AP7" s="37"/>
      <c r="AQ7" s="37"/>
      <c r="AR7" s="37"/>
      <c r="AS7" s="37"/>
      <c r="AT7" s="37"/>
      <c r="AU7" s="37"/>
      <c r="AV7" s="37"/>
    </row>
    <row r="8" spans="2:48" s="88" customFormat="1" ht="14.4" customHeight="1" thickBot="1" x14ac:dyDescent="0.35">
      <c r="C8" s="472"/>
      <c r="D8" s="473"/>
      <c r="E8" s="473"/>
      <c r="F8" s="473"/>
      <c r="G8" s="473"/>
      <c r="H8" s="473"/>
      <c r="I8" s="473"/>
      <c r="J8" s="473"/>
      <c r="K8" s="473"/>
      <c r="L8" s="473"/>
      <c r="M8" s="473"/>
      <c r="N8" s="473"/>
      <c r="O8" s="473"/>
      <c r="P8" s="473"/>
      <c r="Q8" s="473"/>
      <c r="R8" s="474"/>
      <c r="S8" s="36"/>
      <c r="T8" s="36"/>
      <c r="U8" s="36"/>
      <c r="V8" s="36"/>
      <c r="W8" s="36"/>
      <c r="X8" s="36"/>
      <c r="Y8" s="475"/>
      <c r="Z8" s="476"/>
      <c r="AA8" s="476"/>
      <c r="AB8" s="476"/>
      <c r="AC8" s="476"/>
      <c r="AD8" s="476"/>
      <c r="AE8" s="476"/>
      <c r="AF8" s="476"/>
      <c r="AG8" s="476"/>
      <c r="AH8" s="476"/>
      <c r="AI8" s="476"/>
      <c r="AJ8" s="476"/>
      <c r="AK8" s="476"/>
      <c r="AL8" s="476"/>
      <c r="AM8" s="476"/>
      <c r="AN8" s="476"/>
      <c r="AO8" s="477"/>
      <c r="AP8" s="37"/>
      <c r="AQ8" s="37"/>
      <c r="AR8" s="37"/>
      <c r="AS8" s="37"/>
      <c r="AT8" s="37"/>
      <c r="AU8" s="37"/>
      <c r="AV8" s="37"/>
    </row>
    <row r="9" spans="2:48" s="89" customFormat="1" ht="95.25" customHeight="1" thickBot="1" x14ac:dyDescent="0.3">
      <c r="B9" s="99" t="s">
        <v>458</v>
      </c>
      <c r="C9" s="99" t="s">
        <v>1</v>
      </c>
      <c r="D9" s="297" t="s">
        <v>435</v>
      </c>
      <c r="E9" s="296" t="s">
        <v>459</v>
      </c>
      <c r="F9" s="100" t="s">
        <v>460</v>
      </c>
      <c r="G9" s="101" t="s">
        <v>461</v>
      </c>
      <c r="H9" s="101" t="s">
        <v>462</v>
      </c>
      <c r="I9" s="101" t="s">
        <v>463</v>
      </c>
      <c r="J9" s="102" t="s">
        <v>464</v>
      </c>
      <c r="K9" s="103" t="e">
        <f>#REF!</f>
        <v>#REF!</v>
      </c>
      <c r="L9" s="103" t="e">
        <f>#REF!</f>
        <v>#REF!</v>
      </c>
      <c r="M9" s="103" t="e">
        <f>#REF!</f>
        <v>#REF!</v>
      </c>
      <c r="N9" s="103" t="e">
        <f>#REF!</f>
        <v>#REF!</v>
      </c>
      <c r="O9" s="103" t="e">
        <f>#REF!</f>
        <v>#REF!</v>
      </c>
      <c r="P9" s="103" t="e">
        <f>#REF!</f>
        <v>#REF!</v>
      </c>
      <c r="Q9" s="103" t="e">
        <f>#REF!</f>
        <v>#REF!</v>
      </c>
      <c r="R9" s="103" t="e">
        <f>#REF!</f>
        <v>#REF!</v>
      </c>
      <c r="S9" s="38"/>
      <c r="T9" s="104" t="s">
        <v>447</v>
      </c>
      <c r="U9" s="105" t="s">
        <v>5</v>
      </c>
      <c r="V9" s="106" t="s">
        <v>465</v>
      </c>
      <c r="W9" s="119"/>
      <c r="X9" s="99" t="s">
        <v>458</v>
      </c>
      <c r="Y9" s="99" t="s">
        <v>466</v>
      </c>
      <c r="Z9" s="338" t="s">
        <v>445</v>
      </c>
      <c r="AA9" s="338" t="s">
        <v>467</v>
      </c>
      <c r="AB9" s="338" t="s">
        <v>468</v>
      </c>
      <c r="AC9" s="409" t="s">
        <v>5</v>
      </c>
      <c r="AD9" s="101" t="s">
        <v>469</v>
      </c>
      <c r="AE9" s="101" t="s">
        <v>470</v>
      </c>
      <c r="AF9" s="101" t="s">
        <v>471</v>
      </c>
      <c r="AG9" s="102" t="s">
        <v>463</v>
      </c>
      <c r="AH9" s="103" t="e">
        <f>#REF!</f>
        <v>#REF!</v>
      </c>
      <c r="AI9" s="103" t="e">
        <f>#REF!</f>
        <v>#REF!</v>
      </c>
      <c r="AJ9" s="103" t="e">
        <f>#REF!</f>
        <v>#REF!</v>
      </c>
      <c r="AK9" s="103" t="e">
        <f>#REF!</f>
        <v>#REF!</v>
      </c>
      <c r="AL9" s="103" t="e">
        <f>#REF!</f>
        <v>#REF!</v>
      </c>
      <c r="AM9" s="103" t="e">
        <f>#REF!</f>
        <v>#REF!</v>
      </c>
      <c r="AN9" s="103" t="e">
        <f>#REF!</f>
        <v>#REF!</v>
      </c>
      <c r="AO9" s="417" t="e">
        <f>#REF!</f>
        <v>#REF!</v>
      </c>
      <c r="AP9" s="32"/>
      <c r="AQ9" s="104" t="s">
        <v>472</v>
      </c>
      <c r="AR9" s="105" t="s">
        <v>5</v>
      </c>
      <c r="AS9" s="106" t="s">
        <v>465</v>
      </c>
      <c r="AT9" s="183"/>
      <c r="AU9" s="32"/>
      <c r="AV9" s="32"/>
    </row>
    <row r="10" spans="2:48" s="90" customFormat="1" ht="49.5" customHeight="1" x14ac:dyDescent="0.4">
      <c r="B10" s="370">
        <v>2</v>
      </c>
      <c r="C10" s="379">
        <f>IF(B10="","",VLOOKUP($B10,Pers!$A:$H,2,FALSE))</f>
        <v>0</v>
      </c>
      <c r="D10" s="380">
        <f>IF(C10="","",VLOOKUP($B10,Pers!$A:$H,3,FALSE))</f>
        <v>0</v>
      </c>
      <c r="E10" s="381">
        <f>IF(D10="","",VLOOKUP($B10,Pers!$A:$H,4,FALSE))</f>
        <v>0</v>
      </c>
      <c r="F10" s="382"/>
      <c r="G10" s="383">
        <v>1</v>
      </c>
      <c r="H10" s="383"/>
      <c r="I10" s="384"/>
      <c r="J10" s="385"/>
      <c r="K10" s="386">
        <v>1</v>
      </c>
      <c r="L10" s="383"/>
      <c r="M10" s="383"/>
      <c r="N10" s="383"/>
      <c r="O10" s="383"/>
      <c r="P10" s="383"/>
      <c r="Q10" s="383"/>
      <c r="R10" s="385"/>
      <c r="S10" s="387"/>
      <c r="T10" s="403">
        <f>IF(B10="","",VLOOKUP($B10,Pers!$A:$H,5,FALSE))</f>
        <v>0</v>
      </c>
      <c r="U10" s="402">
        <f>IF(B10="","",VLOOKUP($B10,Pers!$A:$H,6,FALSE))</f>
        <v>0</v>
      </c>
      <c r="V10" s="388">
        <f>IFERROR(T10*SUM(K10:R10)+J10,"")</f>
        <v>0</v>
      </c>
      <c r="W10" s="130" t="str">
        <f t="shared" ref="W10:W41" si="0">IF(SUM(K10:R10)&lt;&gt;G10,"ERREUR","")</f>
        <v/>
      </c>
      <c r="X10" s="411"/>
      <c r="Y10" s="412" t="str">
        <f>IF($X10="","",VLOOKUP($X10,Mat!$A:$G,2,FALSE))</f>
        <v/>
      </c>
      <c r="Z10" s="413" t="str">
        <f>IF($X10="","",VLOOKUP($X10,Mat!$A:$G,3,FALSE))</f>
        <v/>
      </c>
      <c r="AA10" s="413" t="str">
        <f>IF($X10="","",VLOOKUP($X10,Mat!$A:$G,4,FALSE))</f>
        <v/>
      </c>
      <c r="AB10" s="410" t="str">
        <f>IF($X10="","",VLOOKUP($X10,Mat!$A:$G,5,FALSE))</f>
        <v/>
      </c>
      <c r="AC10" s="414" t="str">
        <f>IF($X10="","",VLOOKUP($X10,Mat!$A:$G,7,FALSE))</f>
        <v/>
      </c>
      <c r="AD10" s="112"/>
      <c r="AE10" s="415"/>
      <c r="AF10" s="415"/>
      <c r="AG10" s="416"/>
      <c r="AH10" s="114"/>
      <c r="AI10" s="112"/>
      <c r="AJ10" s="112"/>
      <c r="AK10" s="112"/>
      <c r="AL10" s="112"/>
      <c r="AM10" s="112"/>
      <c r="AN10" s="112"/>
      <c r="AO10" s="113"/>
      <c r="AP10" s="387"/>
      <c r="AQ10" s="127" t="str">
        <f>IF(X10="","",VLOOKUP($X10,Mat!$A:$G,6,FALSE))</f>
        <v/>
      </c>
      <c r="AR10" s="408" t="str">
        <f t="shared" ref="AR10:AR41" si="1">AC10</f>
        <v/>
      </c>
      <c r="AS10" s="406" t="str">
        <f t="shared" ref="AS10:AS41" si="2">IFERROR(+AQ10*SUM(AH10:AO10,AG10,AE10),"")</f>
        <v/>
      </c>
      <c r="AT10" s="184" t="str">
        <f t="shared" ref="AT10:AT41" si="3">IF(SUM(AD10:AG10)&lt;&gt;SUM(AH10:AO10),"ERREUR","")</f>
        <v/>
      </c>
      <c r="AU10" s="39"/>
      <c r="AV10" s="40"/>
    </row>
    <row r="11" spans="2:48" s="90" customFormat="1" ht="49.5" customHeight="1" x14ac:dyDescent="0.4">
      <c r="B11" s="370"/>
      <c r="C11" s="389" t="str">
        <f>IF(B11="","",VLOOKUP($B11,Pers!$A:$H,2,FALSE))</f>
        <v/>
      </c>
      <c r="D11" s="390" t="str">
        <f>IF(C11="","",VLOOKUP($B11,Pers!$A:$H,3,FALSE))</f>
        <v/>
      </c>
      <c r="E11" s="391" t="str">
        <f>IF(D11="","",VLOOKUP($B11,Pers!$A:$H,4,FALSE))</f>
        <v/>
      </c>
      <c r="F11" s="382"/>
      <c r="G11" s="383"/>
      <c r="H11" s="383"/>
      <c r="I11" s="384"/>
      <c r="J11" s="385"/>
      <c r="K11" s="386"/>
      <c r="L11" s="383"/>
      <c r="M11" s="383"/>
      <c r="N11" s="383"/>
      <c r="O11" s="383"/>
      <c r="P11" s="383"/>
      <c r="Q11" s="383"/>
      <c r="R11" s="385"/>
      <c r="S11" s="387"/>
      <c r="T11" s="300" t="str">
        <f>IF(B11="","",VLOOKUP($B11,Pers!$A:$H,5,FALSE))</f>
        <v/>
      </c>
      <c r="U11" s="404" t="str">
        <f>IF(B11="","",VLOOKUP($B11,Pers!$A:$H,6,FALSE))</f>
        <v/>
      </c>
      <c r="V11" s="392" t="str">
        <f t="shared" ref="V11:V74" si="4">IFERROR(T11*SUM(K11:R11)+J11,"")</f>
        <v/>
      </c>
      <c r="W11" s="130" t="str">
        <f t="shared" si="0"/>
        <v/>
      </c>
      <c r="X11" s="376"/>
      <c r="Y11" s="389" t="str">
        <f>IF($X11="","",VLOOKUP($X11,Mat!$A:$G,2,FALSE))</f>
        <v/>
      </c>
      <c r="Z11" s="390" t="str">
        <f>IF($X11="","",VLOOKUP($X11,Mat!$A:$G,3,FALSE))</f>
        <v/>
      </c>
      <c r="AA11" s="390" t="str">
        <f>IF($X11="","",VLOOKUP($X11,Mat!$A:$G,4,FALSE))</f>
        <v/>
      </c>
      <c r="AB11" s="390" t="str">
        <f>IF($X11="","",VLOOKUP($X11,Mat!$A:$G,5,FALSE))</f>
        <v/>
      </c>
      <c r="AC11" s="319" t="str">
        <f>IF($X11="","",VLOOKUP($X11,Mat!$A:$G,7,FALSE))</f>
        <v/>
      </c>
      <c r="AD11" s="201"/>
      <c r="AE11" s="202"/>
      <c r="AF11" s="202"/>
      <c r="AG11" s="203"/>
      <c r="AH11" s="114"/>
      <c r="AI11" s="201"/>
      <c r="AJ11" s="112"/>
      <c r="AK11" s="112"/>
      <c r="AL11" s="112"/>
      <c r="AM11" s="112"/>
      <c r="AN11" s="112"/>
      <c r="AO11" s="113"/>
      <c r="AP11" s="387"/>
      <c r="AQ11" s="197" t="str">
        <f>IF(X11="","",VLOOKUP($X11,Mat!$A:$G,6,FALSE))</f>
        <v/>
      </c>
      <c r="AR11" s="200" t="str">
        <f t="shared" si="1"/>
        <v/>
      </c>
      <c r="AS11" s="407" t="str">
        <f t="shared" si="2"/>
        <v/>
      </c>
      <c r="AT11" s="184" t="str">
        <f t="shared" si="3"/>
        <v/>
      </c>
      <c r="AU11" s="39"/>
      <c r="AV11" s="40"/>
    </row>
    <row r="12" spans="2:48" s="90" customFormat="1" ht="49.5" customHeight="1" x14ac:dyDescent="0.4">
      <c r="B12" s="370"/>
      <c r="C12" s="389" t="str">
        <f>IF(B12="","",VLOOKUP($B12,Pers!$A:$H,2,FALSE))</f>
        <v/>
      </c>
      <c r="D12" s="390" t="str">
        <f>IF(C12="","",VLOOKUP($B12,Pers!$A:$H,3,FALSE))</f>
        <v/>
      </c>
      <c r="E12" s="391" t="str">
        <f>IF(D12="","",VLOOKUP($B12,Pers!$A:$H,4,FALSE))</f>
        <v/>
      </c>
      <c r="F12" s="382"/>
      <c r="G12" s="383"/>
      <c r="H12" s="383"/>
      <c r="I12" s="384"/>
      <c r="J12" s="385"/>
      <c r="K12" s="386"/>
      <c r="L12" s="383"/>
      <c r="M12" s="383"/>
      <c r="N12" s="383"/>
      <c r="O12" s="383"/>
      <c r="P12" s="383"/>
      <c r="Q12" s="383"/>
      <c r="R12" s="385"/>
      <c r="S12" s="387"/>
      <c r="T12" s="300" t="str">
        <f>IF(B12="","",VLOOKUP($B12,Pers!$A:$H,5,FALSE))</f>
        <v/>
      </c>
      <c r="U12" s="404" t="str">
        <f>IF(B12="","",VLOOKUP($B12,Pers!$A:$H,6,FALSE))</f>
        <v/>
      </c>
      <c r="V12" s="392" t="str">
        <f t="shared" si="4"/>
        <v/>
      </c>
      <c r="W12" s="130" t="str">
        <f t="shared" si="0"/>
        <v/>
      </c>
      <c r="X12" s="376"/>
      <c r="Y12" s="389" t="str">
        <f>IF($X12="","",VLOOKUP($X12,Mat!$A:$G,2,FALSE))</f>
        <v/>
      </c>
      <c r="Z12" s="390" t="str">
        <f>IF($X12="","",VLOOKUP($X12,Mat!$A:$G,3,FALSE))</f>
        <v/>
      </c>
      <c r="AA12" s="390" t="str">
        <f>IF($X12="","",VLOOKUP($X12,Mat!$A:$G,4,FALSE))</f>
        <v/>
      </c>
      <c r="AB12" s="390" t="str">
        <f>IF($X12="","",VLOOKUP($X12,Mat!$A:$G,5,FALSE))</f>
        <v/>
      </c>
      <c r="AC12" s="319" t="str">
        <f>IF($X12="","",VLOOKUP($X12,Mat!$A:$G,7,FALSE))</f>
        <v/>
      </c>
      <c r="AD12" s="201"/>
      <c r="AE12" s="202"/>
      <c r="AF12" s="202"/>
      <c r="AG12" s="203"/>
      <c r="AH12" s="114"/>
      <c r="AI12" s="201"/>
      <c r="AJ12" s="112"/>
      <c r="AK12" s="112"/>
      <c r="AL12" s="112"/>
      <c r="AM12" s="112"/>
      <c r="AN12" s="112"/>
      <c r="AO12" s="113"/>
      <c r="AP12" s="387"/>
      <c r="AQ12" s="197" t="str">
        <f>IF(X12="","",VLOOKUP($X12,Mat!$A:$G,6,FALSE))</f>
        <v/>
      </c>
      <c r="AR12" s="200" t="str">
        <f t="shared" si="1"/>
        <v/>
      </c>
      <c r="AS12" s="407" t="str">
        <f t="shared" si="2"/>
        <v/>
      </c>
      <c r="AT12" s="184" t="str">
        <f t="shared" si="3"/>
        <v/>
      </c>
      <c r="AU12" s="39"/>
      <c r="AV12" s="40"/>
    </row>
    <row r="13" spans="2:48" s="90" customFormat="1" ht="49.5" customHeight="1" x14ac:dyDescent="0.4">
      <c r="B13" s="370"/>
      <c r="C13" s="389" t="str">
        <f>IF(B13="","",VLOOKUP($B13,Pers!$A:$H,2,FALSE))</f>
        <v/>
      </c>
      <c r="D13" s="390" t="str">
        <f>IF(C13="","",VLOOKUP($B13,Pers!$A:$H,3,FALSE))</f>
        <v/>
      </c>
      <c r="E13" s="391" t="str">
        <f>IF(D13="","",VLOOKUP($B13,Pers!$A:$H,4,FALSE))</f>
        <v/>
      </c>
      <c r="F13" s="382"/>
      <c r="G13" s="383"/>
      <c r="H13" s="383"/>
      <c r="I13" s="384"/>
      <c r="J13" s="385"/>
      <c r="K13" s="386"/>
      <c r="L13" s="383"/>
      <c r="M13" s="383"/>
      <c r="N13" s="383"/>
      <c r="O13" s="383"/>
      <c r="P13" s="383"/>
      <c r="Q13" s="383"/>
      <c r="R13" s="385"/>
      <c r="S13" s="387"/>
      <c r="T13" s="300" t="str">
        <f>IF(B13="","",VLOOKUP($B13,Pers!$A:$H,5,FALSE))</f>
        <v/>
      </c>
      <c r="U13" s="404" t="str">
        <f>IF(B13="","",VLOOKUP($B13,Pers!$A:$H,6,FALSE))</f>
        <v/>
      </c>
      <c r="V13" s="392" t="str">
        <f t="shared" si="4"/>
        <v/>
      </c>
      <c r="W13" s="130" t="str">
        <f t="shared" si="0"/>
        <v/>
      </c>
      <c r="X13" s="376"/>
      <c r="Y13" s="389" t="str">
        <f>IF($X13="","",VLOOKUP($X13,Mat!$A:$G,2,FALSE))</f>
        <v/>
      </c>
      <c r="Z13" s="390" t="str">
        <f>IF($X13="","",VLOOKUP($X13,Mat!$A:$G,3,FALSE))</f>
        <v/>
      </c>
      <c r="AA13" s="390" t="str">
        <f>IF($X13="","",VLOOKUP($X13,Mat!$A:$G,4,FALSE))</f>
        <v/>
      </c>
      <c r="AB13" s="390" t="str">
        <f>IF($X13="","",VLOOKUP($X13,Mat!$A:$G,5,FALSE))</f>
        <v/>
      </c>
      <c r="AC13" s="319" t="str">
        <f>IF($X13="","",VLOOKUP($X13,Mat!$A:$G,7,FALSE))</f>
        <v/>
      </c>
      <c r="AD13" s="201"/>
      <c r="AE13" s="202"/>
      <c r="AF13" s="202"/>
      <c r="AG13" s="203"/>
      <c r="AH13" s="114"/>
      <c r="AI13" s="201"/>
      <c r="AJ13" s="112"/>
      <c r="AK13" s="112"/>
      <c r="AL13" s="112"/>
      <c r="AM13" s="112"/>
      <c r="AN13" s="112"/>
      <c r="AO13" s="113"/>
      <c r="AP13" s="387"/>
      <c r="AQ13" s="197" t="str">
        <f>IF(X13="","",VLOOKUP($X13,Mat!$A:$G,6,FALSE))</f>
        <v/>
      </c>
      <c r="AR13" s="200" t="str">
        <f t="shared" si="1"/>
        <v/>
      </c>
      <c r="AS13" s="407" t="str">
        <f t="shared" si="2"/>
        <v/>
      </c>
      <c r="AT13" s="184" t="str">
        <f t="shared" si="3"/>
        <v/>
      </c>
      <c r="AU13" s="39"/>
      <c r="AV13" s="40"/>
    </row>
    <row r="14" spans="2:48" s="90" customFormat="1" ht="49.5" customHeight="1" x14ac:dyDescent="0.4">
      <c r="B14" s="370"/>
      <c r="C14" s="389" t="str">
        <f>IF(B14="","",VLOOKUP($B14,Pers!$A:$H,2,FALSE))</f>
        <v/>
      </c>
      <c r="D14" s="390" t="str">
        <f>IF(C14="","",VLOOKUP($B14,Pers!$A:$H,3,FALSE))</f>
        <v/>
      </c>
      <c r="E14" s="391" t="str">
        <f>IF(D14="","",VLOOKUP($B14,Pers!$A:$H,4,FALSE))</f>
        <v/>
      </c>
      <c r="F14" s="382"/>
      <c r="G14" s="383"/>
      <c r="H14" s="383"/>
      <c r="I14" s="384"/>
      <c r="J14" s="385"/>
      <c r="K14" s="386"/>
      <c r="L14" s="383"/>
      <c r="M14" s="383"/>
      <c r="N14" s="383"/>
      <c r="O14" s="383"/>
      <c r="P14" s="383"/>
      <c r="Q14" s="383"/>
      <c r="R14" s="385"/>
      <c r="S14" s="387"/>
      <c r="T14" s="300" t="str">
        <f>IF(B14="","",VLOOKUP($B14,Pers!$A:$H,5,FALSE))</f>
        <v/>
      </c>
      <c r="U14" s="404" t="str">
        <f>IF(B14="","",VLOOKUP($B14,Pers!$A:$H,6,FALSE))</f>
        <v/>
      </c>
      <c r="V14" s="392" t="str">
        <f t="shared" si="4"/>
        <v/>
      </c>
      <c r="W14" s="130" t="str">
        <f t="shared" si="0"/>
        <v/>
      </c>
      <c r="X14" s="376"/>
      <c r="Y14" s="389" t="str">
        <f>IF($X14="","",VLOOKUP($X14,Mat!$A:$G,2,FALSE))</f>
        <v/>
      </c>
      <c r="Z14" s="390" t="str">
        <f>IF($X14="","",VLOOKUP($X14,Mat!$A:$G,3,FALSE))</f>
        <v/>
      </c>
      <c r="AA14" s="390" t="str">
        <f>IF($X14="","",VLOOKUP($X14,Mat!$A:$G,4,FALSE))</f>
        <v/>
      </c>
      <c r="AB14" s="390" t="str">
        <f>IF($X14="","",VLOOKUP($X14,Mat!$A:$G,5,FALSE))</f>
        <v/>
      </c>
      <c r="AC14" s="319" t="str">
        <f>IF($X14="","",VLOOKUP($X14,Mat!$A:$G,7,FALSE))</f>
        <v/>
      </c>
      <c r="AD14" s="201"/>
      <c r="AE14" s="202"/>
      <c r="AF14" s="202"/>
      <c r="AG14" s="203"/>
      <c r="AH14" s="114"/>
      <c r="AI14" s="112"/>
      <c r="AJ14" s="112"/>
      <c r="AK14" s="112"/>
      <c r="AL14" s="112"/>
      <c r="AM14" s="112"/>
      <c r="AN14" s="112"/>
      <c r="AO14" s="113"/>
      <c r="AP14" s="387"/>
      <c r="AQ14" s="197" t="str">
        <f>IF(X14="","",VLOOKUP($X14,Mat!$A:$G,6,FALSE))</f>
        <v/>
      </c>
      <c r="AR14" s="200" t="str">
        <f t="shared" si="1"/>
        <v/>
      </c>
      <c r="AS14" s="407" t="str">
        <f t="shared" si="2"/>
        <v/>
      </c>
      <c r="AT14" s="184" t="str">
        <f t="shared" si="3"/>
        <v/>
      </c>
      <c r="AU14" s="39"/>
      <c r="AV14" s="40"/>
    </row>
    <row r="15" spans="2:48" s="90" customFormat="1" ht="49.5" customHeight="1" x14ac:dyDescent="0.4">
      <c r="B15" s="370"/>
      <c r="C15" s="389" t="str">
        <f>IF(B15="","",VLOOKUP($B15,Pers!$A:$H,2,FALSE))</f>
        <v/>
      </c>
      <c r="D15" s="390" t="str">
        <f>IF(C15="","",VLOOKUP($B15,Pers!$A:$H,3,FALSE))</f>
        <v/>
      </c>
      <c r="E15" s="391" t="str">
        <f>IF(D15="","",VLOOKUP($B15,Pers!$A:$H,4,FALSE))</f>
        <v/>
      </c>
      <c r="F15" s="382"/>
      <c r="G15" s="383"/>
      <c r="H15" s="383"/>
      <c r="I15" s="384"/>
      <c r="J15" s="385"/>
      <c r="K15" s="386"/>
      <c r="L15" s="383"/>
      <c r="M15" s="383"/>
      <c r="N15" s="383"/>
      <c r="O15" s="383"/>
      <c r="P15" s="383"/>
      <c r="Q15" s="383"/>
      <c r="R15" s="385"/>
      <c r="S15" s="387"/>
      <c r="T15" s="300" t="str">
        <f>IF(B15="","",VLOOKUP($B15,Pers!$A:$H,5,FALSE))</f>
        <v/>
      </c>
      <c r="U15" s="404" t="str">
        <f>IF(B15="","",VLOOKUP($B15,Pers!$A:$H,6,FALSE))</f>
        <v/>
      </c>
      <c r="V15" s="392" t="str">
        <f t="shared" si="4"/>
        <v/>
      </c>
      <c r="W15" s="130" t="str">
        <f t="shared" si="0"/>
        <v/>
      </c>
      <c r="X15" s="376"/>
      <c r="Y15" s="389" t="str">
        <f>IF($X15="","",VLOOKUP($X15,Mat!$A:$G,2,FALSE))</f>
        <v/>
      </c>
      <c r="Z15" s="390" t="str">
        <f>IF($X15="","",VLOOKUP($X15,Mat!$A:$G,3,FALSE))</f>
        <v/>
      </c>
      <c r="AA15" s="390" t="str">
        <f>IF($X15="","",VLOOKUP($X15,Mat!$A:$G,4,FALSE))</f>
        <v/>
      </c>
      <c r="AB15" s="390" t="str">
        <f>IF($X15="","",VLOOKUP($X15,Mat!$A:$G,5,FALSE))</f>
        <v/>
      </c>
      <c r="AC15" s="319" t="str">
        <f>IF($X15="","",VLOOKUP($X15,Mat!$A:$G,7,FALSE))</f>
        <v/>
      </c>
      <c r="AD15" s="201"/>
      <c r="AE15" s="202"/>
      <c r="AF15" s="202"/>
      <c r="AG15" s="203"/>
      <c r="AH15" s="114"/>
      <c r="AI15" s="201"/>
      <c r="AJ15" s="112"/>
      <c r="AK15" s="112"/>
      <c r="AL15" s="112"/>
      <c r="AM15" s="112"/>
      <c r="AN15" s="112"/>
      <c r="AO15" s="113"/>
      <c r="AP15" s="387"/>
      <c r="AQ15" s="197" t="str">
        <f>IF(X15="","",VLOOKUP($X15,Mat!$A:$G,6,FALSE))</f>
        <v/>
      </c>
      <c r="AR15" s="200" t="str">
        <f t="shared" si="1"/>
        <v/>
      </c>
      <c r="AS15" s="407" t="str">
        <f t="shared" si="2"/>
        <v/>
      </c>
      <c r="AT15" s="184" t="str">
        <f t="shared" si="3"/>
        <v/>
      </c>
      <c r="AU15" s="39"/>
      <c r="AV15" s="40"/>
    </row>
    <row r="16" spans="2:48" s="90" customFormat="1" ht="49.5" customHeight="1" x14ac:dyDescent="0.4">
      <c r="B16" s="370"/>
      <c r="C16" s="389" t="str">
        <f>IF(B16="","",VLOOKUP($B16,Pers!$A:$H,2,FALSE))</f>
        <v/>
      </c>
      <c r="D16" s="390" t="str">
        <f>IF(C16="","",VLOOKUP($B16,Pers!$A:$H,3,FALSE))</f>
        <v/>
      </c>
      <c r="E16" s="391" t="str">
        <f>IF(D16="","",VLOOKUP($B16,Pers!$A:$H,4,FALSE))</f>
        <v/>
      </c>
      <c r="F16" s="382"/>
      <c r="G16" s="383"/>
      <c r="H16" s="383"/>
      <c r="I16" s="384"/>
      <c r="J16" s="385"/>
      <c r="K16" s="386"/>
      <c r="L16" s="383"/>
      <c r="M16" s="383"/>
      <c r="N16" s="383"/>
      <c r="O16" s="383"/>
      <c r="P16" s="383"/>
      <c r="Q16" s="383"/>
      <c r="R16" s="385"/>
      <c r="S16" s="387"/>
      <c r="T16" s="300" t="str">
        <f>IF(B16="","",VLOOKUP($B16,Pers!$A:$H,5,FALSE))</f>
        <v/>
      </c>
      <c r="U16" s="404" t="str">
        <f>IF(B16="","",VLOOKUP($B16,Pers!$A:$H,6,FALSE))</f>
        <v/>
      </c>
      <c r="V16" s="392" t="str">
        <f t="shared" si="4"/>
        <v/>
      </c>
      <c r="W16" s="130" t="str">
        <f t="shared" si="0"/>
        <v/>
      </c>
      <c r="X16" s="376"/>
      <c r="Y16" s="389" t="str">
        <f>IF($X16="","",VLOOKUP($X16,Mat!$A:$G,2,FALSE))</f>
        <v/>
      </c>
      <c r="Z16" s="390" t="str">
        <f>IF($X16="","",VLOOKUP($X16,Mat!$A:$G,3,FALSE))</f>
        <v/>
      </c>
      <c r="AA16" s="390" t="str">
        <f>IF($X16="","",VLOOKUP($X16,Mat!$A:$G,4,FALSE))</f>
        <v/>
      </c>
      <c r="AB16" s="390" t="str">
        <f>IF($X16="","",VLOOKUP($X16,Mat!$A:$G,5,FALSE))</f>
        <v/>
      </c>
      <c r="AC16" s="319" t="str">
        <f>IF($X16="","",VLOOKUP($X16,Mat!$A:$G,7,FALSE))</f>
        <v/>
      </c>
      <c r="AD16" s="201"/>
      <c r="AE16" s="202"/>
      <c r="AF16" s="202"/>
      <c r="AG16" s="203"/>
      <c r="AH16" s="114"/>
      <c r="AI16" s="201"/>
      <c r="AJ16" s="112"/>
      <c r="AK16" s="112"/>
      <c r="AL16" s="112"/>
      <c r="AM16" s="112"/>
      <c r="AN16" s="112"/>
      <c r="AO16" s="113"/>
      <c r="AP16" s="387"/>
      <c r="AQ16" s="197" t="str">
        <f>IF(X16="","",VLOOKUP($X16,Mat!$A:$G,6,FALSE))</f>
        <v/>
      </c>
      <c r="AR16" s="200" t="str">
        <f t="shared" si="1"/>
        <v/>
      </c>
      <c r="AS16" s="407" t="str">
        <f t="shared" si="2"/>
        <v/>
      </c>
      <c r="AT16" s="184" t="str">
        <f t="shared" si="3"/>
        <v/>
      </c>
      <c r="AU16" s="39"/>
      <c r="AV16" s="40"/>
    </row>
    <row r="17" spans="2:48" s="90" customFormat="1" ht="49.5" customHeight="1" x14ac:dyDescent="0.4">
      <c r="B17" s="370"/>
      <c r="C17" s="389" t="str">
        <f>IF(B17="","",VLOOKUP($B17,Pers!$A:$H,2,FALSE))</f>
        <v/>
      </c>
      <c r="D17" s="390" t="str">
        <f>IF(C17="","",VLOOKUP($B17,Pers!$A:$H,3,FALSE))</f>
        <v/>
      </c>
      <c r="E17" s="391" t="str">
        <f>IF(D17="","",VLOOKUP($B17,Pers!$A:$H,4,FALSE))</f>
        <v/>
      </c>
      <c r="F17" s="382"/>
      <c r="G17" s="383"/>
      <c r="H17" s="383"/>
      <c r="I17" s="384"/>
      <c r="J17" s="385"/>
      <c r="K17" s="386"/>
      <c r="L17" s="383"/>
      <c r="M17" s="383"/>
      <c r="N17" s="383"/>
      <c r="O17" s="383"/>
      <c r="P17" s="383"/>
      <c r="Q17" s="383"/>
      <c r="R17" s="385"/>
      <c r="S17" s="387"/>
      <c r="T17" s="300" t="str">
        <f>IF(B17="","",VLOOKUP($B17,Pers!$A:$H,5,FALSE))</f>
        <v/>
      </c>
      <c r="U17" s="404" t="str">
        <f>IF(B17="","",VLOOKUP($B17,Pers!$A:$H,6,FALSE))</f>
        <v/>
      </c>
      <c r="V17" s="392" t="str">
        <f t="shared" si="4"/>
        <v/>
      </c>
      <c r="W17" s="130" t="str">
        <f t="shared" si="0"/>
        <v/>
      </c>
      <c r="X17" s="376"/>
      <c r="Y17" s="389" t="str">
        <f>IF($X17="","",VLOOKUP($X17,Mat!$A:$G,2,FALSE))</f>
        <v/>
      </c>
      <c r="Z17" s="390" t="str">
        <f>IF($X17="","",VLOOKUP($X17,Mat!$A:$G,3,FALSE))</f>
        <v/>
      </c>
      <c r="AA17" s="390" t="str">
        <f>IF($X17="","",VLOOKUP($X17,Mat!$A:$G,4,FALSE))</f>
        <v/>
      </c>
      <c r="AB17" s="390" t="str">
        <f>IF($X17="","",VLOOKUP($X17,Mat!$A:$G,5,FALSE))</f>
        <v/>
      </c>
      <c r="AC17" s="319" t="str">
        <f>IF($X17="","",VLOOKUP($X17,Mat!$A:$G,7,FALSE))</f>
        <v/>
      </c>
      <c r="AD17" s="201"/>
      <c r="AE17" s="202"/>
      <c r="AF17" s="202"/>
      <c r="AG17" s="203"/>
      <c r="AH17" s="114"/>
      <c r="AI17" s="201"/>
      <c r="AJ17" s="112"/>
      <c r="AK17" s="112"/>
      <c r="AL17" s="112"/>
      <c r="AM17" s="112"/>
      <c r="AN17" s="112"/>
      <c r="AO17" s="113"/>
      <c r="AP17" s="387"/>
      <c r="AQ17" s="197" t="str">
        <f>IF(X17="","",VLOOKUP($X17,Mat!$A:$G,6,FALSE))</f>
        <v/>
      </c>
      <c r="AR17" s="200" t="str">
        <f t="shared" si="1"/>
        <v/>
      </c>
      <c r="AS17" s="407" t="str">
        <f t="shared" si="2"/>
        <v/>
      </c>
      <c r="AT17" s="184" t="str">
        <f t="shared" si="3"/>
        <v/>
      </c>
      <c r="AU17" s="39"/>
      <c r="AV17" s="40"/>
    </row>
    <row r="18" spans="2:48" s="90" customFormat="1" ht="49.5" customHeight="1" x14ac:dyDescent="0.4">
      <c r="B18" s="370"/>
      <c r="C18" s="389" t="str">
        <f>IF(B18="","",VLOOKUP($B18,Pers!$A:$H,2,FALSE))</f>
        <v/>
      </c>
      <c r="D18" s="390" t="str">
        <f>IF(C18="","",VLOOKUP($B18,Pers!$A:$H,3,FALSE))</f>
        <v/>
      </c>
      <c r="E18" s="391" t="str">
        <f>IF(D18="","",VLOOKUP($B18,Pers!$A:$H,4,FALSE))</f>
        <v/>
      </c>
      <c r="F18" s="382"/>
      <c r="G18" s="383"/>
      <c r="H18" s="383"/>
      <c r="I18" s="384"/>
      <c r="J18" s="385"/>
      <c r="K18" s="386"/>
      <c r="L18" s="383"/>
      <c r="M18" s="383"/>
      <c r="N18" s="383"/>
      <c r="O18" s="383"/>
      <c r="P18" s="383"/>
      <c r="Q18" s="383"/>
      <c r="R18" s="385"/>
      <c r="S18" s="387"/>
      <c r="T18" s="300" t="str">
        <f>IF(B18="","",VLOOKUP($B18,Pers!$A:$H,5,FALSE))</f>
        <v/>
      </c>
      <c r="U18" s="404" t="str">
        <f>IF(B18="","",VLOOKUP($B18,Pers!$A:$H,6,FALSE))</f>
        <v/>
      </c>
      <c r="V18" s="392" t="str">
        <f t="shared" si="4"/>
        <v/>
      </c>
      <c r="W18" s="130" t="str">
        <f t="shared" si="0"/>
        <v/>
      </c>
      <c r="X18" s="376"/>
      <c r="Y18" s="389" t="str">
        <f>IF($X18="","",VLOOKUP($X18,Mat!$A:$G,2,FALSE))</f>
        <v/>
      </c>
      <c r="Z18" s="390" t="str">
        <f>IF($X18="","",VLOOKUP($X18,Mat!$A:$G,3,FALSE))</f>
        <v/>
      </c>
      <c r="AA18" s="390" t="str">
        <f>IF($X18="","",VLOOKUP($X18,Mat!$A:$G,4,FALSE))</f>
        <v/>
      </c>
      <c r="AB18" s="390" t="str">
        <f>IF($X18="","",VLOOKUP($X18,Mat!$A:$G,5,FALSE))</f>
        <v/>
      </c>
      <c r="AC18" s="319" t="str">
        <f>IF($X18="","",VLOOKUP($X18,Mat!$A:$G,7,FALSE))</f>
        <v/>
      </c>
      <c r="AD18" s="201"/>
      <c r="AE18" s="202"/>
      <c r="AF18" s="202"/>
      <c r="AG18" s="203"/>
      <c r="AH18" s="114"/>
      <c r="AI18" s="201"/>
      <c r="AJ18" s="112"/>
      <c r="AK18" s="112"/>
      <c r="AL18" s="112"/>
      <c r="AM18" s="112"/>
      <c r="AN18" s="112"/>
      <c r="AO18" s="113"/>
      <c r="AP18" s="387"/>
      <c r="AQ18" s="197" t="str">
        <f>IF(X18="","",VLOOKUP($X18,Mat!$A:$G,6,FALSE))</f>
        <v/>
      </c>
      <c r="AR18" s="200" t="str">
        <f t="shared" si="1"/>
        <v/>
      </c>
      <c r="AS18" s="407" t="str">
        <f t="shared" si="2"/>
        <v/>
      </c>
      <c r="AT18" s="184" t="str">
        <f t="shared" si="3"/>
        <v/>
      </c>
      <c r="AU18" s="39"/>
      <c r="AV18" s="40"/>
    </row>
    <row r="19" spans="2:48" s="90" customFormat="1" ht="49.5" customHeight="1" x14ac:dyDescent="0.4">
      <c r="B19" s="370"/>
      <c r="C19" s="389" t="str">
        <f>IF(B19="","",VLOOKUP($B19,Pers!$A:$H,2,FALSE))</f>
        <v/>
      </c>
      <c r="D19" s="390" t="str">
        <f>IF(C19="","",VLOOKUP($B19,Pers!$A:$H,3,FALSE))</f>
        <v/>
      </c>
      <c r="E19" s="391" t="str">
        <f>IF(D19="","",VLOOKUP($B19,Pers!$A:$H,4,FALSE))</f>
        <v/>
      </c>
      <c r="F19" s="382"/>
      <c r="G19" s="383"/>
      <c r="H19" s="383"/>
      <c r="I19" s="384"/>
      <c r="J19" s="385"/>
      <c r="K19" s="386"/>
      <c r="L19" s="383"/>
      <c r="M19" s="383"/>
      <c r="N19" s="383"/>
      <c r="O19" s="383"/>
      <c r="P19" s="383"/>
      <c r="Q19" s="383"/>
      <c r="R19" s="385"/>
      <c r="S19" s="387"/>
      <c r="T19" s="300" t="str">
        <f>IF(B19="","",VLOOKUP($B19,Pers!$A:$H,5,FALSE))</f>
        <v/>
      </c>
      <c r="U19" s="404" t="str">
        <f>IF(B19="","",VLOOKUP($B19,Pers!$A:$H,6,FALSE))</f>
        <v/>
      </c>
      <c r="V19" s="392" t="str">
        <f t="shared" si="4"/>
        <v/>
      </c>
      <c r="W19" s="130" t="str">
        <f t="shared" si="0"/>
        <v/>
      </c>
      <c r="X19" s="376"/>
      <c r="Y19" s="389" t="str">
        <f>IF($X19="","",VLOOKUP($X19,Mat!$A:$G,2,FALSE))</f>
        <v/>
      </c>
      <c r="Z19" s="390" t="str">
        <f>IF($X19="","",VLOOKUP($X19,Mat!$A:$G,3,FALSE))</f>
        <v/>
      </c>
      <c r="AA19" s="390" t="str">
        <f>IF($X19="","",VLOOKUP($X19,Mat!$A:$G,4,FALSE))</f>
        <v/>
      </c>
      <c r="AB19" s="390" t="str">
        <f>IF($X19="","",VLOOKUP($X19,Mat!$A:$G,5,FALSE))</f>
        <v/>
      </c>
      <c r="AC19" s="319" t="str">
        <f>IF($X19="","",VLOOKUP($X19,Mat!$A:$G,7,FALSE))</f>
        <v/>
      </c>
      <c r="AD19" s="201"/>
      <c r="AE19" s="202"/>
      <c r="AF19" s="202"/>
      <c r="AG19" s="203"/>
      <c r="AH19" s="114"/>
      <c r="AI19" s="201"/>
      <c r="AJ19" s="112"/>
      <c r="AK19" s="112"/>
      <c r="AL19" s="112"/>
      <c r="AM19" s="112"/>
      <c r="AN19" s="112"/>
      <c r="AO19" s="113"/>
      <c r="AP19" s="387"/>
      <c r="AQ19" s="197" t="str">
        <f>IF(X19="","",VLOOKUP($X19,Mat!$A:$G,6,FALSE))</f>
        <v/>
      </c>
      <c r="AR19" s="200" t="str">
        <f t="shared" si="1"/>
        <v/>
      </c>
      <c r="AS19" s="407" t="str">
        <f t="shared" si="2"/>
        <v/>
      </c>
      <c r="AT19" s="184" t="str">
        <f t="shared" si="3"/>
        <v/>
      </c>
      <c r="AU19" s="39"/>
      <c r="AV19" s="40"/>
    </row>
    <row r="20" spans="2:48" s="90" customFormat="1" ht="49.5" customHeight="1" x14ac:dyDescent="0.4">
      <c r="B20" s="370"/>
      <c r="C20" s="389" t="str">
        <f>IF(B20="","",VLOOKUP($B20,Pers!$A:$H,2,FALSE))</f>
        <v/>
      </c>
      <c r="D20" s="390" t="str">
        <f>IF(C20="","",VLOOKUP($B20,Pers!$A:$H,3,FALSE))</f>
        <v/>
      </c>
      <c r="E20" s="391" t="str">
        <f>IF(D20="","",VLOOKUP($B20,Pers!$A:$H,4,FALSE))</f>
        <v/>
      </c>
      <c r="F20" s="382"/>
      <c r="G20" s="383"/>
      <c r="H20" s="383"/>
      <c r="I20" s="384"/>
      <c r="J20" s="385"/>
      <c r="K20" s="386"/>
      <c r="L20" s="383"/>
      <c r="M20" s="383"/>
      <c r="N20" s="383"/>
      <c r="O20" s="383"/>
      <c r="P20" s="383"/>
      <c r="Q20" s="383"/>
      <c r="R20" s="385"/>
      <c r="S20" s="387"/>
      <c r="T20" s="300" t="str">
        <f>IF(B20="","",VLOOKUP($B20,Pers!$A:$H,5,FALSE))</f>
        <v/>
      </c>
      <c r="U20" s="404" t="str">
        <f>IF(B20="","",VLOOKUP($B20,Pers!$A:$H,6,FALSE))</f>
        <v/>
      </c>
      <c r="V20" s="392" t="str">
        <f t="shared" si="4"/>
        <v/>
      </c>
      <c r="W20" s="130" t="str">
        <f t="shared" si="0"/>
        <v/>
      </c>
      <c r="X20" s="376"/>
      <c r="Y20" s="389" t="str">
        <f>IF($X20="","",VLOOKUP($X20,Mat!$A:$G,2,FALSE))</f>
        <v/>
      </c>
      <c r="Z20" s="390" t="str">
        <f>IF($X20="","",VLOOKUP($X20,Mat!$A:$G,3,FALSE))</f>
        <v/>
      </c>
      <c r="AA20" s="390" t="str">
        <f>IF($X20="","",VLOOKUP($X20,Mat!$A:$G,4,FALSE))</f>
        <v/>
      </c>
      <c r="AB20" s="390" t="str">
        <f>IF($X20="","",VLOOKUP($X20,Mat!$A:$G,5,FALSE))</f>
        <v/>
      </c>
      <c r="AC20" s="319" t="str">
        <f>IF($X20="","",VLOOKUP($X20,Mat!$A:$G,7,FALSE))</f>
        <v/>
      </c>
      <c r="AD20" s="201"/>
      <c r="AE20" s="202"/>
      <c r="AF20" s="202"/>
      <c r="AG20" s="203"/>
      <c r="AH20" s="114"/>
      <c r="AI20" s="201"/>
      <c r="AJ20" s="112"/>
      <c r="AK20" s="112"/>
      <c r="AL20" s="112"/>
      <c r="AM20" s="112"/>
      <c r="AN20" s="112"/>
      <c r="AO20" s="113"/>
      <c r="AP20" s="387"/>
      <c r="AQ20" s="197" t="str">
        <f>IF(X20="","",VLOOKUP($X20,Mat!$A:$G,6,FALSE))</f>
        <v/>
      </c>
      <c r="AR20" s="200" t="str">
        <f t="shared" si="1"/>
        <v/>
      </c>
      <c r="AS20" s="407" t="str">
        <f t="shared" si="2"/>
        <v/>
      </c>
      <c r="AT20" s="184" t="str">
        <f t="shared" si="3"/>
        <v/>
      </c>
      <c r="AU20" s="39"/>
      <c r="AV20" s="40"/>
    </row>
    <row r="21" spans="2:48" s="90" customFormat="1" ht="49.5" customHeight="1" x14ac:dyDescent="0.4">
      <c r="B21" s="370"/>
      <c r="C21" s="389" t="str">
        <f>IF(B21="","",VLOOKUP($B21,Pers!$A:$H,2,FALSE))</f>
        <v/>
      </c>
      <c r="D21" s="390" t="str">
        <f>IF(C21="","",VLOOKUP($B21,Pers!$A:$H,3,FALSE))</f>
        <v/>
      </c>
      <c r="E21" s="391" t="str">
        <f>IF(D21="","",VLOOKUP($B21,Pers!$A:$H,4,FALSE))</f>
        <v/>
      </c>
      <c r="F21" s="382"/>
      <c r="G21" s="383"/>
      <c r="H21" s="383"/>
      <c r="I21" s="384"/>
      <c r="J21" s="385"/>
      <c r="K21" s="386"/>
      <c r="L21" s="383"/>
      <c r="M21" s="383"/>
      <c r="N21" s="383"/>
      <c r="O21" s="383"/>
      <c r="P21" s="383"/>
      <c r="Q21" s="383"/>
      <c r="R21" s="385"/>
      <c r="S21" s="387"/>
      <c r="T21" s="300" t="str">
        <f>IF(B21="","",VLOOKUP($B21,Pers!$A:$H,5,FALSE))</f>
        <v/>
      </c>
      <c r="U21" s="404" t="str">
        <f>IF(B21="","",VLOOKUP($B21,Pers!$A:$H,6,FALSE))</f>
        <v/>
      </c>
      <c r="V21" s="392" t="str">
        <f t="shared" si="4"/>
        <v/>
      </c>
      <c r="W21" s="130" t="str">
        <f t="shared" si="0"/>
        <v/>
      </c>
      <c r="X21" s="376"/>
      <c r="Y21" s="389" t="str">
        <f>IF($X21="","",VLOOKUP($X21,Mat!$A:$G,2,FALSE))</f>
        <v/>
      </c>
      <c r="Z21" s="390" t="str">
        <f>IF($X21="","",VLOOKUP($X21,Mat!$A:$G,3,FALSE))</f>
        <v/>
      </c>
      <c r="AA21" s="390" t="str">
        <f>IF($X21="","",VLOOKUP($X21,Mat!$A:$G,4,FALSE))</f>
        <v/>
      </c>
      <c r="AB21" s="390" t="str">
        <f>IF($X21="","",VLOOKUP($X21,Mat!$A:$G,5,FALSE))</f>
        <v/>
      </c>
      <c r="AC21" s="319" t="str">
        <f>IF($X21="","",VLOOKUP($X21,Mat!$A:$G,7,FALSE))</f>
        <v/>
      </c>
      <c r="AD21" s="201"/>
      <c r="AE21" s="202"/>
      <c r="AF21" s="202"/>
      <c r="AG21" s="203"/>
      <c r="AH21" s="114"/>
      <c r="AI21" s="201"/>
      <c r="AJ21" s="112"/>
      <c r="AK21" s="112"/>
      <c r="AL21" s="112"/>
      <c r="AM21" s="112"/>
      <c r="AN21" s="112"/>
      <c r="AO21" s="113"/>
      <c r="AP21" s="387"/>
      <c r="AQ21" s="197" t="str">
        <f>IF(X21="","",VLOOKUP($X21,Mat!$A:$G,6,FALSE))</f>
        <v/>
      </c>
      <c r="AR21" s="200" t="str">
        <f t="shared" si="1"/>
        <v/>
      </c>
      <c r="AS21" s="407" t="str">
        <f t="shared" si="2"/>
        <v/>
      </c>
      <c r="AT21" s="184" t="str">
        <f t="shared" si="3"/>
        <v/>
      </c>
      <c r="AU21" s="39"/>
      <c r="AV21" s="40"/>
    </row>
    <row r="22" spans="2:48" s="90" customFormat="1" ht="49.5" customHeight="1" x14ac:dyDescent="0.4">
      <c r="B22" s="370"/>
      <c r="C22" s="389" t="str">
        <f>IF(B22="","",VLOOKUP($B22,Pers!$A:$H,2,FALSE))</f>
        <v/>
      </c>
      <c r="D22" s="390" t="str">
        <f>IF(C22="","",VLOOKUP($B22,Pers!$A:$H,3,FALSE))</f>
        <v/>
      </c>
      <c r="E22" s="391" t="str">
        <f>IF(D22="","",VLOOKUP($B22,Pers!$A:$H,4,FALSE))</f>
        <v/>
      </c>
      <c r="F22" s="382"/>
      <c r="G22" s="383"/>
      <c r="H22" s="383"/>
      <c r="I22" s="384"/>
      <c r="J22" s="385"/>
      <c r="K22" s="386"/>
      <c r="L22" s="383"/>
      <c r="M22" s="383"/>
      <c r="N22" s="383"/>
      <c r="O22" s="383"/>
      <c r="P22" s="383"/>
      <c r="Q22" s="383"/>
      <c r="R22" s="385"/>
      <c r="S22" s="387"/>
      <c r="T22" s="300" t="str">
        <f>IF(B22="","",VLOOKUP($B22,Pers!$A:$H,5,FALSE))</f>
        <v/>
      </c>
      <c r="U22" s="404" t="str">
        <f>IF(B22="","",VLOOKUP($B22,Pers!$A:$H,6,FALSE))</f>
        <v/>
      </c>
      <c r="V22" s="392" t="str">
        <f t="shared" si="4"/>
        <v/>
      </c>
      <c r="W22" s="130" t="str">
        <f t="shared" si="0"/>
        <v/>
      </c>
      <c r="X22" s="376"/>
      <c r="Y22" s="389" t="str">
        <f>IF($X22="","",VLOOKUP($X22,Mat!$A:$G,2,FALSE))</f>
        <v/>
      </c>
      <c r="Z22" s="390" t="str">
        <f>IF($X22="","",VLOOKUP($X22,Mat!$A:$G,3,FALSE))</f>
        <v/>
      </c>
      <c r="AA22" s="390" t="str">
        <f>IF($X22="","",VLOOKUP($X22,Mat!$A:$G,4,FALSE))</f>
        <v/>
      </c>
      <c r="AB22" s="390" t="str">
        <f>IF($X22="","",VLOOKUP($X22,Mat!$A:$G,5,FALSE))</f>
        <v/>
      </c>
      <c r="AC22" s="319" t="str">
        <f>IF($X22="","",VLOOKUP($X22,Mat!$A:$G,7,FALSE))</f>
        <v/>
      </c>
      <c r="AD22" s="201"/>
      <c r="AE22" s="202"/>
      <c r="AF22" s="202"/>
      <c r="AG22" s="203"/>
      <c r="AH22" s="114"/>
      <c r="AI22" s="201"/>
      <c r="AJ22" s="112"/>
      <c r="AK22" s="112"/>
      <c r="AL22" s="112"/>
      <c r="AM22" s="112"/>
      <c r="AN22" s="112"/>
      <c r="AO22" s="113"/>
      <c r="AP22" s="387"/>
      <c r="AQ22" s="197" t="str">
        <f>IF(X22="","",VLOOKUP($X22,Mat!$A:$G,6,FALSE))</f>
        <v/>
      </c>
      <c r="AR22" s="200" t="str">
        <f t="shared" si="1"/>
        <v/>
      </c>
      <c r="AS22" s="407" t="str">
        <f t="shared" si="2"/>
        <v/>
      </c>
      <c r="AT22" s="184" t="str">
        <f t="shared" si="3"/>
        <v/>
      </c>
      <c r="AU22" s="39"/>
      <c r="AV22" s="40"/>
    </row>
    <row r="23" spans="2:48" s="90" customFormat="1" ht="49.5" customHeight="1" x14ac:dyDescent="0.4">
      <c r="B23" s="370"/>
      <c r="C23" s="389" t="str">
        <f>IF(B23="","",VLOOKUP($B23,Pers!$A:$H,2,FALSE))</f>
        <v/>
      </c>
      <c r="D23" s="390" t="str">
        <f>IF(C23="","",VLOOKUP($B23,Pers!$A:$H,3,FALSE))</f>
        <v/>
      </c>
      <c r="E23" s="391" t="str">
        <f>IF(D23="","",VLOOKUP($B23,Pers!$A:$H,4,FALSE))</f>
        <v/>
      </c>
      <c r="F23" s="382"/>
      <c r="G23" s="383"/>
      <c r="H23" s="383"/>
      <c r="I23" s="384"/>
      <c r="J23" s="385"/>
      <c r="K23" s="386"/>
      <c r="L23" s="383"/>
      <c r="M23" s="383"/>
      <c r="N23" s="383"/>
      <c r="O23" s="383"/>
      <c r="P23" s="383"/>
      <c r="Q23" s="383"/>
      <c r="R23" s="385"/>
      <c r="S23" s="387"/>
      <c r="T23" s="300" t="str">
        <f>IF(B23="","",VLOOKUP($B23,Pers!$A:$H,5,FALSE))</f>
        <v/>
      </c>
      <c r="U23" s="404" t="str">
        <f>IF(B23="","",VLOOKUP($B23,Pers!$A:$H,6,FALSE))</f>
        <v/>
      </c>
      <c r="V23" s="392" t="str">
        <f t="shared" si="4"/>
        <v/>
      </c>
      <c r="W23" s="130" t="str">
        <f t="shared" si="0"/>
        <v/>
      </c>
      <c r="X23" s="376"/>
      <c r="Y23" s="389" t="str">
        <f>IF($X23="","",VLOOKUP($X23,Mat!$A:$G,2,FALSE))</f>
        <v/>
      </c>
      <c r="Z23" s="390" t="str">
        <f>IF($X23="","",VLOOKUP($X23,Mat!$A:$G,3,FALSE))</f>
        <v/>
      </c>
      <c r="AA23" s="390" t="str">
        <f>IF($X23="","",VLOOKUP($X23,Mat!$A:$G,4,FALSE))</f>
        <v/>
      </c>
      <c r="AB23" s="390" t="str">
        <f>IF($X23="","",VLOOKUP($X23,Mat!$A:$G,5,FALSE))</f>
        <v/>
      </c>
      <c r="AC23" s="319" t="str">
        <f>IF($X23="","",VLOOKUP($X23,Mat!$A:$G,7,FALSE))</f>
        <v/>
      </c>
      <c r="AD23" s="201"/>
      <c r="AE23" s="202"/>
      <c r="AF23" s="202"/>
      <c r="AG23" s="203"/>
      <c r="AH23" s="114"/>
      <c r="AI23" s="201"/>
      <c r="AJ23" s="112"/>
      <c r="AK23" s="112"/>
      <c r="AL23" s="112"/>
      <c r="AM23" s="112"/>
      <c r="AN23" s="112"/>
      <c r="AO23" s="113"/>
      <c r="AP23" s="387"/>
      <c r="AQ23" s="197" t="str">
        <f>IF(X23="","",VLOOKUP($X23,Mat!$A:$G,6,FALSE))</f>
        <v/>
      </c>
      <c r="AR23" s="200" t="str">
        <f t="shared" si="1"/>
        <v/>
      </c>
      <c r="AS23" s="407" t="str">
        <f t="shared" si="2"/>
        <v/>
      </c>
      <c r="AT23" s="184" t="str">
        <f t="shared" si="3"/>
        <v/>
      </c>
      <c r="AU23" s="39"/>
      <c r="AV23" s="40"/>
    </row>
    <row r="24" spans="2:48" s="90" customFormat="1" ht="49.5" customHeight="1" x14ac:dyDescent="0.4">
      <c r="B24" s="370"/>
      <c r="C24" s="389" t="str">
        <f>IF(B24="","",VLOOKUP($B24,Pers!$A:$H,2,FALSE))</f>
        <v/>
      </c>
      <c r="D24" s="390" t="str">
        <f>IF(C24="","",VLOOKUP($B24,Pers!$A:$H,3,FALSE))</f>
        <v/>
      </c>
      <c r="E24" s="391" t="str">
        <f>IF(D24="","",VLOOKUP($B24,Pers!$A:$H,4,FALSE))</f>
        <v/>
      </c>
      <c r="F24" s="382"/>
      <c r="G24" s="383"/>
      <c r="H24" s="383"/>
      <c r="I24" s="384"/>
      <c r="J24" s="385"/>
      <c r="K24" s="386"/>
      <c r="L24" s="383"/>
      <c r="M24" s="383"/>
      <c r="N24" s="383"/>
      <c r="O24" s="383"/>
      <c r="P24" s="383"/>
      <c r="Q24" s="383"/>
      <c r="R24" s="385"/>
      <c r="S24" s="387"/>
      <c r="T24" s="300" t="str">
        <f>IF(B24="","",VLOOKUP($B24,Pers!$A:$H,5,FALSE))</f>
        <v/>
      </c>
      <c r="U24" s="404" t="str">
        <f>IF(B24="","",VLOOKUP($B24,Pers!$A:$H,6,FALSE))</f>
        <v/>
      </c>
      <c r="V24" s="392" t="str">
        <f t="shared" si="4"/>
        <v/>
      </c>
      <c r="W24" s="130" t="str">
        <f t="shared" si="0"/>
        <v/>
      </c>
      <c r="X24" s="376"/>
      <c r="Y24" s="389" t="str">
        <f>IF($X24="","",VLOOKUP($X24,Mat!$A:$G,2,FALSE))</f>
        <v/>
      </c>
      <c r="Z24" s="390" t="str">
        <f>IF($X24="","",VLOOKUP($X24,Mat!$A:$G,3,FALSE))</f>
        <v/>
      </c>
      <c r="AA24" s="390" t="str">
        <f>IF($X24="","",VLOOKUP($X24,Mat!$A:$G,4,FALSE))</f>
        <v/>
      </c>
      <c r="AB24" s="390" t="str">
        <f>IF($X24="","",VLOOKUP($X24,Mat!$A:$G,5,FALSE))</f>
        <v/>
      </c>
      <c r="AC24" s="319" t="str">
        <f>IF($X24="","",VLOOKUP($X24,Mat!$A:$G,7,FALSE))</f>
        <v/>
      </c>
      <c r="AD24" s="201"/>
      <c r="AE24" s="202"/>
      <c r="AF24" s="202"/>
      <c r="AG24" s="203"/>
      <c r="AH24" s="114"/>
      <c r="AI24" s="201"/>
      <c r="AJ24" s="112"/>
      <c r="AK24" s="112"/>
      <c r="AL24" s="112"/>
      <c r="AM24" s="112"/>
      <c r="AN24" s="112"/>
      <c r="AO24" s="113"/>
      <c r="AP24" s="387"/>
      <c r="AQ24" s="197" t="str">
        <f>IF(X24="","",VLOOKUP($X24,Mat!$A:$G,6,FALSE))</f>
        <v/>
      </c>
      <c r="AR24" s="200" t="str">
        <f t="shared" si="1"/>
        <v/>
      </c>
      <c r="AS24" s="407" t="str">
        <f t="shared" si="2"/>
        <v/>
      </c>
      <c r="AT24" s="184" t="str">
        <f t="shared" si="3"/>
        <v/>
      </c>
      <c r="AU24" s="39"/>
      <c r="AV24" s="40"/>
    </row>
    <row r="25" spans="2:48" s="90" customFormat="1" ht="49.5" customHeight="1" x14ac:dyDescent="0.4">
      <c r="B25" s="370"/>
      <c r="C25" s="389" t="str">
        <f>IF(B25="","",VLOOKUP($B25,Pers!$A:$H,2,FALSE))</f>
        <v/>
      </c>
      <c r="D25" s="390" t="str">
        <f>IF(C25="","",VLOOKUP($B25,Pers!$A:$H,3,FALSE))</f>
        <v/>
      </c>
      <c r="E25" s="391" t="str">
        <f>IF(D25="","",VLOOKUP($B25,Pers!$A:$H,4,FALSE))</f>
        <v/>
      </c>
      <c r="F25" s="382"/>
      <c r="G25" s="383"/>
      <c r="H25" s="383"/>
      <c r="I25" s="384"/>
      <c r="J25" s="385"/>
      <c r="K25" s="386"/>
      <c r="L25" s="383"/>
      <c r="M25" s="383"/>
      <c r="N25" s="383"/>
      <c r="O25" s="383"/>
      <c r="P25" s="383"/>
      <c r="Q25" s="383"/>
      <c r="R25" s="385"/>
      <c r="S25" s="387"/>
      <c r="T25" s="300" t="str">
        <f>IF(B25="","",VLOOKUP($B25,Pers!$A:$H,5,FALSE))</f>
        <v/>
      </c>
      <c r="U25" s="404" t="str">
        <f>IF(B25="","",VLOOKUP($B25,Pers!$A:$H,6,FALSE))</f>
        <v/>
      </c>
      <c r="V25" s="392" t="str">
        <f t="shared" si="4"/>
        <v/>
      </c>
      <c r="W25" s="130" t="str">
        <f t="shared" si="0"/>
        <v/>
      </c>
      <c r="X25" s="376"/>
      <c r="Y25" s="389" t="str">
        <f>IF($X25="","",VLOOKUP($X25,Mat!$A:$G,2,FALSE))</f>
        <v/>
      </c>
      <c r="Z25" s="390" t="str">
        <f>IF($X25="","",VLOOKUP($X25,Mat!$A:$G,3,FALSE))</f>
        <v/>
      </c>
      <c r="AA25" s="390" t="str">
        <f>IF($X25="","",VLOOKUP($X25,Mat!$A:$G,4,FALSE))</f>
        <v/>
      </c>
      <c r="AB25" s="390" t="str">
        <f>IF($X25="","",VLOOKUP($X25,Mat!$A:$G,5,FALSE))</f>
        <v/>
      </c>
      <c r="AC25" s="319" t="str">
        <f>IF($X25="","",VLOOKUP($X25,Mat!$A:$G,7,FALSE))</f>
        <v/>
      </c>
      <c r="AD25" s="201"/>
      <c r="AE25" s="202"/>
      <c r="AF25" s="202"/>
      <c r="AG25" s="203"/>
      <c r="AH25" s="114"/>
      <c r="AI25" s="201"/>
      <c r="AJ25" s="112"/>
      <c r="AK25" s="112"/>
      <c r="AL25" s="112"/>
      <c r="AM25" s="112"/>
      <c r="AN25" s="112"/>
      <c r="AO25" s="113"/>
      <c r="AP25" s="387"/>
      <c r="AQ25" s="197" t="str">
        <f>IF(X25="","",VLOOKUP($X25,Mat!$A:$G,6,FALSE))</f>
        <v/>
      </c>
      <c r="AR25" s="200" t="str">
        <f t="shared" si="1"/>
        <v/>
      </c>
      <c r="AS25" s="407" t="str">
        <f t="shared" si="2"/>
        <v/>
      </c>
      <c r="AT25" s="184" t="str">
        <f t="shared" si="3"/>
        <v/>
      </c>
      <c r="AU25" s="39"/>
      <c r="AV25" s="40"/>
    </row>
    <row r="26" spans="2:48" s="90" customFormat="1" ht="49.5" customHeight="1" x14ac:dyDescent="0.4">
      <c r="B26" s="370"/>
      <c r="C26" s="389" t="str">
        <f>IF(B26="","",VLOOKUP($B26,Pers!$A:$H,2,FALSE))</f>
        <v/>
      </c>
      <c r="D26" s="390" t="str">
        <f>IF(C26="","",VLOOKUP($B26,Pers!$A:$H,3,FALSE))</f>
        <v/>
      </c>
      <c r="E26" s="391" t="str">
        <f>IF(D26="","",VLOOKUP($B26,Pers!$A:$H,4,FALSE))</f>
        <v/>
      </c>
      <c r="F26" s="382"/>
      <c r="G26" s="383"/>
      <c r="H26" s="383"/>
      <c r="I26" s="384"/>
      <c r="J26" s="385"/>
      <c r="K26" s="386"/>
      <c r="L26" s="383"/>
      <c r="M26" s="383"/>
      <c r="N26" s="383"/>
      <c r="O26" s="383"/>
      <c r="P26" s="383"/>
      <c r="Q26" s="383"/>
      <c r="R26" s="385"/>
      <c r="S26" s="387"/>
      <c r="T26" s="300" t="str">
        <f>IF(B26="","",VLOOKUP($B26,Pers!$A:$H,5,FALSE))</f>
        <v/>
      </c>
      <c r="U26" s="404" t="str">
        <f>IF(B26="","",VLOOKUP($B26,Pers!$A:$H,6,FALSE))</f>
        <v/>
      </c>
      <c r="V26" s="392" t="str">
        <f t="shared" si="4"/>
        <v/>
      </c>
      <c r="W26" s="130" t="str">
        <f t="shared" si="0"/>
        <v/>
      </c>
      <c r="X26" s="376"/>
      <c r="Y26" s="389" t="str">
        <f>IF($X26="","",VLOOKUP($X26,Mat!$A:$G,2,FALSE))</f>
        <v/>
      </c>
      <c r="Z26" s="390" t="str">
        <f>IF($X26="","",VLOOKUP($X26,Mat!$A:$G,3,FALSE))</f>
        <v/>
      </c>
      <c r="AA26" s="390" t="str">
        <f>IF($X26="","",VLOOKUP($X26,Mat!$A:$G,4,FALSE))</f>
        <v/>
      </c>
      <c r="AB26" s="390" t="str">
        <f>IF($X26="","",VLOOKUP($X26,Mat!$A:$G,5,FALSE))</f>
        <v/>
      </c>
      <c r="AC26" s="319" t="str">
        <f>IF($X26="","",VLOOKUP($X26,Mat!$A:$G,7,FALSE))</f>
        <v/>
      </c>
      <c r="AD26" s="201"/>
      <c r="AE26" s="202"/>
      <c r="AF26" s="202"/>
      <c r="AG26" s="203"/>
      <c r="AH26" s="114"/>
      <c r="AI26" s="201"/>
      <c r="AJ26" s="112"/>
      <c r="AK26" s="112"/>
      <c r="AL26" s="112"/>
      <c r="AM26" s="112"/>
      <c r="AN26" s="112"/>
      <c r="AO26" s="113"/>
      <c r="AP26" s="387"/>
      <c r="AQ26" s="197" t="str">
        <f>IF(X26="","",VLOOKUP($X26,Mat!$A:$G,6,FALSE))</f>
        <v/>
      </c>
      <c r="AR26" s="200" t="str">
        <f t="shared" si="1"/>
        <v/>
      </c>
      <c r="AS26" s="407" t="str">
        <f t="shared" si="2"/>
        <v/>
      </c>
      <c r="AT26" s="184" t="str">
        <f t="shared" si="3"/>
        <v/>
      </c>
      <c r="AU26" s="39"/>
      <c r="AV26" s="40"/>
    </row>
    <row r="27" spans="2:48" s="90" customFormat="1" ht="49.5" customHeight="1" x14ac:dyDescent="0.4">
      <c r="B27" s="370"/>
      <c r="C27" s="389" t="str">
        <f>IF(B27="","",VLOOKUP($B27,Pers!$A:$H,2,FALSE))</f>
        <v/>
      </c>
      <c r="D27" s="390" t="str">
        <f>IF(C27="","",VLOOKUP($B27,Pers!$A:$H,3,FALSE))</f>
        <v/>
      </c>
      <c r="E27" s="391" t="str">
        <f>IF(D27="","",VLOOKUP($B27,Pers!$A:$H,4,FALSE))</f>
        <v/>
      </c>
      <c r="F27" s="382"/>
      <c r="G27" s="383"/>
      <c r="H27" s="383"/>
      <c r="I27" s="384"/>
      <c r="J27" s="385"/>
      <c r="K27" s="386"/>
      <c r="L27" s="383"/>
      <c r="M27" s="383"/>
      <c r="N27" s="383"/>
      <c r="O27" s="383"/>
      <c r="P27" s="383"/>
      <c r="Q27" s="383"/>
      <c r="R27" s="385"/>
      <c r="S27" s="387"/>
      <c r="T27" s="300" t="str">
        <f>IF(B27="","",VLOOKUP($B27,Pers!$A:$H,5,FALSE))</f>
        <v/>
      </c>
      <c r="U27" s="404" t="str">
        <f>IF(B27="","",VLOOKUP($B27,Pers!$A:$H,6,FALSE))</f>
        <v/>
      </c>
      <c r="V27" s="392" t="str">
        <f t="shared" si="4"/>
        <v/>
      </c>
      <c r="W27" s="130" t="str">
        <f t="shared" si="0"/>
        <v/>
      </c>
      <c r="X27" s="376"/>
      <c r="Y27" s="389" t="str">
        <f>IF($X27="","",VLOOKUP($X27,Mat!$A:$G,2,FALSE))</f>
        <v/>
      </c>
      <c r="Z27" s="390" t="str">
        <f>IF($X27="","",VLOOKUP($X27,Mat!$A:$G,3,FALSE))</f>
        <v/>
      </c>
      <c r="AA27" s="390" t="str">
        <f>IF($X27="","",VLOOKUP($X27,Mat!$A:$G,4,FALSE))</f>
        <v/>
      </c>
      <c r="AB27" s="390" t="str">
        <f>IF($X27="","",VLOOKUP($X27,Mat!$A:$G,5,FALSE))</f>
        <v/>
      </c>
      <c r="AC27" s="319" t="str">
        <f>IF($X27="","",VLOOKUP($X27,Mat!$A:$G,7,FALSE))</f>
        <v/>
      </c>
      <c r="AD27" s="201"/>
      <c r="AE27" s="202"/>
      <c r="AF27" s="202"/>
      <c r="AG27" s="203"/>
      <c r="AH27" s="114"/>
      <c r="AI27" s="112"/>
      <c r="AJ27" s="112"/>
      <c r="AK27" s="112"/>
      <c r="AL27" s="112"/>
      <c r="AM27" s="112"/>
      <c r="AN27" s="112"/>
      <c r="AO27" s="113"/>
      <c r="AP27" s="387"/>
      <c r="AQ27" s="197" t="str">
        <f>IF(X27="","",VLOOKUP($X27,Mat!$A:$G,6,FALSE))</f>
        <v/>
      </c>
      <c r="AR27" s="200" t="str">
        <f t="shared" si="1"/>
        <v/>
      </c>
      <c r="AS27" s="407" t="str">
        <f t="shared" si="2"/>
        <v/>
      </c>
      <c r="AT27" s="184" t="str">
        <f t="shared" si="3"/>
        <v/>
      </c>
      <c r="AU27" s="39"/>
      <c r="AV27" s="40"/>
    </row>
    <row r="28" spans="2:48" s="90" customFormat="1" ht="49.5" customHeight="1" x14ac:dyDescent="0.4">
      <c r="B28" s="370"/>
      <c r="C28" s="389" t="str">
        <f>IF(B28="","",VLOOKUP($B28,Pers!$A:$H,2,FALSE))</f>
        <v/>
      </c>
      <c r="D28" s="390" t="str">
        <f>IF(C28="","",VLOOKUP($B28,Pers!$A:$H,3,FALSE))</f>
        <v/>
      </c>
      <c r="E28" s="391" t="str">
        <f>IF(D28="","",VLOOKUP($B28,Pers!$A:$H,4,FALSE))</f>
        <v/>
      </c>
      <c r="F28" s="382"/>
      <c r="G28" s="383"/>
      <c r="H28" s="383"/>
      <c r="I28" s="384"/>
      <c r="J28" s="385"/>
      <c r="K28" s="386"/>
      <c r="L28" s="383"/>
      <c r="M28" s="383"/>
      <c r="N28" s="383"/>
      <c r="O28" s="383"/>
      <c r="P28" s="383"/>
      <c r="Q28" s="383"/>
      <c r="R28" s="385"/>
      <c r="S28" s="387"/>
      <c r="T28" s="300" t="str">
        <f>IF(B28="","",VLOOKUP($B28,Pers!$A:$H,5,FALSE))</f>
        <v/>
      </c>
      <c r="U28" s="404" t="str">
        <f>IF(B28="","",VLOOKUP($B28,Pers!$A:$H,6,FALSE))</f>
        <v/>
      </c>
      <c r="V28" s="392" t="str">
        <f t="shared" si="4"/>
        <v/>
      </c>
      <c r="W28" s="130" t="str">
        <f t="shared" si="0"/>
        <v/>
      </c>
      <c r="X28" s="376"/>
      <c r="Y28" s="389" t="str">
        <f>IF($X28="","",VLOOKUP($X28,Mat!$A:$G,2,FALSE))</f>
        <v/>
      </c>
      <c r="Z28" s="390" t="str">
        <f>IF($X28="","",VLOOKUP($X28,Mat!$A:$G,3,FALSE))</f>
        <v/>
      </c>
      <c r="AA28" s="390" t="str">
        <f>IF($X28="","",VLOOKUP($X28,Mat!$A:$G,4,FALSE))</f>
        <v/>
      </c>
      <c r="AB28" s="390" t="str">
        <f>IF($X28="","",VLOOKUP($X28,Mat!$A:$G,5,FALSE))</f>
        <v/>
      </c>
      <c r="AC28" s="319" t="str">
        <f>IF($X28="","",VLOOKUP($X28,Mat!$A:$G,7,FALSE))</f>
        <v/>
      </c>
      <c r="AD28" s="201"/>
      <c r="AE28" s="202"/>
      <c r="AF28" s="202"/>
      <c r="AG28" s="203"/>
      <c r="AH28" s="114"/>
      <c r="AI28" s="112"/>
      <c r="AJ28" s="112"/>
      <c r="AK28" s="112"/>
      <c r="AL28" s="112"/>
      <c r="AM28" s="112"/>
      <c r="AN28" s="112"/>
      <c r="AO28" s="113"/>
      <c r="AP28" s="387"/>
      <c r="AQ28" s="197" t="str">
        <f>IF(X28="","",VLOOKUP($X28,Mat!$A:$G,6,FALSE))</f>
        <v/>
      </c>
      <c r="AR28" s="200" t="str">
        <f t="shared" si="1"/>
        <v/>
      </c>
      <c r="AS28" s="407" t="str">
        <f t="shared" si="2"/>
        <v/>
      </c>
      <c r="AT28" s="184" t="str">
        <f t="shared" si="3"/>
        <v/>
      </c>
      <c r="AU28" s="39"/>
      <c r="AV28" s="40"/>
    </row>
    <row r="29" spans="2:48" s="90" customFormat="1" ht="49.5" customHeight="1" x14ac:dyDescent="0.4">
      <c r="B29" s="370"/>
      <c r="C29" s="389" t="str">
        <f>IF(B29="","",VLOOKUP($B29,Pers!$A:$H,2,FALSE))</f>
        <v/>
      </c>
      <c r="D29" s="390" t="str">
        <f>IF(C29="","",VLOOKUP($B29,Pers!$A:$H,3,FALSE))</f>
        <v/>
      </c>
      <c r="E29" s="391" t="str">
        <f>IF(D29="","",VLOOKUP($B29,Pers!$A:$H,4,FALSE))</f>
        <v/>
      </c>
      <c r="F29" s="382"/>
      <c r="G29" s="383"/>
      <c r="H29" s="383"/>
      <c r="I29" s="384"/>
      <c r="J29" s="385"/>
      <c r="K29" s="386"/>
      <c r="L29" s="383"/>
      <c r="M29" s="383"/>
      <c r="N29" s="383"/>
      <c r="O29" s="383"/>
      <c r="P29" s="383"/>
      <c r="Q29" s="383"/>
      <c r="R29" s="385"/>
      <c r="S29" s="387"/>
      <c r="T29" s="300" t="str">
        <f>IF(B29="","",VLOOKUP($B29,Pers!$A:$H,5,FALSE))</f>
        <v/>
      </c>
      <c r="U29" s="404" t="str">
        <f>IF(B29="","",VLOOKUP($B29,Pers!$A:$H,6,FALSE))</f>
        <v/>
      </c>
      <c r="V29" s="392" t="str">
        <f t="shared" si="4"/>
        <v/>
      </c>
      <c r="W29" s="130" t="str">
        <f t="shared" si="0"/>
        <v/>
      </c>
      <c r="X29" s="376"/>
      <c r="Y29" s="389" t="str">
        <f>IF($X29="","",VLOOKUP($X29,Mat!$A:$G,2,FALSE))</f>
        <v/>
      </c>
      <c r="Z29" s="390" t="str">
        <f>IF($X29="","",VLOOKUP($X29,Mat!$A:$G,3,FALSE))</f>
        <v/>
      </c>
      <c r="AA29" s="390" t="str">
        <f>IF($X29="","",VLOOKUP($X29,Mat!$A:$G,4,FALSE))</f>
        <v/>
      </c>
      <c r="AB29" s="390" t="str">
        <f>IF($X29="","",VLOOKUP($X29,Mat!$A:$G,5,FALSE))</f>
        <v/>
      </c>
      <c r="AC29" s="319" t="str">
        <f>IF($X29="","",VLOOKUP($X29,Mat!$A:$G,7,FALSE))</f>
        <v/>
      </c>
      <c r="AD29" s="201"/>
      <c r="AE29" s="202"/>
      <c r="AF29" s="202"/>
      <c r="AG29" s="203"/>
      <c r="AH29" s="114"/>
      <c r="AI29" s="112"/>
      <c r="AJ29" s="112"/>
      <c r="AK29" s="112"/>
      <c r="AL29" s="112"/>
      <c r="AM29" s="112"/>
      <c r="AN29" s="112"/>
      <c r="AO29" s="113"/>
      <c r="AP29" s="387"/>
      <c r="AQ29" s="197" t="str">
        <f>IF(X29="","",VLOOKUP($X29,Mat!$A:$G,6,FALSE))</f>
        <v/>
      </c>
      <c r="AR29" s="200" t="str">
        <f t="shared" si="1"/>
        <v/>
      </c>
      <c r="AS29" s="407" t="str">
        <f t="shared" si="2"/>
        <v/>
      </c>
      <c r="AT29" s="184" t="str">
        <f t="shared" si="3"/>
        <v/>
      </c>
      <c r="AU29" s="39"/>
      <c r="AV29" s="40"/>
    </row>
    <row r="30" spans="2:48" s="90" customFormat="1" ht="49.5" customHeight="1" x14ac:dyDescent="0.4">
      <c r="B30" s="370"/>
      <c r="C30" s="389" t="str">
        <f>IF(B30="","",VLOOKUP($B30,Pers!$A:$H,2,FALSE))</f>
        <v/>
      </c>
      <c r="D30" s="390" t="str">
        <f>IF(C30="","",VLOOKUP($B30,Pers!$A:$H,3,FALSE))</f>
        <v/>
      </c>
      <c r="E30" s="391" t="str">
        <f>IF(D30="","",VLOOKUP($B30,Pers!$A:$H,4,FALSE))</f>
        <v/>
      </c>
      <c r="F30" s="382"/>
      <c r="G30" s="383"/>
      <c r="H30" s="383"/>
      <c r="I30" s="384"/>
      <c r="J30" s="385"/>
      <c r="K30" s="386"/>
      <c r="L30" s="383"/>
      <c r="M30" s="383"/>
      <c r="N30" s="383"/>
      <c r="O30" s="383"/>
      <c r="P30" s="383"/>
      <c r="Q30" s="383"/>
      <c r="R30" s="385"/>
      <c r="S30" s="387"/>
      <c r="T30" s="300" t="str">
        <f>IF(B30="","",VLOOKUP($B30,Pers!$A:$H,5,FALSE))</f>
        <v/>
      </c>
      <c r="U30" s="404" t="str">
        <f>IF(B30="","",VLOOKUP($B30,Pers!$A:$H,6,FALSE))</f>
        <v/>
      </c>
      <c r="V30" s="392" t="str">
        <f t="shared" si="4"/>
        <v/>
      </c>
      <c r="W30" s="130" t="str">
        <f t="shared" si="0"/>
        <v/>
      </c>
      <c r="X30" s="376"/>
      <c r="Y30" s="389" t="str">
        <f>IF($X30="","",VLOOKUP($X30,Mat!$A:$G,2,FALSE))</f>
        <v/>
      </c>
      <c r="Z30" s="390" t="str">
        <f>IF($X30="","",VLOOKUP($X30,Mat!$A:$G,3,FALSE))</f>
        <v/>
      </c>
      <c r="AA30" s="390" t="str">
        <f>IF($X30="","",VLOOKUP($X30,Mat!$A:$G,4,FALSE))</f>
        <v/>
      </c>
      <c r="AB30" s="390" t="str">
        <f>IF($X30="","",VLOOKUP($X30,Mat!$A:$G,5,FALSE))</f>
        <v/>
      </c>
      <c r="AC30" s="319" t="str">
        <f>IF($X30="","",VLOOKUP($X30,Mat!$A:$G,7,FALSE))</f>
        <v/>
      </c>
      <c r="AD30" s="201"/>
      <c r="AE30" s="202"/>
      <c r="AF30" s="202"/>
      <c r="AG30" s="203"/>
      <c r="AH30" s="114"/>
      <c r="AI30" s="112"/>
      <c r="AJ30" s="112"/>
      <c r="AK30" s="112"/>
      <c r="AL30" s="112"/>
      <c r="AM30" s="112"/>
      <c r="AN30" s="112"/>
      <c r="AO30" s="113"/>
      <c r="AP30" s="387"/>
      <c r="AQ30" s="197" t="str">
        <f>IF(X30="","",VLOOKUP($X30,Mat!$A:$G,6,FALSE))</f>
        <v/>
      </c>
      <c r="AR30" s="200" t="str">
        <f t="shared" si="1"/>
        <v/>
      </c>
      <c r="AS30" s="407" t="str">
        <f t="shared" si="2"/>
        <v/>
      </c>
      <c r="AT30" s="184" t="str">
        <f t="shared" si="3"/>
        <v/>
      </c>
      <c r="AU30" s="39"/>
      <c r="AV30" s="40"/>
    </row>
    <row r="31" spans="2:48" s="90" customFormat="1" ht="49.5" customHeight="1" x14ac:dyDescent="0.4">
      <c r="B31" s="370"/>
      <c r="C31" s="389" t="str">
        <f>IF(B31="","",VLOOKUP($B31,Pers!$A:$H,2,FALSE))</f>
        <v/>
      </c>
      <c r="D31" s="390" t="str">
        <f>IF(C31="","",VLOOKUP($B31,Pers!$A:$H,3,FALSE))</f>
        <v/>
      </c>
      <c r="E31" s="391" t="str">
        <f>IF(D31="","",VLOOKUP($B31,Pers!$A:$H,4,FALSE))</f>
        <v/>
      </c>
      <c r="F31" s="382"/>
      <c r="G31" s="383"/>
      <c r="H31" s="383"/>
      <c r="I31" s="384"/>
      <c r="J31" s="385"/>
      <c r="K31" s="386"/>
      <c r="L31" s="383"/>
      <c r="M31" s="383"/>
      <c r="N31" s="383"/>
      <c r="O31" s="383"/>
      <c r="P31" s="383"/>
      <c r="Q31" s="383"/>
      <c r="R31" s="385"/>
      <c r="S31" s="387"/>
      <c r="T31" s="300" t="str">
        <f>IF(B31="","",VLOOKUP($B31,Pers!$A:$H,5,FALSE))</f>
        <v/>
      </c>
      <c r="U31" s="404" t="str">
        <f>IF(B31="","",VLOOKUP($B31,Pers!$A:$H,6,FALSE))</f>
        <v/>
      </c>
      <c r="V31" s="392" t="str">
        <f t="shared" si="4"/>
        <v/>
      </c>
      <c r="W31" s="130" t="str">
        <f t="shared" si="0"/>
        <v/>
      </c>
      <c r="X31" s="376"/>
      <c r="Y31" s="389" t="str">
        <f>IF($X31="","",VLOOKUP($X31,Mat!$A:$G,2,FALSE))</f>
        <v/>
      </c>
      <c r="Z31" s="390" t="str">
        <f>IF($X31="","",VLOOKUP($X31,Mat!$A:$G,3,FALSE))</f>
        <v/>
      </c>
      <c r="AA31" s="390" t="str">
        <f>IF($X31="","",VLOOKUP($X31,Mat!$A:$G,4,FALSE))</f>
        <v/>
      </c>
      <c r="AB31" s="390" t="str">
        <f>IF($X31="","",VLOOKUP($X31,Mat!$A:$G,5,FALSE))</f>
        <v/>
      </c>
      <c r="AC31" s="319" t="str">
        <f>IF($X31="","",VLOOKUP($X31,Mat!$A:$G,7,FALSE))</f>
        <v/>
      </c>
      <c r="AD31" s="201"/>
      <c r="AE31" s="202"/>
      <c r="AF31" s="202"/>
      <c r="AG31" s="203"/>
      <c r="AH31" s="114"/>
      <c r="AI31" s="112"/>
      <c r="AJ31" s="112"/>
      <c r="AK31" s="112"/>
      <c r="AL31" s="112"/>
      <c r="AM31" s="112"/>
      <c r="AN31" s="112"/>
      <c r="AO31" s="113"/>
      <c r="AP31" s="387"/>
      <c r="AQ31" s="197" t="str">
        <f>IF(X31="","",VLOOKUP($X31,Mat!$A:$G,6,FALSE))</f>
        <v/>
      </c>
      <c r="AR31" s="200" t="str">
        <f t="shared" si="1"/>
        <v/>
      </c>
      <c r="AS31" s="407" t="str">
        <f t="shared" si="2"/>
        <v/>
      </c>
      <c r="AT31" s="184" t="str">
        <f t="shared" si="3"/>
        <v/>
      </c>
      <c r="AU31" s="39"/>
      <c r="AV31" s="40"/>
    </row>
    <row r="32" spans="2:48" s="90" customFormat="1" ht="49.5" hidden="1" customHeight="1" x14ac:dyDescent="0.4">
      <c r="B32" s="370"/>
      <c r="C32" s="389" t="str">
        <f>IF(B32="","",VLOOKUP($B32,Pers!$A:$H,2,FALSE))</f>
        <v/>
      </c>
      <c r="D32" s="390" t="str">
        <f>IF(C32="","",VLOOKUP($B32,Pers!$A:$H,3,FALSE))</f>
        <v/>
      </c>
      <c r="E32" s="391" t="str">
        <f>IF(D32="","",VLOOKUP($B32,Pers!$A:$H,4,FALSE))</f>
        <v/>
      </c>
      <c r="F32" s="382"/>
      <c r="G32" s="383"/>
      <c r="H32" s="383"/>
      <c r="I32" s="384"/>
      <c r="J32" s="385"/>
      <c r="K32" s="386"/>
      <c r="L32" s="383"/>
      <c r="M32" s="383"/>
      <c r="N32" s="383"/>
      <c r="O32" s="383"/>
      <c r="P32" s="383"/>
      <c r="Q32" s="383"/>
      <c r="R32" s="385"/>
      <c r="S32" s="387"/>
      <c r="T32" s="300" t="str">
        <f>IF(B32="","",VLOOKUP($B32,Pers!$A:$H,5,FALSE))</f>
        <v/>
      </c>
      <c r="U32" s="404" t="str">
        <f>IF(B32="","",VLOOKUP($B32,Pers!$A:$H,6,FALSE))</f>
        <v/>
      </c>
      <c r="V32" s="392" t="str">
        <f t="shared" si="4"/>
        <v/>
      </c>
      <c r="W32" s="130" t="str">
        <f t="shared" si="0"/>
        <v/>
      </c>
      <c r="X32" s="376"/>
      <c r="Y32" s="389" t="str">
        <f>IF($X32="","",VLOOKUP($X32,Mat!$A:$G,2,FALSE))</f>
        <v/>
      </c>
      <c r="Z32" s="390" t="str">
        <f>IF($X32="","",VLOOKUP($X32,Mat!$A:$G,3,FALSE))</f>
        <v/>
      </c>
      <c r="AA32" s="390" t="str">
        <f>IF($X32="","",VLOOKUP($X32,Mat!$A:$G,4,FALSE))</f>
        <v/>
      </c>
      <c r="AB32" s="390" t="str">
        <f>IF($X32="","",VLOOKUP($X32,Mat!$A:$G,5,FALSE))</f>
        <v/>
      </c>
      <c r="AC32" s="319" t="str">
        <f>IF($X32="","",VLOOKUP($X32,Mat!$A:$G,7,FALSE))</f>
        <v/>
      </c>
      <c r="AD32" s="201"/>
      <c r="AE32" s="202"/>
      <c r="AF32" s="202"/>
      <c r="AG32" s="203"/>
      <c r="AH32" s="114"/>
      <c r="AI32" s="112"/>
      <c r="AJ32" s="112"/>
      <c r="AK32" s="112"/>
      <c r="AL32" s="112"/>
      <c r="AM32" s="112"/>
      <c r="AN32" s="112"/>
      <c r="AO32" s="113"/>
      <c r="AP32" s="387"/>
      <c r="AQ32" s="197" t="str">
        <f>IF(X32="","",VLOOKUP($X32,Mat!$A:$G,6,FALSE))</f>
        <v/>
      </c>
      <c r="AR32" s="200" t="str">
        <f t="shared" si="1"/>
        <v/>
      </c>
      <c r="AS32" s="407" t="str">
        <f t="shared" si="2"/>
        <v/>
      </c>
      <c r="AT32" s="184" t="str">
        <f t="shared" si="3"/>
        <v/>
      </c>
      <c r="AU32" s="39"/>
      <c r="AV32" s="40"/>
    </row>
    <row r="33" spans="2:48" s="90" customFormat="1" ht="49.5" hidden="1" customHeight="1" thickBot="1" x14ac:dyDescent="0.45">
      <c r="B33" s="370"/>
      <c r="C33" s="389" t="str">
        <f>IF(B33="","",VLOOKUP($B33,Pers!$A:$H,2,FALSE))</f>
        <v/>
      </c>
      <c r="D33" s="390" t="str">
        <f>IF(C33="","",VLOOKUP($B33,Pers!$A:$H,3,FALSE))</f>
        <v/>
      </c>
      <c r="E33" s="391" t="str">
        <f>IF(D33="","",VLOOKUP($B33,Pers!$A:$H,4,FALSE))</f>
        <v/>
      </c>
      <c r="F33" s="382"/>
      <c r="G33" s="383"/>
      <c r="H33" s="383"/>
      <c r="I33" s="384"/>
      <c r="J33" s="385"/>
      <c r="K33" s="386"/>
      <c r="L33" s="383"/>
      <c r="M33" s="383"/>
      <c r="N33" s="383"/>
      <c r="O33" s="383"/>
      <c r="P33" s="383"/>
      <c r="Q33" s="383"/>
      <c r="R33" s="385"/>
      <c r="S33" s="387"/>
      <c r="T33" s="300" t="str">
        <f>IF(B33="","",VLOOKUP($B33,Pers!$A:$H,5,FALSE))</f>
        <v/>
      </c>
      <c r="U33" s="404" t="str">
        <f>IF(B33="","",VLOOKUP($B33,Pers!$A:$H,6,FALSE))</f>
        <v/>
      </c>
      <c r="V33" s="392" t="str">
        <f t="shared" si="4"/>
        <v/>
      </c>
      <c r="W33" s="130" t="str">
        <f t="shared" si="0"/>
        <v/>
      </c>
      <c r="X33" s="376"/>
      <c r="Y33" s="389" t="str">
        <f>IF($X33="","",VLOOKUP($X33,Mat!$A:$G,2,FALSE))</f>
        <v/>
      </c>
      <c r="Z33" s="390" t="str">
        <f>IF($X33="","",VLOOKUP($X33,Mat!$A:$G,3,FALSE))</f>
        <v/>
      </c>
      <c r="AA33" s="390" t="str">
        <f>IF($X33="","",VLOOKUP($X33,Mat!$A:$G,4,FALSE))</f>
        <v/>
      </c>
      <c r="AB33" s="390" t="str">
        <f>IF($X33="","",VLOOKUP($X33,Mat!$A:$G,5,FALSE))</f>
        <v/>
      </c>
      <c r="AC33" s="319" t="str">
        <f>IF($X33="","",VLOOKUP($X33,Mat!$A:$G,7,FALSE))</f>
        <v/>
      </c>
      <c r="AD33" s="201"/>
      <c r="AE33" s="202"/>
      <c r="AF33" s="202"/>
      <c r="AG33" s="203"/>
      <c r="AH33" s="114"/>
      <c r="AI33" s="112"/>
      <c r="AJ33" s="112"/>
      <c r="AK33" s="112"/>
      <c r="AL33" s="112"/>
      <c r="AM33" s="112"/>
      <c r="AN33" s="112"/>
      <c r="AO33" s="113"/>
      <c r="AP33" s="387"/>
      <c r="AQ33" s="197" t="str">
        <f>IF(X33="","",VLOOKUP($X33,Mat!$A:$G,6,FALSE))</f>
        <v/>
      </c>
      <c r="AR33" s="200" t="str">
        <f t="shared" si="1"/>
        <v/>
      </c>
      <c r="AS33" s="407" t="str">
        <f t="shared" si="2"/>
        <v/>
      </c>
      <c r="AT33" s="184" t="str">
        <f t="shared" si="3"/>
        <v/>
      </c>
      <c r="AU33" s="39"/>
      <c r="AV33" s="40"/>
    </row>
    <row r="34" spans="2:48" s="90" customFormat="1" ht="49.5" hidden="1" customHeight="1" thickBot="1" x14ac:dyDescent="0.45">
      <c r="B34" s="370"/>
      <c r="C34" s="389" t="str">
        <f>IF(B34="","",VLOOKUP($B34,Pers!$A:$H,2,FALSE))</f>
        <v/>
      </c>
      <c r="D34" s="390" t="str">
        <f>IF(C34="","",VLOOKUP($B34,Pers!$A:$H,3,FALSE))</f>
        <v/>
      </c>
      <c r="E34" s="391" t="str">
        <f>IF(D34="","",VLOOKUP($B34,Pers!$A:$H,4,FALSE))</f>
        <v/>
      </c>
      <c r="F34" s="382"/>
      <c r="G34" s="383"/>
      <c r="H34" s="383"/>
      <c r="I34" s="384"/>
      <c r="J34" s="385"/>
      <c r="K34" s="386"/>
      <c r="L34" s="383"/>
      <c r="M34" s="383"/>
      <c r="N34" s="383"/>
      <c r="O34" s="383"/>
      <c r="P34" s="383"/>
      <c r="Q34" s="383"/>
      <c r="R34" s="385"/>
      <c r="S34" s="387"/>
      <c r="T34" s="300" t="str">
        <f>IF(B34="","",VLOOKUP($B34,Pers!$A:$H,5,FALSE))</f>
        <v/>
      </c>
      <c r="U34" s="404" t="str">
        <f>IF(B34="","",VLOOKUP($B34,Pers!$A:$H,6,FALSE))</f>
        <v/>
      </c>
      <c r="V34" s="392" t="str">
        <f t="shared" si="4"/>
        <v/>
      </c>
      <c r="W34" s="130" t="str">
        <f t="shared" si="0"/>
        <v/>
      </c>
      <c r="X34" s="376"/>
      <c r="Y34" s="389" t="str">
        <f>IF($X34="","",VLOOKUP($X34,Mat!$A:$G,2,FALSE))</f>
        <v/>
      </c>
      <c r="Z34" s="390" t="str">
        <f>IF($X34="","",VLOOKUP($X34,Mat!$A:$G,3,FALSE))</f>
        <v/>
      </c>
      <c r="AA34" s="390" t="str">
        <f>IF($X34="","",VLOOKUP($X34,Mat!$A:$G,4,FALSE))</f>
        <v/>
      </c>
      <c r="AB34" s="390" t="str">
        <f>IF($X34="","",VLOOKUP($X34,Mat!$A:$G,5,FALSE))</f>
        <v/>
      </c>
      <c r="AC34" s="319" t="str">
        <f>IF($X34="","",VLOOKUP($X34,Mat!$A:$G,7,FALSE))</f>
        <v/>
      </c>
      <c r="AD34" s="201"/>
      <c r="AE34" s="202"/>
      <c r="AF34" s="202"/>
      <c r="AG34" s="203"/>
      <c r="AH34" s="114"/>
      <c r="AI34" s="201"/>
      <c r="AJ34" s="112"/>
      <c r="AK34" s="112"/>
      <c r="AL34" s="112"/>
      <c r="AM34" s="112"/>
      <c r="AN34" s="112"/>
      <c r="AO34" s="113"/>
      <c r="AP34" s="387"/>
      <c r="AQ34" s="197" t="str">
        <f>IF(X34="","",VLOOKUP($X34,Mat!$A:$G,6,FALSE))</f>
        <v/>
      </c>
      <c r="AR34" s="200" t="str">
        <f t="shared" si="1"/>
        <v/>
      </c>
      <c r="AS34" s="407" t="str">
        <f t="shared" si="2"/>
        <v/>
      </c>
      <c r="AT34" s="184" t="str">
        <f t="shared" si="3"/>
        <v/>
      </c>
      <c r="AU34" s="39"/>
      <c r="AV34" s="40"/>
    </row>
    <row r="35" spans="2:48" s="90" customFormat="1" ht="49.5" hidden="1" customHeight="1" thickBot="1" x14ac:dyDescent="0.45">
      <c r="B35" s="370"/>
      <c r="C35" s="389" t="str">
        <f>IF(B35="","",VLOOKUP($B35,Pers!$A:$H,2,FALSE))</f>
        <v/>
      </c>
      <c r="D35" s="390" t="str">
        <f>IF(C35="","",VLOOKUP($B35,Pers!$A:$H,3,FALSE))</f>
        <v/>
      </c>
      <c r="E35" s="391" t="str">
        <f>IF(D35="","",VLOOKUP($B35,Pers!$A:$H,4,FALSE))</f>
        <v/>
      </c>
      <c r="F35" s="382"/>
      <c r="G35" s="383"/>
      <c r="H35" s="383"/>
      <c r="I35" s="384"/>
      <c r="J35" s="385"/>
      <c r="K35" s="386"/>
      <c r="L35" s="383"/>
      <c r="M35" s="383"/>
      <c r="N35" s="383"/>
      <c r="O35" s="383"/>
      <c r="P35" s="383"/>
      <c r="Q35" s="383"/>
      <c r="R35" s="385"/>
      <c r="S35" s="387"/>
      <c r="T35" s="300" t="str">
        <f>IF(B35="","",VLOOKUP($B35,Pers!$A:$H,5,FALSE))</f>
        <v/>
      </c>
      <c r="U35" s="404" t="str">
        <f>IF(B35="","",VLOOKUP($B35,Pers!$A:$H,6,FALSE))</f>
        <v/>
      </c>
      <c r="V35" s="392" t="str">
        <f t="shared" si="4"/>
        <v/>
      </c>
      <c r="W35" s="130" t="str">
        <f t="shared" si="0"/>
        <v/>
      </c>
      <c r="X35" s="376"/>
      <c r="Y35" s="389" t="str">
        <f>IF($X35="","",VLOOKUP($X35,Mat!$A:$G,2,FALSE))</f>
        <v/>
      </c>
      <c r="Z35" s="390" t="str">
        <f>IF($X35="","",VLOOKUP($X35,Mat!$A:$G,3,FALSE))</f>
        <v/>
      </c>
      <c r="AA35" s="390" t="str">
        <f>IF($X35="","",VLOOKUP($X35,Mat!$A:$G,4,FALSE))</f>
        <v/>
      </c>
      <c r="AB35" s="390" t="str">
        <f>IF($X35="","",VLOOKUP($X35,Mat!$A:$G,5,FALSE))</f>
        <v/>
      </c>
      <c r="AC35" s="319" t="str">
        <f>IF($X35="","",VLOOKUP($X35,Mat!$A:$G,7,FALSE))</f>
        <v/>
      </c>
      <c r="AD35" s="201"/>
      <c r="AE35" s="202"/>
      <c r="AF35" s="202"/>
      <c r="AG35" s="203"/>
      <c r="AH35" s="114"/>
      <c r="AI35" s="201"/>
      <c r="AJ35" s="112"/>
      <c r="AK35" s="112"/>
      <c r="AL35" s="112"/>
      <c r="AM35" s="112"/>
      <c r="AN35" s="112"/>
      <c r="AO35" s="113"/>
      <c r="AP35" s="387"/>
      <c r="AQ35" s="197" t="str">
        <f>IF(X35="","",VLOOKUP($X35,Mat!$A:$G,6,FALSE))</f>
        <v/>
      </c>
      <c r="AR35" s="200" t="str">
        <f t="shared" si="1"/>
        <v/>
      </c>
      <c r="AS35" s="407" t="str">
        <f t="shared" si="2"/>
        <v/>
      </c>
      <c r="AT35" s="184" t="str">
        <f t="shared" si="3"/>
        <v/>
      </c>
      <c r="AU35" s="39"/>
      <c r="AV35" s="40"/>
    </row>
    <row r="36" spans="2:48" s="90" customFormat="1" ht="49.5" hidden="1" customHeight="1" thickBot="1" x14ac:dyDescent="0.45">
      <c r="B36" s="370"/>
      <c r="C36" s="389" t="str">
        <f>IF(B36="","",VLOOKUP($B36,Pers!$A:$H,2,FALSE))</f>
        <v/>
      </c>
      <c r="D36" s="390" t="str">
        <f>IF(C36="","",VLOOKUP($B36,Pers!$A:$H,3,FALSE))</f>
        <v/>
      </c>
      <c r="E36" s="391" t="str">
        <f>IF(D36="","",VLOOKUP($B36,Pers!$A:$H,4,FALSE))</f>
        <v/>
      </c>
      <c r="F36" s="382"/>
      <c r="G36" s="383"/>
      <c r="H36" s="383"/>
      <c r="I36" s="384"/>
      <c r="J36" s="385"/>
      <c r="K36" s="386"/>
      <c r="L36" s="383"/>
      <c r="M36" s="383"/>
      <c r="N36" s="383"/>
      <c r="O36" s="383"/>
      <c r="P36" s="383"/>
      <c r="Q36" s="383"/>
      <c r="R36" s="385"/>
      <c r="S36" s="387"/>
      <c r="T36" s="300" t="str">
        <f>IF(B36="","",VLOOKUP($B36,Pers!$A:$H,5,FALSE))</f>
        <v/>
      </c>
      <c r="U36" s="404" t="str">
        <f>IF(B36="","",VLOOKUP($B36,Pers!$A:$H,6,FALSE))</f>
        <v/>
      </c>
      <c r="V36" s="392" t="str">
        <f t="shared" si="4"/>
        <v/>
      </c>
      <c r="W36" s="130" t="str">
        <f t="shared" si="0"/>
        <v/>
      </c>
      <c r="X36" s="376"/>
      <c r="Y36" s="389" t="str">
        <f>IF($X36="","",VLOOKUP($X36,Mat!$A:$G,2,FALSE))</f>
        <v/>
      </c>
      <c r="Z36" s="390" t="str">
        <f>IF($X36="","",VLOOKUP($X36,Mat!$A:$G,3,FALSE))</f>
        <v/>
      </c>
      <c r="AA36" s="390" t="str">
        <f>IF($X36="","",VLOOKUP($X36,Mat!$A:$G,4,FALSE))</f>
        <v/>
      </c>
      <c r="AB36" s="390" t="str">
        <f>IF($X36="","",VLOOKUP($X36,Mat!$A:$G,5,FALSE))</f>
        <v/>
      </c>
      <c r="AC36" s="319" t="str">
        <f>IF($X36="","",VLOOKUP($X36,Mat!$A:$G,7,FALSE))</f>
        <v/>
      </c>
      <c r="AD36" s="201"/>
      <c r="AE36" s="202"/>
      <c r="AF36" s="202"/>
      <c r="AG36" s="203"/>
      <c r="AH36" s="114"/>
      <c r="AI36" s="201"/>
      <c r="AJ36" s="112"/>
      <c r="AK36" s="112"/>
      <c r="AL36" s="112"/>
      <c r="AM36" s="112"/>
      <c r="AN36" s="112"/>
      <c r="AO36" s="113"/>
      <c r="AP36" s="387"/>
      <c r="AQ36" s="197" t="str">
        <f>IF(X36="","",VLOOKUP($X36,Mat!$A:$G,6,FALSE))</f>
        <v/>
      </c>
      <c r="AR36" s="200" t="str">
        <f t="shared" si="1"/>
        <v/>
      </c>
      <c r="AS36" s="407" t="str">
        <f t="shared" si="2"/>
        <v/>
      </c>
      <c r="AT36" s="184" t="str">
        <f t="shared" si="3"/>
        <v/>
      </c>
      <c r="AU36" s="39"/>
      <c r="AV36" s="40"/>
    </row>
    <row r="37" spans="2:48" s="90" customFormat="1" ht="49.5" hidden="1" customHeight="1" thickBot="1" x14ac:dyDescent="0.45">
      <c r="B37" s="370"/>
      <c r="C37" s="389" t="str">
        <f>IF(B37="","",VLOOKUP($B37,Pers!$A:$H,2,FALSE))</f>
        <v/>
      </c>
      <c r="D37" s="390" t="str">
        <f>IF(C37="","",VLOOKUP($B37,Pers!$A:$H,3,FALSE))</f>
        <v/>
      </c>
      <c r="E37" s="391" t="str">
        <f>IF(D37="","",VLOOKUP($B37,Pers!$A:$H,4,FALSE))</f>
        <v/>
      </c>
      <c r="F37" s="382"/>
      <c r="G37" s="383"/>
      <c r="H37" s="383"/>
      <c r="I37" s="384"/>
      <c r="J37" s="385"/>
      <c r="K37" s="386"/>
      <c r="L37" s="383"/>
      <c r="M37" s="383"/>
      <c r="N37" s="383"/>
      <c r="O37" s="383"/>
      <c r="P37" s="383"/>
      <c r="Q37" s="383"/>
      <c r="R37" s="385"/>
      <c r="S37" s="387"/>
      <c r="T37" s="300" t="str">
        <f>IF(B37="","",VLOOKUP($B37,Pers!$A:$H,5,FALSE))</f>
        <v/>
      </c>
      <c r="U37" s="404" t="str">
        <f>IF(B37="","",VLOOKUP($B37,Pers!$A:$H,6,FALSE))</f>
        <v/>
      </c>
      <c r="V37" s="392" t="str">
        <f t="shared" si="4"/>
        <v/>
      </c>
      <c r="W37" s="130" t="str">
        <f t="shared" si="0"/>
        <v/>
      </c>
      <c r="X37" s="376"/>
      <c r="Y37" s="389" t="str">
        <f>IF($X37="","",VLOOKUP($X37,Mat!$A:$G,2,FALSE))</f>
        <v/>
      </c>
      <c r="Z37" s="390" t="str">
        <f>IF($X37="","",VLOOKUP($X37,Mat!$A:$G,3,FALSE))</f>
        <v/>
      </c>
      <c r="AA37" s="390" t="str">
        <f>IF($X37="","",VLOOKUP($X37,Mat!$A:$G,4,FALSE))</f>
        <v/>
      </c>
      <c r="AB37" s="390" t="str">
        <f>IF($X37="","",VLOOKUP($X37,Mat!$A:$G,5,FALSE))</f>
        <v/>
      </c>
      <c r="AC37" s="319" t="str">
        <f>IF($X37="","",VLOOKUP($X37,Mat!$A:$G,7,FALSE))</f>
        <v/>
      </c>
      <c r="AD37" s="201"/>
      <c r="AE37" s="202"/>
      <c r="AF37" s="202"/>
      <c r="AG37" s="203"/>
      <c r="AH37" s="114"/>
      <c r="AI37" s="112"/>
      <c r="AJ37" s="112"/>
      <c r="AK37" s="112"/>
      <c r="AL37" s="112"/>
      <c r="AM37" s="112"/>
      <c r="AN37" s="112"/>
      <c r="AO37" s="113"/>
      <c r="AP37" s="387"/>
      <c r="AQ37" s="197" t="str">
        <f>IF(X37="","",VLOOKUP($X37,Mat!$A:$G,6,FALSE))</f>
        <v/>
      </c>
      <c r="AR37" s="200" t="str">
        <f t="shared" si="1"/>
        <v/>
      </c>
      <c r="AS37" s="407" t="str">
        <f t="shared" si="2"/>
        <v/>
      </c>
      <c r="AT37" s="184" t="str">
        <f t="shared" si="3"/>
        <v/>
      </c>
      <c r="AU37" s="39"/>
      <c r="AV37" s="40"/>
    </row>
    <row r="38" spans="2:48" s="90" customFormat="1" ht="49.5" hidden="1" customHeight="1" thickBot="1" x14ac:dyDescent="0.45">
      <c r="B38" s="370"/>
      <c r="C38" s="389" t="str">
        <f>IF(B38="","",VLOOKUP($B38,Pers!$A:$H,2,FALSE))</f>
        <v/>
      </c>
      <c r="D38" s="390" t="str">
        <f>IF(C38="","",VLOOKUP($B38,Pers!$A:$H,3,FALSE))</f>
        <v/>
      </c>
      <c r="E38" s="391" t="str">
        <f>IF(D38="","",VLOOKUP($B38,Pers!$A:$H,4,FALSE))</f>
        <v/>
      </c>
      <c r="F38" s="382"/>
      <c r="G38" s="383"/>
      <c r="H38" s="383"/>
      <c r="I38" s="384"/>
      <c r="J38" s="385"/>
      <c r="K38" s="386"/>
      <c r="L38" s="383"/>
      <c r="M38" s="383"/>
      <c r="N38" s="383"/>
      <c r="O38" s="383"/>
      <c r="P38" s="383"/>
      <c r="Q38" s="383"/>
      <c r="R38" s="385"/>
      <c r="S38" s="387"/>
      <c r="T38" s="300" t="str">
        <f>IF(B38="","",VLOOKUP($B38,Pers!$A:$H,5,FALSE))</f>
        <v/>
      </c>
      <c r="U38" s="404" t="str">
        <f>IF(B38="","",VLOOKUP($B38,Pers!$A:$H,6,FALSE))</f>
        <v/>
      </c>
      <c r="V38" s="392" t="str">
        <f t="shared" si="4"/>
        <v/>
      </c>
      <c r="W38" s="130" t="str">
        <f t="shared" si="0"/>
        <v/>
      </c>
      <c r="X38" s="376"/>
      <c r="Y38" s="389" t="str">
        <f>IF($X38="","",VLOOKUP($X38,Mat!$A:$G,2,FALSE))</f>
        <v/>
      </c>
      <c r="Z38" s="390" t="str">
        <f>IF($X38="","",VLOOKUP($X38,Mat!$A:$G,3,FALSE))</f>
        <v/>
      </c>
      <c r="AA38" s="390" t="str">
        <f>IF($X38="","",VLOOKUP($X38,Mat!$A:$G,4,FALSE))</f>
        <v/>
      </c>
      <c r="AB38" s="390" t="str">
        <f>IF($X38="","",VLOOKUP($X38,Mat!$A:$G,5,FALSE))</f>
        <v/>
      </c>
      <c r="AC38" s="319" t="str">
        <f>IF($X38="","",VLOOKUP($X38,Mat!$A:$G,7,FALSE))</f>
        <v/>
      </c>
      <c r="AD38" s="201"/>
      <c r="AE38" s="202"/>
      <c r="AF38" s="202"/>
      <c r="AG38" s="203"/>
      <c r="AH38" s="114"/>
      <c r="AI38" s="112"/>
      <c r="AJ38" s="112"/>
      <c r="AK38" s="112"/>
      <c r="AL38" s="112"/>
      <c r="AM38" s="112"/>
      <c r="AN38" s="112"/>
      <c r="AO38" s="113"/>
      <c r="AP38" s="387"/>
      <c r="AQ38" s="197" t="str">
        <f>IF(X38="","",VLOOKUP($X38,Mat!$A:$G,6,FALSE))</f>
        <v/>
      </c>
      <c r="AR38" s="200" t="str">
        <f t="shared" si="1"/>
        <v/>
      </c>
      <c r="AS38" s="407" t="str">
        <f t="shared" si="2"/>
        <v/>
      </c>
      <c r="AT38" s="184" t="str">
        <f t="shared" si="3"/>
        <v/>
      </c>
      <c r="AU38" s="39"/>
      <c r="AV38" s="40"/>
    </row>
    <row r="39" spans="2:48" s="90" customFormat="1" ht="49.5" hidden="1" customHeight="1" thickBot="1" x14ac:dyDescent="0.45">
      <c r="B39" s="370"/>
      <c r="C39" s="389" t="str">
        <f>IF(B39="","",VLOOKUP($B39,Pers!$A:$H,2,FALSE))</f>
        <v/>
      </c>
      <c r="D39" s="390" t="str">
        <f>IF(C39="","",VLOOKUP($B39,Pers!$A:$H,3,FALSE))</f>
        <v/>
      </c>
      <c r="E39" s="391" t="str">
        <f>IF(D39="","",VLOOKUP($B39,Pers!$A:$H,4,FALSE))</f>
        <v/>
      </c>
      <c r="F39" s="382"/>
      <c r="G39" s="383"/>
      <c r="H39" s="383"/>
      <c r="I39" s="384"/>
      <c r="J39" s="385"/>
      <c r="K39" s="386"/>
      <c r="L39" s="383"/>
      <c r="M39" s="383"/>
      <c r="N39" s="383"/>
      <c r="O39" s="383"/>
      <c r="P39" s="383"/>
      <c r="Q39" s="383"/>
      <c r="R39" s="385"/>
      <c r="S39" s="387"/>
      <c r="T39" s="300" t="str">
        <f>IF(B39="","",VLOOKUP($B39,Pers!$A:$H,5,FALSE))</f>
        <v/>
      </c>
      <c r="U39" s="404" t="str">
        <f>IF(B39="","",VLOOKUP($B39,Pers!$A:$H,6,FALSE))</f>
        <v/>
      </c>
      <c r="V39" s="392" t="str">
        <f t="shared" si="4"/>
        <v/>
      </c>
      <c r="W39" s="130" t="str">
        <f t="shared" si="0"/>
        <v/>
      </c>
      <c r="X39" s="376"/>
      <c r="Y39" s="389" t="str">
        <f>IF($X39="","",VLOOKUP($X39,Mat!$A:$G,2,FALSE))</f>
        <v/>
      </c>
      <c r="Z39" s="390" t="str">
        <f>IF($X39="","",VLOOKUP($X39,Mat!$A:$G,3,FALSE))</f>
        <v/>
      </c>
      <c r="AA39" s="390" t="str">
        <f>IF($X39="","",VLOOKUP($X39,Mat!$A:$G,4,FALSE))</f>
        <v/>
      </c>
      <c r="AB39" s="390" t="str">
        <f>IF($X39="","",VLOOKUP($X39,Mat!$A:$G,5,FALSE))</f>
        <v/>
      </c>
      <c r="AC39" s="319" t="str">
        <f>IF($X39="","",VLOOKUP($X39,Mat!$A:$G,7,FALSE))</f>
        <v/>
      </c>
      <c r="AD39" s="201"/>
      <c r="AE39" s="202"/>
      <c r="AF39" s="202"/>
      <c r="AG39" s="203"/>
      <c r="AH39" s="114"/>
      <c r="AI39" s="112"/>
      <c r="AJ39" s="112"/>
      <c r="AK39" s="112"/>
      <c r="AL39" s="112"/>
      <c r="AM39" s="112"/>
      <c r="AN39" s="112"/>
      <c r="AO39" s="113"/>
      <c r="AP39" s="387"/>
      <c r="AQ39" s="197" t="str">
        <f>IF(X39="","",VLOOKUP($X39,Mat!$A:$G,6,FALSE))</f>
        <v/>
      </c>
      <c r="AR39" s="200" t="str">
        <f t="shared" si="1"/>
        <v/>
      </c>
      <c r="AS39" s="407" t="str">
        <f t="shared" si="2"/>
        <v/>
      </c>
      <c r="AT39" s="184" t="str">
        <f t="shared" si="3"/>
        <v/>
      </c>
      <c r="AU39" s="39"/>
      <c r="AV39" s="40"/>
    </row>
    <row r="40" spans="2:48" s="90" customFormat="1" ht="49.5" hidden="1" customHeight="1" thickBot="1" x14ac:dyDescent="0.45">
      <c r="B40" s="370"/>
      <c r="C40" s="389" t="str">
        <f>IF(B40="","",VLOOKUP($B40,Pers!$A:$H,2,FALSE))</f>
        <v/>
      </c>
      <c r="D40" s="390" t="str">
        <f>IF(C40="","",VLOOKUP($B40,Pers!$A:$H,3,FALSE))</f>
        <v/>
      </c>
      <c r="E40" s="391" t="str">
        <f>IF(D40="","",VLOOKUP($B40,Pers!$A:$H,4,FALSE))</f>
        <v/>
      </c>
      <c r="F40" s="382"/>
      <c r="G40" s="383"/>
      <c r="H40" s="383"/>
      <c r="I40" s="384"/>
      <c r="J40" s="385"/>
      <c r="K40" s="386"/>
      <c r="L40" s="383"/>
      <c r="M40" s="383"/>
      <c r="N40" s="383"/>
      <c r="O40" s="383"/>
      <c r="P40" s="383"/>
      <c r="Q40" s="383"/>
      <c r="R40" s="385"/>
      <c r="S40" s="387"/>
      <c r="T40" s="300" t="str">
        <f>IF(B40="","",VLOOKUP($B40,Pers!$A:$H,5,FALSE))</f>
        <v/>
      </c>
      <c r="U40" s="404" t="str">
        <f>IF(B40="","",VLOOKUP($B40,Pers!$A:$H,6,FALSE))</f>
        <v/>
      </c>
      <c r="V40" s="392" t="str">
        <f t="shared" si="4"/>
        <v/>
      </c>
      <c r="W40" s="130" t="str">
        <f t="shared" si="0"/>
        <v/>
      </c>
      <c r="X40" s="376"/>
      <c r="Y40" s="389" t="str">
        <f>IF($X40="","",VLOOKUP($X40,Mat!$A:$G,2,FALSE))</f>
        <v/>
      </c>
      <c r="Z40" s="390" t="str">
        <f>IF($X40="","",VLOOKUP($X40,Mat!$A:$G,3,FALSE))</f>
        <v/>
      </c>
      <c r="AA40" s="390" t="str">
        <f>IF($X40="","",VLOOKUP($X40,Mat!$A:$G,4,FALSE))</f>
        <v/>
      </c>
      <c r="AB40" s="390" t="str">
        <f>IF($X40="","",VLOOKUP($X40,Mat!$A:$G,5,FALSE))</f>
        <v/>
      </c>
      <c r="AC40" s="319" t="str">
        <f>IF($X40="","",VLOOKUP($X40,Mat!$A:$G,7,FALSE))</f>
        <v/>
      </c>
      <c r="AD40" s="201"/>
      <c r="AE40" s="202"/>
      <c r="AF40" s="202"/>
      <c r="AG40" s="203"/>
      <c r="AH40" s="114"/>
      <c r="AI40" s="112"/>
      <c r="AJ40" s="112"/>
      <c r="AK40" s="112"/>
      <c r="AL40" s="112"/>
      <c r="AM40" s="112"/>
      <c r="AN40" s="112"/>
      <c r="AO40" s="113"/>
      <c r="AP40" s="387"/>
      <c r="AQ40" s="197" t="str">
        <f>IF(X40="","",VLOOKUP($X40,Mat!$A:$G,6,FALSE))</f>
        <v/>
      </c>
      <c r="AR40" s="200" t="str">
        <f t="shared" si="1"/>
        <v/>
      </c>
      <c r="AS40" s="407" t="str">
        <f t="shared" si="2"/>
        <v/>
      </c>
      <c r="AT40" s="184" t="str">
        <f t="shared" si="3"/>
        <v/>
      </c>
      <c r="AU40" s="39"/>
      <c r="AV40" s="40"/>
    </row>
    <row r="41" spans="2:48" s="90" customFormat="1" ht="49.5" hidden="1" customHeight="1" thickBot="1" x14ac:dyDescent="0.45">
      <c r="B41" s="370"/>
      <c r="C41" s="389" t="str">
        <f>IF(B41="","",VLOOKUP($B41,Pers!$A:$H,2,FALSE))</f>
        <v/>
      </c>
      <c r="D41" s="390" t="str">
        <f>IF(C41="","",VLOOKUP($B41,Pers!$A:$H,3,FALSE))</f>
        <v/>
      </c>
      <c r="E41" s="391" t="str">
        <f>IF(D41="","",VLOOKUP($B41,Pers!$A:$H,4,FALSE))</f>
        <v/>
      </c>
      <c r="F41" s="382"/>
      <c r="G41" s="383"/>
      <c r="H41" s="383"/>
      <c r="I41" s="384"/>
      <c r="J41" s="385"/>
      <c r="K41" s="386"/>
      <c r="L41" s="383"/>
      <c r="M41" s="383"/>
      <c r="N41" s="383"/>
      <c r="O41" s="383"/>
      <c r="P41" s="383"/>
      <c r="Q41" s="383"/>
      <c r="R41" s="385"/>
      <c r="S41" s="387"/>
      <c r="T41" s="300" t="str">
        <f>IF(B41="","",VLOOKUP($B41,Pers!$A:$H,5,FALSE))</f>
        <v/>
      </c>
      <c r="U41" s="404" t="str">
        <f>IF(B41="","",VLOOKUP($B41,Pers!$A:$H,6,FALSE))</f>
        <v/>
      </c>
      <c r="V41" s="392" t="str">
        <f t="shared" si="4"/>
        <v/>
      </c>
      <c r="W41" s="130" t="str">
        <f t="shared" si="0"/>
        <v/>
      </c>
      <c r="X41" s="376"/>
      <c r="Y41" s="389" t="str">
        <f>IF($X41="","",VLOOKUP($X41,Mat!$A:$G,2,FALSE))</f>
        <v/>
      </c>
      <c r="Z41" s="390" t="str">
        <f>IF($X41="","",VLOOKUP($X41,Mat!$A:$G,3,FALSE))</f>
        <v/>
      </c>
      <c r="AA41" s="390" t="str">
        <f>IF($X41="","",VLOOKUP($X41,Mat!$A:$G,4,FALSE))</f>
        <v/>
      </c>
      <c r="AB41" s="390" t="str">
        <f>IF($X41="","",VLOOKUP($X41,Mat!$A:$G,5,FALSE))</f>
        <v/>
      </c>
      <c r="AC41" s="319" t="str">
        <f>IF($X41="","",VLOOKUP($X41,Mat!$A:$G,7,FALSE))</f>
        <v/>
      </c>
      <c r="AD41" s="201"/>
      <c r="AE41" s="202"/>
      <c r="AF41" s="202"/>
      <c r="AG41" s="203"/>
      <c r="AH41" s="114"/>
      <c r="AI41" s="112"/>
      <c r="AJ41" s="112"/>
      <c r="AK41" s="112"/>
      <c r="AL41" s="112"/>
      <c r="AM41" s="112"/>
      <c r="AN41" s="112"/>
      <c r="AO41" s="113"/>
      <c r="AP41" s="387"/>
      <c r="AQ41" s="197" t="str">
        <f>IF(X41="","",VLOOKUP($X41,Mat!$A:$G,6,FALSE))</f>
        <v/>
      </c>
      <c r="AR41" s="200" t="str">
        <f t="shared" si="1"/>
        <v/>
      </c>
      <c r="AS41" s="407" t="str">
        <f t="shared" si="2"/>
        <v/>
      </c>
      <c r="AT41" s="184" t="str">
        <f t="shared" si="3"/>
        <v/>
      </c>
      <c r="AU41" s="39"/>
      <c r="AV41" s="40"/>
    </row>
    <row r="42" spans="2:48" s="90" customFormat="1" ht="49.5" hidden="1" customHeight="1" thickBot="1" x14ac:dyDescent="0.45">
      <c r="B42" s="370"/>
      <c r="C42" s="389" t="str">
        <f>IF(B42="","",VLOOKUP($B42,Pers!$A:$H,2,FALSE))</f>
        <v/>
      </c>
      <c r="D42" s="390" t="str">
        <f>IF(C42="","",VLOOKUP($B42,Pers!$A:$H,3,FALSE))</f>
        <v/>
      </c>
      <c r="E42" s="391" t="str">
        <f>IF(D42="","",VLOOKUP($B42,Pers!$A:$H,4,FALSE))</f>
        <v/>
      </c>
      <c r="F42" s="382"/>
      <c r="G42" s="383"/>
      <c r="H42" s="383"/>
      <c r="I42" s="384"/>
      <c r="J42" s="385"/>
      <c r="K42" s="386"/>
      <c r="L42" s="383"/>
      <c r="M42" s="383"/>
      <c r="N42" s="383"/>
      <c r="O42" s="383"/>
      <c r="P42" s="383"/>
      <c r="Q42" s="383"/>
      <c r="R42" s="385"/>
      <c r="S42" s="387"/>
      <c r="T42" s="300" t="str">
        <f>IF(B42="","",VLOOKUP($B42,Pers!$A:$H,5,FALSE))</f>
        <v/>
      </c>
      <c r="U42" s="404" t="str">
        <f>IF(B42="","",VLOOKUP($B42,Pers!$A:$H,6,FALSE))</f>
        <v/>
      </c>
      <c r="V42" s="392" t="str">
        <f t="shared" si="4"/>
        <v/>
      </c>
      <c r="W42" s="130" t="str">
        <f t="shared" ref="W42:W73" si="5">IF(SUM(K42:R42)&lt;&gt;G42,"ERREUR","")</f>
        <v/>
      </c>
      <c r="X42" s="376"/>
      <c r="Y42" s="389" t="str">
        <f>IF($X42="","",VLOOKUP($X42,Mat!$A:$G,2,FALSE))</f>
        <v/>
      </c>
      <c r="Z42" s="390" t="str">
        <f>IF($X42="","",VLOOKUP($X42,Mat!$A:$G,3,FALSE))</f>
        <v/>
      </c>
      <c r="AA42" s="390" t="str">
        <f>IF($X42="","",VLOOKUP($X42,Mat!$A:$G,4,FALSE))</f>
        <v/>
      </c>
      <c r="AB42" s="390" t="str">
        <f>IF($X42="","",VLOOKUP($X42,Mat!$A:$G,5,FALSE))</f>
        <v/>
      </c>
      <c r="AC42" s="319" t="str">
        <f>IF($X42="","",VLOOKUP($X42,Mat!$A:$G,7,FALSE))</f>
        <v/>
      </c>
      <c r="AD42" s="201"/>
      <c r="AE42" s="202"/>
      <c r="AF42" s="202"/>
      <c r="AG42" s="203"/>
      <c r="AH42" s="114"/>
      <c r="AI42" s="112"/>
      <c r="AJ42" s="112"/>
      <c r="AK42" s="112"/>
      <c r="AL42" s="112"/>
      <c r="AM42" s="112"/>
      <c r="AN42" s="112"/>
      <c r="AO42" s="113"/>
      <c r="AP42" s="387"/>
      <c r="AQ42" s="197" t="str">
        <f>IF(X42="","",VLOOKUP($X42,Mat!$A:$G,6,FALSE))</f>
        <v/>
      </c>
      <c r="AR42" s="200" t="str">
        <f t="shared" ref="AR42:AR73" si="6">AC42</f>
        <v/>
      </c>
      <c r="AS42" s="407" t="str">
        <f t="shared" ref="AS42:AS73" si="7">IFERROR(+AQ42*SUM(AH42:AO42,AG42,AE42),"")</f>
        <v/>
      </c>
      <c r="AT42" s="184" t="str">
        <f t="shared" ref="AT42:AT73" si="8">IF(SUM(AD42:AG42)&lt;&gt;SUM(AH42:AO42),"ERREUR","")</f>
        <v/>
      </c>
      <c r="AU42" s="39"/>
      <c r="AV42" s="40"/>
    </row>
    <row r="43" spans="2:48" s="90" customFormat="1" ht="49.5" hidden="1" customHeight="1" thickBot="1" x14ac:dyDescent="0.45">
      <c r="B43" s="370"/>
      <c r="C43" s="389" t="str">
        <f>IF(B43="","",VLOOKUP($B43,Pers!$A:$H,2,FALSE))</f>
        <v/>
      </c>
      <c r="D43" s="390" t="str">
        <f>IF(C43="","",VLOOKUP($B43,Pers!$A:$H,3,FALSE))</f>
        <v/>
      </c>
      <c r="E43" s="391" t="str">
        <f>IF(D43="","",VLOOKUP($B43,Pers!$A:$H,4,FALSE))</f>
        <v/>
      </c>
      <c r="F43" s="382"/>
      <c r="G43" s="383"/>
      <c r="H43" s="383"/>
      <c r="I43" s="384"/>
      <c r="J43" s="385"/>
      <c r="K43" s="386"/>
      <c r="L43" s="383"/>
      <c r="M43" s="383"/>
      <c r="N43" s="383"/>
      <c r="O43" s="383"/>
      <c r="P43" s="383"/>
      <c r="Q43" s="383"/>
      <c r="R43" s="385"/>
      <c r="S43" s="387"/>
      <c r="T43" s="300" t="str">
        <f>IF(B43="","",VLOOKUP($B43,Pers!$A:$H,5,FALSE))</f>
        <v/>
      </c>
      <c r="U43" s="404" t="str">
        <f>IF(B43="","",VLOOKUP($B43,Pers!$A:$H,6,FALSE))</f>
        <v/>
      </c>
      <c r="V43" s="392" t="str">
        <f t="shared" si="4"/>
        <v/>
      </c>
      <c r="W43" s="130" t="str">
        <f t="shared" si="5"/>
        <v/>
      </c>
      <c r="X43" s="376"/>
      <c r="Y43" s="389" t="str">
        <f>IF($X43="","",VLOOKUP($X43,Mat!$A:$G,2,FALSE))</f>
        <v/>
      </c>
      <c r="Z43" s="390" t="str">
        <f>IF($X43="","",VLOOKUP($X43,Mat!$A:$G,3,FALSE))</f>
        <v/>
      </c>
      <c r="AA43" s="390" t="str">
        <f>IF($X43="","",VLOOKUP($X43,Mat!$A:$G,4,FALSE))</f>
        <v/>
      </c>
      <c r="AB43" s="390" t="str">
        <f>IF($X43="","",VLOOKUP($X43,Mat!$A:$G,5,FALSE))</f>
        <v/>
      </c>
      <c r="AC43" s="319" t="str">
        <f>IF($X43="","",VLOOKUP($X43,Mat!$A:$G,7,FALSE))</f>
        <v/>
      </c>
      <c r="AD43" s="201"/>
      <c r="AE43" s="202"/>
      <c r="AF43" s="202"/>
      <c r="AG43" s="203"/>
      <c r="AH43" s="114"/>
      <c r="AI43" s="112"/>
      <c r="AJ43" s="112"/>
      <c r="AK43" s="112"/>
      <c r="AL43" s="112"/>
      <c r="AM43" s="112"/>
      <c r="AN43" s="112"/>
      <c r="AO43" s="113"/>
      <c r="AP43" s="387"/>
      <c r="AQ43" s="197" t="str">
        <f>IF(X43="","",VLOOKUP($X43,Mat!$A:$G,6,FALSE))</f>
        <v/>
      </c>
      <c r="AR43" s="200" t="str">
        <f t="shared" si="6"/>
        <v/>
      </c>
      <c r="AS43" s="407" t="str">
        <f t="shared" si="7"/>
        <v/>
      </c>
      <c r="AT43" s="184" t="str">
        <f t="shared" si="8"/>
        <v/>
      </c>
      <c r="AU43" s="39"/>
      <c r="AV43" s="40"/>
    </row>
    <row r="44" spans="2:48" s="90" customFormat="1" ht="49.5" hidden="1" customHeight="1" thickBot="1" x14ac:dyDescent="0.45">
      <c r="B44" s="370"/>
      <c r="C44" s="389" t="str">
        <f>IF(B44="","",VLOOKUP($B44,Pers!$A:$H,2,FALSE))</f>
        <v/>
      </c>
      <c r="D44" s="390" t="str">
        <f>IF(C44="","",VLOOKUP($B44,Pers!$A:$H,3,FALSE))</f>
        <v/>
      </c>
      <c r="E44" s="391" t="str">
        <f>IF(D44="","",VLOOKUP($B44,Pers!$A:$H,4,FALSE))</f>
        <v/>
      </c>
      <c r="F44" s="382"/>
      <c r="G44" s="383"/>
      <c r="H44" s="383"/>
      <c r="I44" s="384"/>
      <c r="J44" s="385"/>
      <c r="K44" s="386"/>
      <c r="L44" s="383"/>
      <c r="M44" s="383"/>
      <c r="N44" s="383"/>
      <c r="O44" s="383"/>
      <c r="P44" s="383"/>
      <c r="Q44" s="383"/>
      <c r="R44" s="385"/>
      <c r="S44" s="387"/>
      <c r="T44" s="300" t="str">
        <f>IF(B44="","",VLOOKUP($B44,Pers!$A:$H,5,FALSE))</f>
        <v/>
      </c>
      <c r="U44" s="404" t="str">
        <f>IF(B44="","",VLOOKUP($B44,Pers!$A:$H,6,FALSE))</f>
        <v/>
      </c>
      <c r="V44" s="392" t="str">
        <f t="shared" si="4"/>
        <v/>
      </c>
      <c r="W44" s="130" t="str">
        <f t="shared" si="5"/>
        <v/>
      </c>
      <c r="X44" s="376"/>
      <c r="Y44" s="389" t="str">
        <f>IF($X44="","",VLOOKUP($X44,Mat!$A:$G,2,FALSE))</f>
        <v/>
      </c>
      <c r="Z44" s="390" t="str">
        <f>IF($X44="","",VLOOKUP($X44,Mat!$A:$G,3,FALSE))</f>
        <v/>
      </c>
      <c r="AA44" s="390" t="str">
        <f>IF($X44="","",VLOOKUP($X44,Mat!$A:$G,4,FALSE))</f>
        <v/>
      </c>
      <c r="AB44" s="390" t="str">
        <f>IF($X44="","",VLOOKUP($X44,Mat!$A:$G,5,FALSE))</f>
        <v/>
      </c>
      <c r="AC44" s="319" t="str">
        <f>IF($X44="","",VLOOKUP($X44,Mat!$A:$G,7,FALSE))</f>
        <v/>
      </c>
      <c r="AD44" s="201"/>
      <c r="AE44" s="202"/>
      <c r="AF44" s="202"/>
      <c r="AG44" s="203"/>
      <c r="AH44" s="114"/>
      <c r="AI44" s="112"/>
      <c r="AJ44" s="112"/>
      <c r="AK44" s="112"/>
      <c r="AL44" s="112"/>
      <c r="AM44" s="112"/>
      <c r="AN44" s="112"/>
      <c r="AO44" s="113"/>
      <c r="AP44" s="387"/>
      <c r="AQ44" s="197" t="str">
        <f>IF(X44="","",VLOOKUP($X44,Mat!$A:$G,6,FALSE))</f>
        <v/>
      </c>
      <c r="AR44" s="200" t="str">
        <f t="shared" si="6"/>
        <v/>
      </c>
      <c r="AS44" s="407" t="str">
        <f t="shared" si="7"/>
        <v/>
      </c>
      <c r="AT44" s="184" t="str">
        <f t="shared" si="8"/>
        <v/>
      </c>
      <c r="AU44" s="39"/>
      <c r="AV44" s="40"/>
    </row>
    <row r="45" spans="2:48" s="90" customFormat="1" ht="49.5" hidden="1" customHeight="1" thickBot="1" x14ac:dyDescent="0.45">
      <c r="B45" s="370"/>
      <c r="C45" s="389" t="str">
        <f>IF(B45="","",VLOOKUP($B45,Pers!$A:$H,2,FALSE))</f>
        <v/>
      </c>
      <c r="D45" s="390" t="str">
        <f>IF(C45="","",VLOOKUP($B45,Pers!$A:$H,3,FALSE))</f>
        <v/>
      </c>
      <c r="E45" s="391" t="str">
        <f>IF(D45="","",VLOOKUP($B45,Pers!$A:$H,4,FALSE))</f>
        <v/>
      </c>
      <c r="F45" s="382"/>
      <c r="G45" s="383"/>
      <c r="H45" s="383"/>
      <c r="I45" s="384"/>
      <c r="J45" s="385"/>
      <c r="K45" s="386"/>
      <c r="L45" s="383"/>
      <c r="M45" s="383"/>
      <c r="N45" s="383"/>
      <c r="O45" s="383"/>
      <c r="P45" s="383"/>
      <c r="Q45" s="383"/>
      <c r="R45" s="385"/>
      <c r="S45" s="387"/>
      <c r="T45" s="300" t="str">
        <f>IF(B45="","",VLOOKUP($B45,Pers!$A:$H,5,FALSE))</f>
        <v/>
      </c>
      <c r="U45" s="404" t="str">
        <f>IF(B45="","",VLOOKUP($B45,Pers!$A:$H,6,FALSE))</f>
        <v/>
      </c>
      <c r="V45" s="392" t="str">
        <f t="shared" si="4"/>
        <v/>
      </c>
      <c r="W45" s="130" t="str">
        <f t="shared" si="5"/>
        <v/>
      </c>
      <c r="X45" s="376"/>
      <c r="Y45" s="389" t="str">
        <f>IF($X45="","",VLOOKUP($X45,Mat!$A:$G,2,FALSE))</f>
        <v/>
      </c>
      <c r="Z45" s="390" t="str">
        <f>IF($X45="","",VLOOKUP($X45,Mat!$A:$G,3,FALSE))</f>
        <v/>
      </c>
      <c r="AA45" s="390" t="str">
        <f>IF($X45="","",VLOOKUP($X45,Mat!$A:$G,4,FALSE))</f>
        <v/>
      </c>
      <c r="AB45" s="390" t="str">
        <f>IF($X45="","",VLOOKUP($X45,Mat!$A:$G,5,FALSE))</f>
        <v/>
      </c>
      <c r="AC45" s="319" t="str">
        <f>IF($X45="","",VLOOKUP($X45,Mat!$A:$G,7,FALSE))</f>
        <v/>
      </c>
      <c r="AD45" s="201"/>
      <c r="AE45" s="202"/>
      <c r="AF45" s="202"/>
      <c r="AG45" s="203"/>
      <c r="AH45" s="114"/>
      <c r="AI45" s="112"/>
      <c r="AJ45" s="112"/>
      <c r="AK45" s="112"/>
      <c r="AL45" s="112"/>
      <c r="AM45" s="112"/>
      <c r="AN45" s="112"/>
      <c r="AO45" s="113"/>
      <c r="AP45" s="387"/>
      <c r="AQ45" s="197" t="str">
        <f>IF(X45="","",VLOOKUP($X45,Mat!$A:$G,6,FALSE))</f>
        <v/>
      </c>
      <c r="AR45" s="200" t="str">
        <f t="shared" si="6"/>
        <v/>
      </c>
      <c r="AS45" s="407" t="str">
        <f t="shared" si="7"/>
        <v/>
      </c>
      <c r="AT45" s="184" t="str">
        <f t="shared" si="8"/>
        <v/>
      </c>
      <c r="AU45" s="39"/>
      <c r="AV45" s="40"/>
    </row>
    <row r="46" spans="2:48" s="90" customFormat="1" ht="49.5" hidden="1" customHeight="1" thickBot="1" x14ac:dyDescent="0.45">
      <c r="B46" s="370"/>
      <c r="C46" s="389" t="str">
        <f>IF(B46="","",VLOOKUP($B46,Pers!$A:$H,2,FALSE))</f>
        <v/>
      </c>
      <c r="D46" s="390" t="str">
        <f>IF(C46="","",VLOOKUP($B46,Pers!$A:$H,3,FALSE))</f>
        <v/>
      </c>
      <c r="E46" s="391" t="str">
        <f>IF(D46="","",VLOOKUP($B46,Pers!$A:$H,4,FALSE))</f>
        <v/>
      </c>
      <c r="F46" s="382"/>
      <c r="G46" s="383"/>
      <c r="H46" s="383"/>
      <c r="I46" s="384"/>
      <c r="J46" s="385"/>
      <c r="K46" s="386"/>
      <c r="L46" s="383"/>
      <c r="M46" s="383"/>
      <c r="N46" s="383"/>
      <c r="O46" s="383"/>
      <c r="P46" s="383"/>
      <c r="Q46" s="383"/>
      <c r="R46" s="385"/>
      <c r="S46" s="387"/>
      <c r="T46" s="300" t="str">
        <f>IF(B46="","",VLOOKUP($B46,Pers!$A:$H,5,FALSE))</f>
        <v/>
      </c>
      <c r="U46" s="404" t="str">
        <f>IF(B46="","",VLOOKUP($B46,Pers!$A:$H,6,FALSE))</f>
        <v/>
      </c>
      <c r="V46" s="392" t="str">
        <f t="shared" si="4"/>
        <v/>
      </c>
      <c r="W46" s="130" t="str">
        <f t="shared" si="5"/>
        <v/>
      </c>
      <c r="X46" s="376"/>
      <c r="Y46" s="389" t="str">
        <f>IF($X46="","",VLOOKUP($X46,Mat!$A:$G,2,FALSE))</f>
        <v/>
      </c>
      <c r="Z46" s="390" t="str">
        <f>IF($X46="","",VLOOKUP($X46,Mat!$A:$G,3,FALSE))</f>
        <v/>
      </c>
      <c r="AA46" s="390" t="str">
        <f>IF($X46="","",VLOOKUP($X46,Mat!$A:$G,4,FALSE))</f>
        <v/>
      </c>
      <c r="AB46" s="390" t="str">
        <f>IF($X46="","",VLOOKUP($X46,Mat!$A:$G,5,FALSE))</f>
        <v/>
      </c>
      <c r="AC46" s="319" t="str">
        <f>IF($X46="","",VLOOKUP($X46,Mat!$A:$G,7,FALSE))</f>
        <v/>
      </c>
      <c r="AD46" s="201"/>
      <c r="AE46" s="202"/>
      <c r="AF46" s="202"/>
      <c r="AG46" s="203"/>
      <c r="AH46" s="114"/>
      <c r="AI46" s="112"/>
      <c r="AJ46" s="112"/>
      <c r="AK46" s="112"/>
      <c r="AL46" s="112"/>
      <c r="AM46" s="112"/>
      <c r="AN46" s="112"/>
      <c r="AO46" s="113"/>
      <c r="AP46" s="387"/>
      <c r="AQ46" s="197" t="str">
        <f>IF(X46="","",VLOOKUP($X46,Mat!$A:$G,6,FALSE))</f>
        <v/>
      </c>
      <c r="AR46" s="200" t="str">
        <f t="shared" si="6"/>
        <v/>
      </c>
      <c r="AS46" s="407" t="str">
        <f t="shared" si="7"/>
        <v/>
      </c>
      <c r="AT46" s="184" t="str">
        <f t="shared" si="8"/>
        <v/>
      </c>
      <c r="AU46" s="39"/>
      <c r="AV46" s="40"/>
    </row>
    <row r="47" spans="2:48" s="90" customFormat="1" ht="49.5" hidden="1" customHeight="1" thickBot="1" x14ac:dyDescent="0.45">
      <c r="B47" s="370"/>
      <c r="C47" s="389" t="str">
        <f>IF(B47="","",VLOOKUP($B47,Pers!$A:$H,2,FALSE))</f>
        <v/>
      </c>
      <c r="D47" s="390" t="str">
        <f>IF(C47="","",VLOOKUP($B47,Pers!$A:$H,3,FALSE))</f>
        <v/>
      </c>
      <c r="E47" s="391" t="str">
        <f>IF(D47="","",VLOOKUP($B47,Pers!$A:$H,4,FALSE))</f>
        <v/>
      </c>
      <c r="F47" s="382"/>
      <c r="G47" s="383"/>
      <c r="H47" s="383"/>
      <c r="I47" s="384"/>
      <c r="J47" s="385"/>
      <c r="K47" s="386"/>
      <c r="L47" s="383"/>
      <c r="M47" s="383"/>
      <c r="N47" s="383"/>
      <c r="O47" s="383"/>
      <c r="P47" s="383"/>
      <c r="Q47" s="383"/>
      <c r="R47" s="385"/>
      <c r="S47" s="387"/>
      <c r="T47" s="300" t="str">
        <f>IF(B47="","",VLOOKUP($B47,Pers!$A:$H,5,FALSE))</f>
        <v/>
      </c>
      <c r="U47" s="404" t="str">
        <f>IF(B47="","",VLOOKUP($B47,Pers!$A:$H,6,FALSE))</f>
        <v/>
      </c>
      <c r="V47" s="392" t="str">
        <f t="shared" si="4"/>
        <v/>
      </c>
      <c r="W47" s="130" t="str">
        <f t="shared" si="5"/>
        <v/>
      </c>
      <c r="X47" s="376"/>
      <c r="Y47" s="389" t="str">
        <f>IF($X47="","",VLOOKUP($X47,Mat!$A:$G,2,FALSE))</f>
        <v/>
      </c>
      <c r="Z47" s="390" t="str">
        <f>IF($X47="","",VLOOKUP($X47,Mat!$A:$G,3,FALSE))</f>
        <v/>
      </c>
      <c r="AA47" s="390" t="str">
        <f>IF($X47="","",VLOOKUP($X47,Mat!$A:$G,4,FALSE))</f>
        <v/>
      </c>
      <c r="AB47" s="390" t="str">
        <f>IF($X47="","",VLOOKUP($X47,Mat!$A:$G,5,FALSE))</f>
        <v/>
      </c>
      <c r="AC47" s="319" t="str">
        <f>IF($X47="","",VLOOKUP($X47,Mat!$A:$G,7,FALSE))</f>
        <v/>
      </c>
      <c r="AD47" s="201"/>
      <c r="AE47" s="202"/>
      <c r="AF47" s="202"/>
      <c r="AG47" s="203"/>
      <c r="AH47" s="114"/>
      <c r="AI47" s="112"/>
      <c r="AJ47" s="112"/>
      <c r="AK47" s="112"/>
      <c r="AL47" s="112"/>
      <c r="AM47" s="112"/>
      <c r="AN47" s="112"/>
      <c r="AO47" s="113"/>
      <c r="AP47" s="387"/>
      <c r="AQ47" s="197" t="str">
        <f>IF(X47="","",VLOOKUP($X47,Mat!$A:$G,6,FALSE))</f>
        <v/>
      </c>
      <c r="AR47" s="200" t="str">
        <f t="shared" si="6"/>
        <v/>
      </c>
      <c r="AS47" s="407" t="str">
        <f t="shared" si="7"/>
        <v/>
      </c>
      <c r="AT47" s="184" t="str">
        <f t="shared" si="8"/>
        <v/>
      </c>
      <c r="AU47" s="39"/>
      <c r="AV47" s="40"/>
    </row>
    <row r="48" spans="2:48" s="90" customFormat="1" ht="49.5" hidden="1" customHeight="1" thickBot="1" x14ac:dyDescent="0.45">
      <c r="B48" s="370"/>
      <c r="C48" s="389" t="str">
        <f>IF(B48="","",VLOOKUP($B48,Pers!$A:$H,2,FALSE))</f>
        <v/>
      </c>
      <c r="D48" s="390" t="str">
        <f>IF(C48="","",VLOOKUP($B48,Pers!$A:$H,3,FALSE))</f>
        <v/>
      </c>
      <c r="E48" s="391" t="str">
        <f>IF(D48="","",VLOOKUP($B48,Pers!$A:$H,4,FALSE))</f>
        <v/>
      </c>
      <c r="F48" s="382"/>
      <c r="G48" s="383"/>
      <c r="H48" s="383"/>
      <c r="I48" s="384"/>
      <c r="J48" s="385"/>
      <c r="K48" s="386"/>
      <c r="L48" s="383"/>
      <c r="M48" s="383"/>
      <c r="N48" s="383"/>
      <c r="O48" s="383"/>
      <c r="P48" s="383"/>
      <c r="Q48" s="383"/>
      <c r="R48" s="385"/>
      <c r="S48" s="387"/>
      <c r="T48" s="300" t="str">
        <f>IF(B48="","",VLOOKUP($B48,Pers!$A:$H,5,FALSE))</f>
        <v/>
      </c>
      <c r="U48" s="404" t="str">
        <f>IF(B48="","",VLOOKUP($B48,Pers!$A:$H,6,FALSE))</f>
        <v/>
      </c>
      <c r="V48" s="392" t="str">
        <f t="shared" si="4"/>
        <v/>
      </c>
      <c r="W48" s="130" t="str">
        <f t="shared" si="5"/>
        <v/>
      </c>
      <c r="X48" s="376"/>
      <c r="Y48" s="389" t="str">
        <f>IF($X48="","",VLOOKUP($X48,Mat!$A:$G,2,FALSE))</f>
        <v/>
      </c>
      <c r="Z48" s="390" t="str">
        <f>IF($X48="","",VLOOKUP($X48,Mat!$A:$G,3,FALSE))</f>
        <v/>
      </c>
      <c r="AA48" s="390" t="str">
        <f>IF($X48="","",VLOOKUP($X48,Mat!$A:$G,4,FALSE))</f>
        <v/>
      </c>
      <c r="AB48" s="390" t="str">
        <f>IF($X48="","",VLOOKUP($X48,Mat!$A:$G,5,FALSE))</f>
        <v/>
      </c>
      <c r="AC48" s="319" t="str">
        <f>IF($X48="","",VLOOKUP($X48,Mat!$A:$G,7,FALSE))</f>
        <v/>
      </c>
      <c r="AD48" s="201"/>
      <c r="AE48" s="202"/>
      <c r="AF48" s="202"/>
      <c r="AG48" s="203"/>
      <c r="AH48" s="114"/>
      <c r="AI48" s="112"/>
      <c r="AJ48" s="112"/>
      <c r="AK48" s="112"/>
      <c r="AL48" s="112"/>
      <c r="AM48" s="112"/>
      <c r="AN48" s="112"/>
      <c r="AO48" s="113"/>
      <c r="AP48" s="387"/>
      <c r="AQ48" s="197" t="str">
        <f>IF(X48="","",VLOOKUP($X48,Mat!$A:$G,6,FALSE))</f>
        <v/>
      </c>
      <c r="AR48" s="200" t="str">
        <f t="shared" si="6"/>
        <v/>
      </c>
      <c r="AS48" s="407" t="str">
        <f t="shared" si="7"/>
        <v/>
      </c>
      <c r="AT48" s="184" t="str">
        <f t="shared" si="8"/>
        <v/>
      </c>
      <c r="AU48" s="39"/>
      <c r="AV48" s="40"/>
    </row>
    <row r="49" spans="2:48" s="90" customFormat="1" ht="49.5" hidden="1" customHeight="1" thickBot="1" x14ac:dyDescent="0.45">
      <c r="B49" s="370"/>
      <c r="C49" s="389" t="str">
        <f>IF(B49="","",VLOOKUP($B49,Pers!$A:$H,2,FALSE))</f>
        <v/>
      </c>
      <c r="D49" s="390" t="str">
        <f>IF(C49="","",VLOOKUP($B49,Pers!$A:$H,3,FALSE))</f>
        <v/>
      </c>
      <c r="E49" s="391" t="str">
        <f>IF(D49="","",VLOOKUP($B49,Pers!$A:$H,4,FALSE))</f>
        <v/>
      </c>
      <c r="F49" s="382"/>
      <c r="G49" s="383"/>
      <c r="H49" s="383"/>
      <c r="I49" s="384"/>
      <c r="J49" s="385"/>
      <c r="K49" s="386"/>
      <c r="L49" s="383"/>
      <c r="M49" s="383"/>
      <c r="N49" s="383"/>
      <c r="O49" s="383"/>
      <c r="P49" s="383"/>
      <c r="Q49" s="383"/>
      <c r="R49" s="385"/>
      <c r="S49" s="387"/>
      <c r="T49" s="300" t="str">
        <f>IF(B49="","",VLOOKUP($B49,Pers!$A:$H,5,FALSE))</f>
        <v/>
      </c>
      <c r="U49" s="404" t="str">
        <f>IF(B49="","",VLOOKUP($B49,Pers!$A:$H,6,FALSE))</f>
        <v/>
      </c>
      <c r="V49" s="392" t="str">
        <f t="shared" si="4"/>
        <v/>
      </c>
      <c r="W49" s="130" t="str">
        <f t="shared" si="5"/>
        <v/>
      </c>
      <c r="X49" s="376"/>
      <c r="Y49" s="389" t="str">
        <f>IF($X49="","",VLOOKUP($X49,Mat!$A:$G,2,FALSE))</f>
        <v/>
      </c>
      <c r="Z49" s="390" t="str">
        <f>IF($X49="","",VLOOKUP($X49,Mat!$A:$G,3,FALSE))</f>
        <v/>
      </c>
      <c r="AA49" s="390" t="str">
        <f>IF($X49="","",VLOOKUP($X49,Mat!$A:$G,4,FALSE))</f>
        <v/>
      </c>
      <c r="AB49" s="390" t="str">
        <f>IF($X49="","",VLOOKUP($X49,Mat!$A:$G,5,FALSE))</f>
        <v/>
      </c>
      <c r="AC49" s="319" t="str">
        <f>IF($X49="","",VLOOKUP($X49,Mat!$A:$G,7,FALSE))</f>
        <v/>
      </c>
      <c r="AD49" s="201"/>
      <c r="AE49" s="202"/>
      <c r="AF49" s="202"/>
      <c r="AG49" s="203"/>
      <c r="AH49" s="114"/>
      <c r="AI49" s="112"/>
      <c r="AJ49" s="112"/>
      <c r="AK49" s="112"/>
      <c r="AL49" s="112"/>
      <c r="AM49" s="112"/>
      <c r="AN49" s="112"/>
      <c r="AO49" s="113"/>
      <c r="AP49" s="387"/>
      <c r="AQ49" s="197" t="str">
        <f>IF(X49="","",VLOOKUP($X49,Mat!$A:$G,6,FALSE))</f>
        <v/>
      </c>
      <c r="AR49" s="200" t="str">
        <f t="shared" si="6"/>
        <v/>
      </c>
      <c r="AS49" s="407" t="str">
        <f t="shared" si="7"/>
        <v/>
      </c>
      <c r="AT49" s="184" t="str">
        <f t="shared" si="8"/>
        <v/>
      </c>
      <c r="AU49" s="39"/>
      <c r="AV49" s="40"/>
    </row>
    <row r="50" spans="2:48" s="90" customFormat="1" ht="49.5" hidden="1" customHeight="1" thickBot="1" x14ac:dyDescent="0.45">
      <c r="B50" s="370"/>
      <c r="C50" s="389" t="str">
        <f>IF(B50="","",VLOOKUP($B50,Pers!$A:$H,2,FALSE))</f>
        <v/>
      </c>
      <c r="D50" s="390" t="str">
        <f>IF(C50="","",VLOOKUP($B50,Pers!$A:$H,3,FALSE))</f>
        <v/>
      </c>
      <c r="E50" s="391" t="str">
        <f>IF(D50="","",VLOOKUP($B50,Pers!$A:$H,4,FALSE))</f>
        <v/>
      </c>
      <c r="F50" s="382"/>
      <c r="G50" s="383"/>
      <c r="H50" s="383"/>
      <c r="I50" s="384"/>
      <c r="J50" s="385"/>
      <c r="K50" s="386"/>
      <c r="L50" s="383"/>
      <c r="M50" s="383"/>
      <c r="N50" s="383"/>
      <c r="O50" s="383"/>
      <c r="P50" s="383"/>
      <c r="Q50" s="383"/>
      <c r="R50" s="385"/>
      <c r="S50" s="387"/>
      <c r="T50" s="300" t="str">
        <f>IF(B50="","",VLOOKUP($B50,Pers!$A:$H,5,FALSE))</f>
        <v/>
      </c>
      <c r="U50" s="404" t="str">
        <f>IF(B50="","",VLOOKUP($B50,Pers!$A:$H,6,FALSE))</f>
        <v/>
      </c>
      <c r="V50" s="392" t="str">
        <f t="shared" si="4"/>
        <v/>
      </c>
      <c r="W50" s="130" t="str">
        <f t="shared" si="5"/>
        <v/>
      </c>
      <c r="X50" s="376"/>
      <c r="Y50" s="389" t="str">
        <f>IF($X50="","",VLOOKUP($X50,Mat!$A:$G,2,FALSE))</f>
        <v/>
      </c>
      <c r="Z50" s="390" t="str">
        <f>IF($X50="","",VLOOKUP($X50,Mat!$A:$G,3,FALSE))</f>
        <v/>
      </c>
      <c r="AA50" s="390" t="str">
        <f>IF($X50="","",VLOOKUP($X50,Mat!$A:$G,4,FALSE))</f>
        <v/>
      </c>
      <c r="AB50" s="390" t="str">
        <f>IF($X50="","",VLOOKUP($X50,Mat!$A:$G,5,FALSE))</f>
        <v/>
      </c>
      <c r="AC50" s="319" t="str">
        <f>IF($X50="","",VLOOKUP($X50,Mat!$A:$G,7,FALSE))</f>
        <v/>
      </c>
      <c r="AD50" s="201"/>
      <c r="AE50" s="202"/>
      <c r="AF50" s="202"/>
      <c r="AG50" s="203"/>
      <c r="AH50" s="114"/>
      <c r="AI50" s="112"/>
      <c r="AJ50" s="112"/>
      <c r="AK50" s="112"/>
      <c r="AL50" s="112"/>
      <c r="AM50" s="112"/>
      <c r="AN50" s="112"/>
      <c r="AO50" s="113"/>
      <c r="AP50" s="387"/>
      <c r="AQ50" s="197" t="str">
        <f>IF(X50="","",VLOOKUP($X50,Mat!$A:$G,6,FALSE))</f>
        <v/>
      </c>
      <c r="AR50" s="200" t="str">
        <f t="shared" si="6"/>
        <v/>
      </c>
      <c r="AS50" s="407" t="str">
        <f t="shared" si="7"/>
        <v/>
      </c>
      <c r="AT50" s="184" t="str">
        <f t="shared" si="8"/>
        <v/>
      </c>
      <c r="AU50" s="39"/>
      <c r="AV50" s="40"/>
    </row>
    <row r="51" spans="2:48" s="90" customFormat="1" ht="49.5" hidden="1" customHeight="1" thickBot="1" x14ac:dyDescent="0.45">
      <c r="B51" s="370"/>
      <c r="C51" s="389" t="str">
        <f>IF(B51="","",VLOOKUP($B51,Pers!$A:$H,2,FALSE))</f>
        <v/>
      </c>
      <c r="D51" s="390" t="str">
        <f>IF(C51="","",VLOOKUP($B51,Pers!$A:$H,3,FALSE))</f>
        <v/>
      </c>
      <c r="E51" s="391" t="str">
        <f>IF(D51="","",VLOOKUP($B51,Pers!$A:$H,4,FALSE))</f>
        <v/>
      </c>
      <c r="F51" s="382"/>
      <c r="G51" s="383"/>
      <c r="H51" s="383"/>
      <c r="I51" s="384"/>
      <c r="J51" s="385"/>
      <c r="K51" s="386"/>
      <c r="L51" s="383"/>
      <c r="M51" s="383"/>
      <c r="N51" s="383"/>
      <c r="O51" s="383"/>
      <c r="P51" s="383"/>
      <c r="Q51" s="383"/>
      <c r="R51" s="385"/>
      <c r="S51" s="387"/>
      <c r="T51" s="300" t="str">
        <f>IF(B51="","",VLOOKUP($B51,Pers!$A:$H,5,FALSE))</f>
        <v/>
      </c>
      <c r="U51" s="404" t="str">
        <f>IF(B51="","",VLOOKUP($B51,Pers!$A:$H,6,FALSE))</f>
        <v/>
      </c>
      <c r="V51" s="392" t="str">
        <f t="shared" si="4"/>
        <v/>
      </c>
      <c r="W51" s="130" t="str">
        <f t="shared" si="5"/>
        <v/>
      </c>
      <c r="X51" s="376"/>
      <c r="Y51" s="389" t="str">
        <f>IF($X51="","",VLOOKUP($X51,Mat!$A:$G,2,FALSE))</f>
        <v/>
      </c>
      <c r="Z51" s="390" t="str">
        <f>IF($X51="","",VLOOKUP($X51,Mat!$A:$G,3,FALSE))</f>
        <v/>
      </c>
      <c r="AA51" s="390" t="str">
        <f>IF($X51="","",VLOOKUP($X51,Mat!$A:$G,4,FALSE))</f>
        <v/>
      </c>
      <c r="AB51" s="390" t="str">
        <f>IF($X51="","",VLOOKUP($X51,Mat!$A:$G,5,FALSE))</f>
        <v/>
      </c>
      <c r="AC51" s="319" t="str">
        <f>IF($X51="","",VLOOKUP($X51,Mat!$A:$G,7,FALSE))</f>
        <v/>
      </c>
      <c r="AD51" s="201"/>
      <c r="AE51" s="202"/>
      <c r="AF51" s="202"/>
      <c r="AG51" s="203"/>
      <c r="AH51" s="114"/>
      <c r="AI51" s="112"/>
      <c r="AJ51" s="112"/>
      <c r="AK51" s="112"/>
      <c r="AL51" s="112"/>
      <c r="AM51" s="112"/>
      <c r="AN51" s="112"/>
      <c r="AO51" s="113"/>
      <c r="AP51" s="387"/>
      <c r="AQ51" s="197" t="str">
        <f>IF(X51="","",VLOOKUP($X51,Mat!$A:$G,6,FALSE))</f>
        <v/>
      </c>
      <c r="AR51" s="200" t="str">
        <f t="shared" si="6"/>
        <v/>
      </c>
      <c r="AS51" s="407" t="str">
        <f t="shared" si="7"/>
        <v/>
      </c>
      <c r="AT51" s="184" t="str">
        <f t="shared" si="8"/>
        <v/>
      </c>
      <c r="AU51" s="39"/>
      <c r="AV51" s="40"/>
    </row>
    <row r="52" spans="2:48" s="90" customFormat="1" ht="49.5" hidden="1" customHeight="1" thickBot="1" x14ac:dyDescent="0.45">
      <c r="B52" s="370"/>
      <c r="C52" s="389" t="str">
        <f>IF(B52="","",VLOOKUP($B52,Pers!$A:$H,2,FALSE))</f>
        <v/>
      </c>
      <c r="D52" s="390" t="str">
        <f>IF(C52="","",VLOOKUP($B52,Pers!$A:$H,3,FALSE))</f>
        <v/>
      </c>
      <c r="E52" s="391" t="str">
        <f>IF(D52="","",VLOOKUP($B52,Pers!$A:$H,4,FALSE))</f>
        <v/>
      </c>
      <c r="F52" s="382"/>
      <c r="G52" s="383"/>
      <c r="H52" s="383"/>
      <c r="I52" s="384"/>
      <c r="J52" s="385"/>
      <c r="K52" s="386"/>
      <c r="L52" s="383"/>
      <c r="M52" s="383"/>
      <c r="N52" s="383"/>
      <c r="O52" s="383"/>
      <c r="P52" s="383"/>
      <c r="Q52" s="383"/>
      <c r="R52" s="385"/>
      <c r="S52" s="387"/>
      <c r="T52" s="300" t="str">
        <f>IF(B52="","",VLOOKUP($B52,Pers!$A:$H,5,FALSE))</f>
        <v/>
      </c>
      <c r="U52" s="404" t="str">
        <f>IF(B52="","",VLOOKUP($B52,Pers!$A:$H,6,FALSE))</f>
        <v/>
      </c>
      <c r="V52" s="392" t="str">
        <f t="shared" si="4"/>
        <v/>
      </c>
      <c r="W52" s="130" t="str">
        <f t="shared" si="5"/>
        <v/>
      </c>
      <c r="X52" s="376"/>
      <c r="Y52" s="389" t="str">
        <f>IF($X52="","",VLOOKUP($X52,Mat!$A:$G,2,FALSE))</f>
        <v/>
      </c>
      <c r="Z52" s="390" t="str">
        <f>IF($X52="","",VLOOKUP($X52,Mat!$A:$G,3,FALSE))</f>
        <v/>
      </c>
      <c r="AA52" s="390" t="str">
        <f>IF($X52="","",VLOOKUP($X52,Mat!$A:$G,4,FALSE))</f>
        <v/>
      </c>
      <c r="AB52" s="390" t="str">
        <f>IF($X52="","",VLOOKUP($X52,Mat!$A:$G,5,FALSE))</f>
        <v/>
      </c>
      <c r="AC52" s="319" t="str">
        <f>IF($X52="","",VLOOKUP($X52,Mat!$A:$G,7,FALSE))</f>
        <v/>
      </c>
      <c r="AD52" s="201"/>
      <c r="AE52" s="202"/>
      <c r="AF52" s="202"/>
      <c r="AG52" s="203"/>
      <c r="AH52" s="114"/>
      <c r="AI52" s="112"/>
      <c r="AJ52" s="112"/>
      <c r="AK52" s="112"/>
      <c r="AL52" s="112"/>
      <c r="AM52" s="112"/>
      <c r="AN52" s="112"/>
      <c r="AO52" s="113"/>
      <c r="AP52" s="387"/>
      <c r="AQ52" s="197" t="str">
        <f>IF(X52="","",VLOOKUP($X52,Mat!$A:$G,6,FALSE))</f>
        <v/>
      </c>
      <c r="AR52" s="200" t="str">
        <f t="shared" si="6"/>
        <v/>
      </c>
      <c r="AS52" s="407" t="str">
        <f t="shared" si="7"/>
        <v/>
      </c>
      <c r="AT52" s="184" t="str">
        <f t="shared" si="8"/>
        <v/>
      </c>
      <c r="AU52" s="39"/>
      <c r="AV52" s="40"/>
    </row>
    <row r="53" spans="2:48" s="90" customFormat="1" ht="49.5" hidden="1" customHeight="1" thickBot="1" x14ac:dyDescent="0.45">
      <c r="B53" s="371"/>
      <c r="C53" s="389" t="str">
        <f>IF(B53="","",VLOOKUP($B53,Pers!$A:$H,2,FALSE))</f>
        <v/>
      </c>
      <c r="D53" s="390" t="str">
        <f>IF(C53="","",VLOOKUP($B53,Pers!$A:$H,3,FALSE))</f>
        <v/>
      </c>
      <c r="E53" s="391" t="str">
        <f>IF(D53="","",VLOOKUP($B53,Pers!$A:$H,4,FALSE))</f>
        <v/>
      </c>
      <c r="F53" s="382"/>
      <c r="G53" s="383"/>
      <c r="H53" s="383"/>
      <c r="I53" s="384"/>
      <c r="J53" s="385"/>
      <c r="K53" s="386"/>
      <c r="L53" s="383"/>
      <c r="M53" s="383"/>
      <c r="N53" s="383"/>
      <c r="O53" s="383"/>
      <c r="P53" s="383"/>
      <c r="Q53" s="383"/>
      <c r="R53" s="385"/>
      <c r="S53" s="387"/>
      <c r="T53" s="300" t="str">
        <f>IF(B53="","",VLOOKUP($B53,Pers!$A:$H,5,FALSE))</f>
        <v/>
      </c>
      <c r="U53" s="404" t="str">
        <f>IF(B53="","",VLOOKUP($B53,Pers!$A:$H,6,FALSE))</f>
        <v/>
      </c>
      <c r="V53" s="392" t="str">
        <f t="shared" si="4"/>
        <v/>
      </c>
      <c r="W53" s="130" t="str">
        <f t="shared" si="5"/>
        <v/>
      </c>
      <c r="X53" s="376"/>
      <c r="Y53" s="389" t="str">
        <f>IF($X53="","",VLOOKUP($X53,Mat!$A:$G,2,FALSE))</f>
        <v/>
      </c>
      <c r="Z53" s="390" t="str">
        <f>IF($X53="","",VLOOKUP($X53,Mat!$A:$G,3,FALSE))</f>
        <v/>
      </c>
      <c r="AA53" s="390" t="str">
        <f>IF($X53="","",VLOOKUP($X53,Mat!$A:$G,4,FALSE))</f>
        <v/>
      </c>
      <c r="AB53" s="390" t="str">
        <f>IF($X53="","",VLOOKUP($X53,Mat!$A:$G,5,FALSE))</f>
        <v/>
      </c>
      <c r="AC53" s="319" t="str">
        <f>IF($X53="","",VLOOKUP($X53,Mat!$A:$G,7,FALSE))</f>
        <v/>
      </c>
      <c r="AD53" s="201"/>
      <c r="AE53" s="202"/>
      <c r="AF53" s="202"/>
      <c r="AG53" s="203"/>
      <c r="AH53" s="114"/>
      <c r="AI53" s="112"/>
      <c r="AJ53" s="112"/>
      <c r="AK53" s="112"/>
      <c r="AL53" s="112"/>
      <c r="AM53" s="112"/>
      <c r="AN53" s="112"/>
      <c r="AO53" s="113"/>
      <c r="AP53" s="387"/>
      <c r="AQ53" s="197" t="str">
        <f>IF(X53="","",VLOOKUP($X53,Mat!$A:$G,6,FALSE))</f>
        <v/>
      </c>
      <c r="AR53" s="200" t="str">
        <f t="shared" si="6"/>
        <v/>
      </c>
      <c r="AS53" s="407" t="str">
        <f t="shared" si="7"/>
        <v/>
      </c>
      <c r="AT53" s="184" t="str">
        <f t="shared" si="8"/>
        <v/>
      </c>
      <c r="AU53" s="39"/>
      <c r="AV53" s="40"/>
    </row>
    <row r="54" spans="2:48" s="90" customFormat="1" ht="49.5" hidden="1" customHeight="1" thickBot="1" x14ac:dyDescent="0.45">
      <c r="B54" s="371"/>
      <c r="C54" s="389" t="str">
        <f>IF(B54="","",VLOOKUP($B54,Pers!$A:$H,2,FALSE))</f>
        <v/>
      </c>
      <c r="D54" s="390" t="str">
        <f>IF(C54="","",VLOOKUP($B54,Pers!$A:$H,3,FALSE))</f>
        <v/>
      </c>
      <c r="E54" s="391" t="str">
        <f>IF(D54="","",VLOOKUP($B54,Pers!$A:$H,4,FALSE))</f>
        <v/>
      </c>
      <c r="F54" s="382"/>
      <c r="G54" s="383"/>
      <c r="H54" s="383"/>
      <c r="I54" s="384"/>
      <c r="J54" s="385"/>
      <c r="K54" s="386"/>
      <c r="L54" s="383"/>
      <c r="M54" s="383"/>
      <c r="N54" s="383"/>
      <c r="O54" s="383"/>
      <c r="P54" s="383"/>
      <c r="Q54" s="383"/>
      <c r="R54" s="385"/>
      <c r="S54" s="387"/>
      <c r="T54" s="300" t="str">
        <f>IF(B54="","",VLOOKUP($B54,Pers!$A:$H,5,FALSE))</f>
        <v/>
      </c>
      <c r="U54" s="404" t="str">
        <f>IF(B54="","",VLOOKUP($B54,Pers!$A:$H,6,FALSE))</f>
        <v/>
      </c>
      <c r="V54" s="392" t="str">
        <f t="shared" si="4"/>
        <v/>
      </c>
      <c r="W54" s="130" t="str">
        <f t="shared" si="5"/>
        <v/>
      </c>
      <c r="X54" s="376"/>
      <c r="Y54" s="389" t="str">
        <f>IF($X54="","",VLOOKUP($X54,Mat!$A:$G,2,FALSE))</f>
        <v/>
      </c>
      <c r="Z54" s="390" t="str">
        <f>IF($X54="","",VLOOKUP($X54,Mat!$A:$G,3,FALSE))</f>
        <v/>
      </c>
      <c r="AA54" s="390" t="str">
        <f>IF($X54="","",VLOOKUP($X54,Mat!$A:$G,4,FALSE))</f>
        <v/>
      </c>
      <c r="AB54" s="390" t="str">
        <f>IF($X54="","",VLOOKUP($X54,Mat!$A:$G,5,FALSE))</f>
        <v/>
      </c>
      <c r="AC54" s="319" t="str">
        <f>IF($X54="","",VLOOKUP($X54,Mat!$A:$G,7,FALSE))</f>
        <v/>
      </c>
      <c r="AD54" s="201"/>
      <c r="AE54" s="202"/>
      <c r="AF54" s="202"/>
      <c r="AG54" s="203"/>
      <c r="AH54" s="114"/>
      <c r="AI54" s="201"/>
      <c r="AJ54" s="112"/>
      <c r="AK54" s="112"/>
      <c r="AL54" s="112"/>
      <c r="AM54" s="112"/>
      <c r="AN54" s="112"/>
      <c r="AO54" s="113"/>
      <c r="AP54" s="387"/>
      <c r="AQ54" s="197" t="str">
        <f>IF(X54="","",VLOOKUP($X54,Mat!$A:$G,6,FALSE))</f>
        <v/>
      </c>
      <c r="AR54" s="200" t="str">
        <f t="shared" si="6"/>
        <v/>
      </c>
      <c r="AS54" s="407" t="str">
        <f t="shared" si="7"/>
        <v/>
      </c>
      <c r="AT54" s="184" t="str">
        <f t="shared" si="8"/>
        <v/>
      </c>
      <c r="AU54" s="39"/>
      <c r="AV54" s="40"/>
    </row>
    <row r="55" spans="2:48" s="90" customFormat="1" ht="49.5" hidden="1" customHeight="1" thickBot="1" x14ac:dyDescent="0.45">
      <c r="B55" s="371"/>
      <c r="C55" s="389" t="str">
        <f>IF(B55="","",VLOOKUP($B55,Pers!$A:$H,2,FALSE))</f>
        <v/>
      </c>
      <c r="D55" s="390" t="str">
        <f>IF(C55="","",VLOOKUP($B55,Pers!$A:$H,3,FALSE))</f>
        <v/>
      </c>
      <c r="E55" s="391" t="str">
        <f>IF(D55="","",VLOOKUP($B55,Pers!$A:$H,4,FALSE))</f>
        <v/>
      </c>
      <c r="F55" s="382"/>
      <c r="G55" s="383"/>
      <c r="H55" s="383"/>
      <c r="I55" s="384"/>
      <c r="J55" s="385"/>
      <c r="K55" s="386"/>
      <c r="L55" s="383"/>
      <c r="M55" s="383"/>
      <c r="N55" s="383"/>
      <c r="O55" s="383"/>
      <c r="P55" s="383"/>
      <c r="Q55" s="383"/>
      <c r="R55" s="385"/>
      <c r="S55" s="387"/>
      <c r="T55" s="300" t="str">
        <f>IF(B55="","",VLOOKUP($B55,Pers!$A:$H,5,FALSE))</f>
        <v/>
      </c>
      <c r="U55" s="404" t="str">
        <f>IF(B55="","",VLOOKUP($B55,Pers!$A:$H,6,FALSE))</f>
        <v/>
      </c>
      <c r="V55" s="392" t="str">
        <f t="shared" si="4"/>
        <v/>
      </c>
      <c r="W55" s="130" t="str">
        <f t="shared" si="5"/>
        <v/>
      </c>
      <c r="X55" s="376"/>
      <c r="Y55" s="389" t="str">
        <f>IF($X55="","",VLOOKUP($X55,Mat!$A:$G,2,FALSE))</f>
        <v/>
      </c>
      <c r="Z55" s="390" t="str">
        <f>IF($X55="","",VLOOKUP($X55,Mat!$A:$G,3,FALSE))</f>
        <v/>
      </c>
      <c r="AA55" s="390" t="str">
        <f>IF($X55="","",VLOOKUP($X55,Mat!$A:$G,4,FALSE))</f>
        <v/>
      </c>
      <c r="AB55" s="390" t="str">
        <f>IF($X55="","",VLOOKUP($X55,Mat!$A:$G,5,FALSE))</f>
        <v/>
      </c>
      <c r="AC55" s="319" t="str">
        <f>IF($X55="","",VLOOKUP($X55,Mat!$A:$G,7,FALSE))</f>
        <v/>
      </c>
      <c r="AD55" s="201"/>
      <c r="AE55" s="202"/>
      <c r="AF55" s="202"/>
      <c r="AG55" s="203"/>
      <c r="AH55" s="114"/>
      <c r="AI55" s="201"/>
      <c r="AJ55" s="112"/>
      <c r="AK55" s="112"/>
      <c r="AL55" s="112"/>
      <c r="AM55" s="112"/>
      <c r="AN55" s="112"/>
      <c r="AO55" s="113"/>
      <c r="AP55" s="387"/>
      <c r="AQ55" s="197" t="str">
        <f>IF(X55="","",VLOOKUP($X55,Mat!$A:$G,6,FALSE))</f>
        <v/>
      </c>
      <c r="AR55" s="200" t="str">
        <f t="shared" si="6"/>
        <v/>
      </c>
      <c r="AS55" s="407" t="str">
        <f t="shared" si="7"/>
        <v/>
      </c>
      <c r="AT55" s="184" t="str">
        <f t="shared" si="8"/>
        <v/>
      </c>
      <c r="AU55" s="39"/>
      <c r="AV55" s="40"/>
    </row>
    <row r="56" spans="2:48" s="90" customFormat="1" ht="49.5" hidden="1" customHeight="1" thickBot="1" x14ac:dyDescent="0.45">
      <c r="B56" s="371"/>
      <c r="C56" s="389" t="str">
        <f>IF(B56="","",VLOOKUP($B56,Pers!$A:$H,2,FALSE))</f>
        <v/>
      </c>
      <c r="D56" s="390" t="str">
        <f>IF(C56="","",VLOOKUP($B56,Pers!$A:$H,3,FALSE))</f>
        <v/>
      </c>
      <c r="E56" s="391" t="str">
        <f>IF(D56="","",VLOOKUP($B56,Pers!$A:$H,4,FALSE))</f>
        <v/>
      </c>
      <c r="F56" s="382"/>
      <c r="G56" s="383"/>
      <c r="H56" s="383"/>
      <c r="I56" s="384"/>
      <c r="J56" s="385"/>
      <c r="K56" s="386"/>
      <c r="L56" s="383"/>
      <c r="M56" s="383"/>
      <c r="N56" s="383"/>
      <c r="O56" s="383"/>
      <c r="P56" s="383"/>
      <c r="Q56" s="383"/>
      <c r="R56" s="385"/>
      <c r="S56" s="387"/>
      <c r="T56" s="300" t="str">
        <f>IF(B56="","",VLOOKUP($B56,Pers!$A:$H,5,FALSE))</f>
        <v/>
      </c>
      <c r="U56" s="404" t="str">
        <f>IF(B56="","",VLOOKUP($B56,Pers!$A:$H,6,FALSE))</f>
        <v/>
      </c>
      <c r="V56" s="392" t="str">
        <f t="shared" si="4"/>
        <v/>
      </c>
      <c r="W56" s="130" t="str">
        <f t="shared" si="5"/>
        <v/>
      </c>
      <c r="X56" s="376"/>
      <c r="Y56" s="389" t="str">
        <f>IF($X56="","",VLOOKUP($X56,Mat!$A:$G,2,FALSE))</f>
        <v/>
      </c>
      <c r="Z56" s="390" t="str">
        <f>IF($X56="","",VLOOKUP($X56,Mat!$A:$G,3,FALSE))</f>
        <v/>
      </c>
      <c r="AA56" s="390" t="str">
        <f>IF($X56="","",VLOOKUP($X56,Mat!$A:$G,4,FALSE))</f>
        <v/>
      </c>
      <c r="AB56" s="390" t="str">
        <f>IF($X56="","",VLOOKUP($X56,Mat!$A:$G,5,FALSE))</f>
        <v/>
      </c>
      <c r="AC56" s="319" t="str">
        <f>IF($X56="","",VLOOKUP($X56,Mat!$A:$G,7,FALSE))</f>
        <v/>
      </c>
      <c r="AD56" s="201"/>
      <c r="AE56" s="202"/>
      <c r="AF56" s="202"/>
      <c r="AG56" s="203"/>
      <c r="AH56" s="114"/>
      <c r="AI56" s="201"/>
      <c r="AJ56" s="112"/>
      <c r="AK56" s="112"/>
      <c r="AL56" s="112"/>
      <c r="AM56" s="112"/>
      <c r="AN56" s="112"/>
      <c r="AO56" s="113"/>
      <c r="AP56" s="387"/>
      <c r="AQ56" s="197" t="str">
        <f>IF(X56="","",VLOOKUP($X56,Mat!$A:$G,6,FALSE))</f>
        <v/>
      </c>
      <c r="AR56" s="200" t="str">
        <f t="shared" si="6"/>
        <v/>
      </c>
      <c r="AS56" s="407" t="str">
        <f t="shared" si="7"/>
        <v/>
      </c>
      <c r="AT56" s="184" t="str">
        <f t="shared" si="8"/>
        <v/>
      </c>
      <c r="AU56" s="39"/>
      <c r="AV56" s="40"/>
    </row>
    <row r="57" spans="2:48" s="90" customFormat="1" ht="49.5" hidden="1" customHeight="1" thickBot="1" x14ac:dyDescent="0.45">
      <c r="B57" s="371"/>
      <c r="C57" s="389" t="str">
        <f>IF(B57="","",VLOOKUP($B57,Pers!$A:$H,2,FALSE))</f>
        <v/>
      </c>
      <c r="D57" s="390" t="str">
        <f>IF(C57="","",VLOOKUP($B57,Pers!$A:$H,3,FALSE))</f>
        <v/>
      </c>
      <c r="E57" s="391" t="str">
        <f>IF(D57="","",VLOOKUP($B57,Pers!$A:$H,4,FALSE))</f>
        <v/>
      </c>
      <c r="F57" s="382"/>
      <c r="G57" s="383"/>
      <c r="H57" s="383"/>
      <c r="I57" s="384"/>
      <c r="J57" s="385"/>
      <c r="K57" s="386"/>
      <c r="L57" s="383"/>
      <c r="M57" s="383"/>
      <c r="N57" s="383"/>
      <c r="O57" s="383"/>
      <c r="P57" s="383"/>
      <c r="Q57" s="383"/>
      <c r="R57" s="385"/>
      <c r="S57" s="387"/>
      <c r="T57" s="300" t="str">
        <f>IF(B57="","",VLOOKUP($B57,Pers!$A:$H,5,FALSE))</f>
        <v/>
      </c>
      <c r="U57" s="404" t="str">
        <f>IF(B57="","",VLOOKUP($B57,Pers!$A:$H,6,FALSE))</f>
        <v/>
      </c>
      <c r="V57" s="392" t="str">
        <f t="shared" si="4"/>
        <v/>
      </c>
      <c r="W57" s="130" t="str">
        <f t="shared" si="5"/>
        <v/>
      </c>
      <c r="X57" s="376"/>
      <c r="Y57" s="389" t="str">
        <f>IF($X57="","",VLOOKUP($X57,Mat!$A:$G,2,FALSE))</f>
        <v/>
      </c>
      <c r="Z57" s="390" t="str">
        <f>IF($X57="","",VLOOKUP($X57,Mat!$A:$G,3,FALSE))</f>
        <v/>
      </c>
      <c r="AA57" s="390" t="str">
        <f>IF($X57="","",VLOOKUP($X57,Mat!$A:$G,4,FALSE))</f>
        <v/>
      </c>
      <c r="AB57" s="390" t="str">
        <f>IF($X57="","",VLOOKUP($X57,Mat!$A:$G,5,FALSE))</f>
        <v/>
      </c>
      <c r="AC57" s="319" t="str">
        <f>IF($X57="","",VLOOKUP($X57,Mat!$A:$G,7,FALSE))</f>
        <v/>
      </c>
      <c r="AD57" s="201"/>
      <c r="AE57" s="202"/>
      <c r="AF57" s="202"/>
      <c r="AG57" s="203"/>
      <c r="AH57" s="114"/>
      <c r="AI57" s="201"/>
      <c r="AJ57" s="112"/>
      <c r="AK57" s="112"/>
      <c r="AL57" s="112"/>
      <c r="AM57" s="112"/>
      <c r="AN57" s="112"/>
      <c r="AO57" s="113"/>
      <c r="AP57" s="387"/>
      <c r="AQ57" s="197" t="str">
        <f>IF(X57="","",VLOOKUP($X57,Mat!$A:$G,6,FALSE))</f>
        <v/>
      </c>
      <c r="AR57" s="200" t="str">
        <f t="shared" si="6"/>
        <v/>
      </c>
      <c r="AS57" s="407" t="str">
        <f t="shared" si="7"/>
        <v/>
      </c>
      <c r="AT57" s="184" t="str">
        <f t="shared" si="8"/>
        <v/>
      </c>
      <c r="AU57" s="39"/>
      <c r="AV57" s="40"/>
    </row>
    <row r="58" spans="2:48" s="90" customFormat="1" ht="49.5" hidden="1" customHeight="1" thickBot="1" x14ac:dyDescent="0.45">
      <c r="B58" s="371"/>
      <c r="C58" s="389" t="str">
        <f>IF(B58="","",VLOOKUP($B58,Pers!$A:$H,2,FALSE))</f>
        <v/>
      </c>
      <c r="D58" s="390" t="str">
        <f>IF(C58="","",VLOOKUP($B58,Pers!$A:$H,3,FALSE))</f>
        <v/>
      </c>
      <c r="E58" s="391" t="str">
        <f>IF(D58="","",VLOOKUP($B58,Pers!$A:$H,4,FALSE))</f>
        <v/>
      </c>
      <c r="F58" s="382"/>
      <c r="G58" s="383"/>
      <c r="H58" s="383"/>
      <c r="I58" s="384"/>
      <c r="J58" s="385"/>
      <c r="K58" s="386"/>
      <c r="L58" s="383"/>
      <c r="M58" s="383"/>
      <c r="N58" s="383"/>
      <c r="O58" s="383"/>
      <c r="P58" s="383"/>
      <c r="Q58" s="383"/>
      <c r="R58" s="385"/>
      <c r="S58" s="387"/>
      <c r="T58" s="300" t="str">
        <f>IF(B58="","",VLOOKUP($B58,Pers!$A:$H,5,FALSE))</f>
        <v/>
      </c>
      <c r="U58" s="404" t="str">
        <f>IF(B58="","",VLOOKUP($B58,Pers!$A:$H,6,FALSE))</f>
        <v/>
      </c>
      <c r="V58" s="392" t="str">
        <f t="shared" si="4"/>
        <v/>
      </c>
      <c r="W58" s="130" t="str">
        <f t="shared" si="5"/>
        <v/>
      </c>
      <c r="X58" s="376"/>
      <c r="Y58" s="389" t="str">
        <f>IF($X58="","",VLOOKUP($X58,Mat!$A:$G,2,FALSE))</f>
        <v/>
      </c>
      <c r="Z58" s="390" t="str">
        <f>IF($X58="","",VLOOKUP($X58,Mat!$A:$G,3,FALSE))</f>
        <v/>
      </c>
      <c r="AA58" s="390" t="str">
        <f>IF($X58="","",VLOOKUP($X58,Mat!$A:$G,4,FALSE))</f>
        <v/>
      </c>
      <c r="AB58" s="390" t="str">
        <f>IF($X58="","",VLOOKUP($X58,Mat!$A:$G,5,FALSE))</f>
        <v/>
      </c>
      <c r="AC58" s="319" t="str">
        <f>IF($X58="","",VLOOKUP($X58,Mat!$A:$G,7,FALSE))</f>
        <v/>
      </c>
      <c r="AD58" s="201"/>
      <c r="AE58" s="202"/>
      <c r="AF58" s="202"/>
      <c r="AG58" s="203"/>
      <c r="AH58" s="114"/>
      <c r="AI58" s="201"/>
      <c r="AJ58" s="112"/>
      <c r="AK58" s="112"/>
      <c r="AL58" s="112"/>
      <c r="AM58" s="112"/>
      <c r="AN58" s="112"/>
      <c r="AO58" s="113"/>
      <c r="AP58" s="387"/>
      <c r="AQ58" s="197" t="str">
        <f>IF(X58="","",VLOOKUP($X58,Mat!$A:$G,6,FALSE))</f>
        <v/>
      </c>
      <c r="AR58" s="200" t="str">
        <f t="shared" si="6"/>
        <v/>
      </c>
      <c r="AS58" s="407" t="str">
        <f t="shared" si="7"/>
        <v/>
      </c>
      <c r="AT58" s="184" t="str">
        <f t="shared" si="8"/>
        <v/>
      </c>
      <c r="AU58" s="39"/>
      <c r="AV58" s="40"/>
    </row>
    <row r="59" spans="2:48" s="90" customFormat="1" ht="49.5" hidden="1" customHeight="1" thickBot="1" x14ac:dyDescent="0.45">
      <c r="B59" s="371"/>
      <c r="C59" s="389" t="str">
        <f>IF(B59="","",VLOOKUP($B59,Pers!$A:$H,2,FALSE))</f>
        <v/>
      </c>
      <c r="D59" s="390" t="str">
        <f>IF(C59="","",VLOOKUP($B59,Pers!$A:$H,3,FALSE))</f>
        <v/>
      </c>
      <c r="E59" s="391" t="str">
        <f>IF(D59="","",VLOOKUP($B59,Pers!$A:$H,4,FALSE))</f>
        <v/>
      </c>
      <c r="F59" s="382"/>
      <c r="G59" s="383"/>
      <c r="H59" s="383"/>
      <c r="I59" s="384"/>
      <c r="J59" s="385"/>
      <c r="K59" s="386"/>
      <c r="L59" s="383"/>
      <c r="M59" s="383"/>
      <c r="N59" s="383"/>
      <c r="O59" s="383"/>
      <c r="P59" s="383"/>
      <c r="Q59" s="383"/>
      <c r="R59" s="385"/>
      <c r="S59" s="387"/>
      <c r="T59" s="300" t="str">
        <f>IF(B59="","",VLOOKUP($B59,Pers!$A:$H,5,FALSE))</f>
        <v/>
      </c>
      <c r="U59" s="404" t="str">
        <f>IF(B59="","",VLOOKUP($B59,Pers!$A:$H,6,FALSE))</f>
        <v/>
      </c>
      <c r="V59" s="392" t="str">
        <f t="shared" si="4"/>
        <v/>
      </c>
      <c r="W59" s="130" t="str">
        <f t="shared" si="5"/>
        <v/>
      </c>
      <c r="X59" s="376"/>
      <c r="Y59" s="389" t="str">
        <f>IF($X59="","",VLOOKUP($X59,Mat!$A:$G,2,FALSE))</f>
        <v/>
      </c>
      <c r="Z59" s="390" t="str">
        <f>IF($X59="","",VLOOKUP($X59,Mat!$A:$G,3,FALSE))</f>
        <v/>
      </c>
      <c r="AA59" s="390" t="str">
        <f>IF($X59="","",VLOOKUP($X59,Mat!$A:$G,4,FALSE))</f>
        <v/>
      </c>
      <c r="AB59" s="390" t="str">
        <f>IF($X59="","",VLOOKUP($X59,Mat!$A:$G,5,FALSE))</f>
        <v/>
      </c>
      <c r="AC59" s="319" t="str">
        <f>IF($X59="","",VLOOKUP($X59,Mat!$A:$G,7,FALSE))</f>
        <v/>
      </c>
      <c r="AD59" s="201"/>
      <c r="AE59" s="202"/>
      <c r="AF59" s="202"/>
      <c r="AG59" s="203"/>
      <c r="AH59" s="114"/>
      <c r="AI59" s="201"/>
      <c r="AJ59" s="112"/>
      <c r="AK59" s="112"/>
      <c r="AL59" s="112"/>
      <c r="AM59" s="112"/>
      <c r="AN59" s="112"/>
      <c r="AO59" s="113"/>
      <c r="AP59" s="387"/>
      <c r="AQ59" s="197" t="str">
        <f>IF(X59="","",VLOOKUP($X59,Mat!$A:$G,6,FALSE))</f>
        <v/>
      </c>
      <c r="AR59" s="200" t="str">
        <f t="shared" si="6"/>
        <v/>
      </c>
      <c r="AS59" s="407" t="str">
        <f t="shared" si="7"/>
        <v/>
      </c>
      <c r="AT59" s="184" t="str">
        <f t="shared" si="8"/>
        <v/>
      </c>
      <c r="AU59" s="39"/>
      <c r="AV59" s="40"/>
    </row>
    <row r="60" spans="2:48" s="90" customFormat="1" ht="49.5" hidden="1" customHeight="1" thickBot="1" x14ac:dyDescent="0.45">
      <c r="B60" s="371"/>
      <c r="C60" s="389" t="str">
        <f>IF(B60="","",VLOOKUP($B60,Pers!$A:$H,2,FALSE))</f>
        <v/>
      </c>
      <c r="D60" s="390" t="str">
        <f>IF(C60="","",VLOOKUP($B60,Pers!$A:$H,3,FALSE))</f>
        <v/>
      </c>
      <c r="E60" s="391" t="str">
        <f>IF(D60="","",VLOOKUP($B60,Pers!$A:$H,4,FALSE))</f>
        <v/>
      </c>
      <c r="F60" s="382"/>
      <c r="G60" s="383"/>
      <c r="H60" s="383"/>
      <c r="I60" s="384"/>
      <c r="J60" s="385"/>
      <c r="K60" s="386"/>
      <c r="L60" s="383"/>
      <c r="M60" s="383"/>
      <c r="N60" s="383"/>
      <c r="O60" s="383"/>
      <c r="P60" s="383"/>
      <c r="Q60" s="383"/>
      <c r="R60" s="385"/>
      <c r="S60" s="387"/>
      <c r="T60" s="300" t="str">
        <f>IF(B60="","",VLOOKUP($B60,Pers!$A:$H,5,FALSE))</f>
        <v/>
      </c>
      <c r="U60" s="404" t="str">
        <f>IF(B60="","",VLOOKUP($B60,Pers!$A:$H,6,FALSE))</f>
        <v/>
      </c>
      <c r="V60" s="392" t="str">
        <f t="shared" si="4"/>
        <v/>
      </c>
      <c r="W60" s="130" t="str">
        <f t="shared" si="5"/>
        <v/>
      </c>
      <c r="X60" s="376"/>
      <c r="Y60" s="389" t="str">
        <f>IF($X60="","",VLOOKUP($X60,Mat!$A:$G,2,FALSE))</f>
        <v/>
      </c>
      <c r="Z60" s="390" t="str">
        <f>IF($X60="","",VLOOKUP($X60,Mat!$A:$G,3,FALSE))</f>
        <v/>
      </c>
      <c r="AA60" s="390" t="str">
        <f>IF($X60="","",VLOOKUP($X60,Mat!$A:$G,4,FALSE))</f>
        <v/>
      </c>
      <c r="AB60" s="390" t="str">
        <f>IF($X60="","",VLOOKUP($X60,Mat!$A:$G,5,FALSE))</f>
        <v/>
      </c>
      <c r="AC60" s="319" t="str">
        <f>IF($X60="","",VLOOKUP($X60,Mat!$A:$G,7,FALSE))</f>
        <v/>
      </c>
      <c r="AD60" s="201"/>
      <c r="AE60" s="202"/>
      <c r="AF60" s="202"/>
      <c r="AG60" s="203"/>
      <c r="AH60" s="114"/>
      <c r="AI60" s="201"/>
      <c r="AJ60" s="112"/>
      <c r="AK60" s="112"/>
      <c r="AL60" s="112"/>
      <c r="AM60" s="112"/>
      <c r="AN60" s="112"/>
      <c r="AO60" s="113"/>
      <c r="AP60" s="387"/>
      <c r="AQ60" s="197" t="str">
        <f>IF(X60="","",VLOOKUP($X60,Mat!$A:$G,6,FALSE))</f>
        <v/>
      </c>
      <c r="AR60" s="200" t="str">
        <f t="shared" si="6"/>
        <v/>
      </c>
      <c r="AS60" s="407" t="str">
        <f t="shared" si="7"/>
        <v/>
      </c>
      <c r="AT60" s="184" t="str">
        <f t="shared" si="8"/>
        <v/>
      </c>
      <c r="AU60" s="39"/>
      <c r="AV60" s="40"/>
    </row>
    <row r="61" spans="2:48" s="90" customFormat="1" ht="49.5" hidden="1" customHeight="1" thickBot="1" x14ac:dyDescent="0.45">
      <c r="B61" s="371"/>
      <c r="C61" s="389" t="str">
        <f>IF(B61="","",VLOOKUP($B61,Pers!$A:$H,2,FALSE))</f>
        <v/>
      </c>
      <c r="D61" s="390" t="str">
        <f>IF(C61="","",VLOOKUP($B61,Pers!$A:$H,3,FALSE))</f>
        <v/>
      </c>
      <c r="E61" s="391" t="str">
        <f>IF(D61="","",VLOOKUP($B61,Pers!$A:$H,4,FALSE))</f>
        <v/>
      </c>
      <c r="F61" s="382"/>
      <c r="G61" s="383"/>
      <c r="H61" s="383"/>
      <c r="I61" s="384"/>
      <c r="J61" s="385"/>
      <c r="K61" s="386"/>
      <c r="L61" s="383"/>
      <c r="M61" s="383"/>
      <c r="N61" s="383"/>
      <c r="O61" s="383"/>
      <c r="P61" s="383"/>
      <c r="Q61" s="383"/>
      <c r="R61" s="385"/>
      <c r="S61" s="387"/>
      <c r="T61" s="300" t="str">
        <f>IF(B61="","",VLOOKUP($B61,Pers!$A:$H,5,FALSE))</f>
        <v/>
      </c>
      <c r="U61" s="404" t="str">
        <f>IF(B61="","",VLOOKUP($B61,Pers!$A:$H,6,FALSE))</f>
        <v/>
      </c>
      <c r="V61" s="392" t="str">
        <f t="shared" si="4"/>
        <v/>
      </c>
      <c r="W61" s="130" t="str">
        <f t="shared" si="5"/>
        <v/>
      </c>
      <c r="X61" s="376"/>
      <c r="Y61" s="389" t="str">
        <f>IF($X61="","",VLOOKUP($X61,Mat!$A:$G,2,FALSE))</f>
        <v/>
      </c>
      <c r="Z61" s="390" t="str">
        <f>IF($X61="","",VLOOKUP($X61,Mat!$A:$G,3,FALSE))</f>
        <v/>
      </c>
      <c r="AA61" s="390" t="str">
        <f>IF($X61="","",VLOOKUP($X61,Mat!$A:$G,4,FALSE))</f>
        <v/>
      </c>
      <c r="AB61" s="390" t="str">
        <f>IF($X61="","",VLOOKUP($X61,Mat!$A:$G,5,FALSE))</f>
        <v/>
      </c>
      <c r="AC61" s="319" t="str">
        <f>IF($X61="","",VLOOKUP($X61,Mat!$A:$G,7,FALSE))</f>
        <v/>
      </c>
      <c r="AD61" s="201"/>
      <c r="AE61" s="202"/>
      <c r="AF61" s="202"/>
      <c r="AG61" s="203"/>
      <c r="AH61" s="114"/>
      <c r="AI61" s="112"/>
      <c r="AJ61" s="112"/>
      <c r="AK61" s="112"/>
      <c r="AL61" s="112"/>
      <c r="AM61" s="112"/>
      <c r="AN61" s="112"/>
      <c r="AO61" s="113"/>
      <c r="AP61" s="387"/>
      <c r="AQ61" s="197" t="str">
        <f>IF(X61="","",VLOOKUP($X61,Mat!$A:$G,6,FALSE))</f>
        <v/>
      </c>
      <c r="AR61" s="200" t="str">
        <f t="shared" si="6"/>
        <v/>
      </c>
      <c r="AS61" s="407" t="str">
        <f t="shared" si="7"/>
        <v/>
      </c>
      <c r="AT61" s="184" t="str">
        <f t="shared" si="8"/>
        <v/>
      </c>
      <c r="AU61" s="39"/>
      <c r="AV61" s="40"/>
    </row>
    <row r="62" spans="2:48" s="90" customFormat="1" ht="49.5" hidden="1" customHeight="1" thickBot="1" x14ac:dyDescent="0.45">
      <c r="B62" s="371"/>
      <c r="C62" s="389" t="str">
        <f>IF(B62="","",VLOOKUP($B62,Pers!$A:$H,2,FALSE))</f>
        <v/>
      </c>
      <c r="D62" s="390" t="str">
        <f>IF(C62="","",VLOOKUP($B62,Pers!$A:$H,3,FALSE))</f>
        <v/>
      </c>
      <c r="E62" s="391" t="str">
        <f>IF(D62="","",VLOOKUP($B62,Pers!$A:$H,4,FALSE))</f>
        <v/>
      </c>
      <c r="F62" s="382"/>
      <c r="G62" s="383"/>
      <c r="H62" s="383"/>
      <c r="I62" s="384"/>
      <c r="J62" s="385"/>
      <c r="K62" s="386"/>
      <c r="L62" s="383"/>
      <c r="M62" s="383"/>
      <c r="N62" s="383"/>
      <c r="O62" s="383"/>
      <c r="P62" s="383"/>
      <c r="Q62" s="383"/>
      <c r="R62" s="385"/>
      <c r="S62" s="387"/>
      <c r="T62" s="300" t="str">
        <f>IF(B62="","",VLOOKUP($B62,Pers!$A:$H,5,FALSE))</f>
        <v/>
      </c>
      <c r="U62" s="404" t="str">
        <f>IF(B62="","",VLOOKUP($B62,Pers!$A:$H,6,FALSE))</f>
        <v/>
      </c>
      <c r="V62" s="392" t="str">
        <f t="shared" si="4"/>
        <v/>
      </c>
      <c r="W62" s="130" t="str">
        <f t="shared" si="5"/>
        <v/>
      </c>
      <c r="X62" s="376"/>
      <c r="Y62" s="389" t="str">
        <f>IF($X62="","",VLOOKUP($X62,Mat!$A:$G,2,FALSE))</f>
        <v/>
      </c>
      <c r="Z62" s="390" t="str">
        <f>IF($X62="","",VLOOKUP($X62,Mat!$A:$G,3,FALSE))</f>
        <v/>
      </c>
      <c r="AA62" s="390" t="str">
        <f>IF($X62="","",VLOOKUP($X62,Mat!$A:$G,4,FALSE))</f>
        <v/>
      </c>
      <c r="AB62" s="390" t="str">
        <f>IF($X62="","",VLOOKUP($X62,Mat!$A:$G,5,FALSE))</f>
        <v/>
      </c>
      <c r="AC62" s="319" t="str">
        <f>IF($X62="","",VLOOKUP($X62,Mat!$A:$G,7,FALSE))</f>
        <v/>
      </c>
      <c r="AD62" s="201"/>
      <c r="AE62" s="202"/>
      <c r="AF62" s="202"/>
      <c r="AG62" s="203"/>
      <c r="AH62" s="114"/>
      <c r="AI62" s="112"/>
      <c r="AJ62" s="112"/>
      <c r="AK62" s="112"/>
      <c r="AL62" s="112"/>
      <c r="AM62" s="112"/>
      <c r="AN62" s="112"/>
      <c r="AO62" s="113"/>
      <c r="AP62" s="387"/>
      <c r="AQ62" s="197" t="str">
        <f>IF(X62="","",VLOOKUP($X62,Mat!$A:$G,6,FALSE))</f>
        <v/>
      </c>
      <c r="AR62" s="200" t="str">
        <f t="shared" si="6"/>
        <v/>
      </c>
      <c r="AS62" s="407" t="str">
        <f t="shared" si="7"/>
        <v/>
      </c>
      <c r="AT62" s="184" t="str">
        <f t="shared" si="8"/>
        <v/>
      </c>
      <c r="AU62" s="39"/>
      <c r="AV62" s="40"/>
    </row>
    <row r="63" spans="2:48" s="90" customFormat="1" ht="49.5" hidden="1" customHeight="1" thickBot="1" x14ac:dyDescent="0.45">
      <c r="B63" s="371"/>
      <c r="C63" s="389" t="str">
        <f>IF(B63="","",VLOOKUP($B63,Pers!$A:$H,2,FALSE))</f>
        <v/>
      </c>
      <c r="D63" s="390" t="str">
        <f>IF(C63="","",VLOOKUP($B63,Pers!$A:$H,3,FALSE))</f>
        <v/>
      </c>
      <c r="E63" s="391" t="str">
        <f>IF(D63="","",VLOOKUP($B63,Pers!$A:$H,4,FALSE))</f>
        <v/>
      </c>
      <c r="F63" s="382"/>
      <c r="G63" s="383"/>
      <c r="H63" s="383"/>
      <c r="I63" s="384"/>
      <c r="J63" s="385"/>
      <c r="K63" s="386"/>
      <c r="L63" s="383"/>
      <c r="M63" s="383"/>
      <c r="N63" s="383"/>
      <c r="O63" s="383"/>
      <c r="P63" s="383"/>
      <c r="Q63" s="383"/>
      <c r="R63" s="385"/>
      <c r="S63" s="387"/>
      <c r="T63" s="300" t="str">
        <f>IF(B63="","",VLOOKUP($B63,Pers!$A:$H,5,FALSE))</f>
        <v/>
      </c>
      <c r="U63" s="404" t="str">
        <f>IF(B63="","",VLOOKUP($B63,Pers!$A:$H,6,FALSE))</f>
        <v/>
      </c>
      <c r="V63" s="392" t="str">
        <f t="shared" si="4"/>
        <v/>
      </c>
      <c r="W63" s="130" t="str">
        <f t="shared" si="5"/>
        <v/>
      </c>
      <c r="X63" s="376"/>
      <c r="Y63" s="389" t="str">
        <f>IF($X63="","",VLOOKUP($X63,Mat!$A:$G,2,FALSE))</f>
        <v/>
      </c>
      <c r="Z63" s="390" t="str">
        <f>IF($X63="","",VLOOKUP($X63,Mat!$A:$G,3,FALSE))</f>
        <v/>
      </c>
      <c r="AA63" s="390" t="str">
        <f>IF($X63="","",VLOOKUP($X63,Mat!$A:$G,4,FALSE))</f>
        <v/>
      </c>
      <c r="AB63" s="390" t="str">
        <f>IF($X63="","",VLOOKUP($X63,Mat!$A:$G,5,FALSE))</f>
        <v/>
      </c>
      <c r="AC63" s="319" t="str">
        <f>IF($X63="","",VLOOKUP($X63,Mat!$A:$G,7,FALSE))</f>
        <v/>
      </c>
      <c r="AD63" s="201"/>
      <c r="AE63" s="202"/>
      <c r="AF63" s="202"/>
      <c r="AG63" s="203"/>
      <c r="AH63" s="114"/>
      <c r="AI63" s="112"/>
      <c r="AJ63" s="112"/>
      <c r="AK63" s="112"/>
      <c r="AL63" s="112"/>
      <c r="AM63" s="112"/>
      <c r="AN63" s="112"/>
      <c r="AO63" s="113"/>
      <c r="AP63" s="387"/>
      <c r="AQ63" s="197" t="str">
        <f>IF(X63="","",VLOOKUP($X63,Mat!$A:$G,6,FALSE))</f>
        <v/>
      </c>
      <c r="AR63" s="200" t="str">
        <f t="shared" si="6"/>
        <v/>
      </c>
      <c r="AS63" s="407" t="str">
        <f t="shared" si="7"/>
        <v/>
      </c>
      <c r="AT63" s="184" t="str">
        <f t="shared" si="8"/>
        <v/>
      </c>
      <c r="AU63" s="39"/>
      <c r="AV63" s="40"/>
    </row>
    <row r="64" spans="2:48" s="90" customFormat="1" ht="49.5" hidden="1" customHeight="1" thickBot="1" x14ac:dyDescent="0.45">
      <c r="B64" s="371"/>
      <c r="C64" s="389" t="str">
        <f>IF(B64="","",VLOOKUP($B64,Pers!$A:$H,2,FALSE))</f>
        <v/>
      </c>
      <c r="D64" s="390" t="str">
        <f>IF(C64="","",VLOOKUP($B64,Pers!$A:$H,3,FALSE))</f>
        <v/>
      </c>
      <c r="E64" s="391" t="str">
        <f>IF(D64="","",VLOOKUP($B64,Pers!$A:$H,4,FALSE))</f>
        <v/>
      </c>
      <c r="F64" s="382"/>
      <c r="G64" s="383"/>
      <c r="H64" s="383"/>
      <c r="I64" s="384"/>
      <c r="J64" s="385"/>
      <c r="K64" s="386"/>
      <c r="L64" s="383"/>
      <c r="M64" s="383"/>
      <c r="N64" s="383"/>
      <c r="O64" s="383"/>
      <c r="P64" s="383"/>
      <c r="Q64" s="383"/>
      <c r="R64" s="385"/>
      <c r="S64" s="387"/>
      <c r="T64" s="300" t="str">
        <f>IF(B64="","",VLOOKUP($B64,Pers!$A:$H,5,FALSE))</f>
        <v/>
      </c>
      <c r="U64" s="404" t="str">
        <f>IF(B64="","",VLOOKUP($B64,Pers!$A:$H,6,FALSE))</f>
        <v/>
      </c>
      <c r="V64" s="392" t="str">
        <f t="shared" si="4"/>
        <v/>
      </c>
      <c r="W64" s="130" t="str">
        <f t="shared" si="5"/>
        <v/>
      </c>
      <c r="X64" s="376"/>
      <c r="Y64" s="389" t="str">
        <f>IF($X64="","",VLOOKUP($X64,Mat!$A:$G,2,FALSE))</f>
        <v/>
      </c>
      <c r="Z64" s="390" t="str">
        <f>IF($X64="","",VLOOKUP($X64,Mat!$A:$G,3,FALSE))</f>
        <v/>
      </c>
      <c r="AA64" s="390" t="str">
        <f>IF($X64="","",VLOOKUP($X64,Mat!$A:$G,4,FALSE))</f>
        <v/>
      </c>
      <c r="AB64" s="390" t="str">
        <f>IF($X64="","",VLOOKUP($X64,Mat!$A:$G,5,FALSE))</f>
        <v/>
      </c>
      <c r="AC64" s="319" t="str">
        <f>IF($X64="","",VLOOKUP($X64,Mat!$A:$G,7,FALSE))</f>
        <v/>
      </c>
      <c r="AD64" s="201"/>
      <c r="AE64" s="202"/>
      <c r="AF64" s="202"/>
      <c r="AG64" s="203"/>
      <c r="AH64" s="114"/>
      <c r="AI64" s="112"/>
      <c r="AJ64" s="112"/>
      <c r="AK64" s="112"/>
      <c r="AL64" s="112"/>
      <c r="AM64" s="112"/>
      <c r="AN64" s="112"/>
      <c r="AO64" s="113"/>
      <c r="AP64" s="387"/>
      <c r="AQ64" s="197" t="str">
        <f>IF(X64="","",VLOOKUP($X64,Mat!$A:$G,6,FALSE))</f>
        <v/>
      </c>
      <c r="AR64" s="200" t="str">
        <f t="shared" si="6"/>
        <v/>
      </c>
      <c r="AS64" s="407" t="str">
        <f t="shared" si="7"/>
        <v/>
      </c>
      <c r="AT64" s="184" t="str">
        <f t="shared" si="8"/>
        <v/>
      </c>
      <c r="AU64" s="39"/>
      <c r="AV64" s="40"/>
    </row>
    <row r="65" spans="2:48" s="90" customFormat="1" ht="49.5" hidden="1" customHeight="1" thickBot="1" x14ac:dyDescent="0.45">
      <c r="B65" s="371"/>
      <c r="C65" s="389" t="str">
        <f>IF(B65="","",VLOOKUP($B65,Pers!$A:$H,2,FALSE))</f>
        <v/>
      </c>
      <c r="D65" s="390" t="str">
        <f>IF(C65="","",VLOOKUP($B65,Pers!$A:$H,3,FALSE))</f>
        <v/>
      </c>
      <c r="E65" s="391" t="str">
        <f>IF(D65="","",VLOOKUP($B65,Pers!$A:$H,4,FALSE))</f>
        <v/>
      </c>
      <c r="F65" s="382"/>
      <c r="G65" s="383"/>
      <c r="H65" s="383"/>
      <c r="I65" s="384"/>
      <c r="J65" s="385"/>
      <c r="K65" s="386"/>
      <c r="L65" s="383"/>
      <c r="M65" s="383"/>
      <c r="N65" s="383"/>
      <c r="O65" s="383"/>
      <c r="P65" s="383"/>
      <c r="Q65" s="383"/>
      <c r="R65" s="385"/>
      <c r="S65" s="387"/>
      <c r="T65" s="300" t="str">
        <f>IF(B65="","",VLOOKUP($B65,Pers!$A:$H,5,FALSE))</f>
        <v/>
      </c>
      <c r="U65" s="404" t="str">
        <f>IF(B65="","",VLOOKUP($B65,Pers!$A:$H,6,FALSE))</f>
        <v/>
      </c>
      <c r="V65" s="392" t="str">
        <f t="shared" si="4"/>
        <v/>
      </c>
      <c r="W65" s="130" t="str">
        <f t="shared" si="5"/>
        <v/>
      </c>
      <c r="X65" s="376"/>
      <c r="Y65" s="389" t="str">
        <f>IF($X65="","",VLOOKUP($X65,Mat!$A:$G,2,FALSE))</f>
        <v/>
      </c>
      <c r="Z65" s="390" t="str">
        <f>IF($X65="","",VLOOKUP($X65,Mat!$A:$G,3,FALSE))</f>
        <v/>
      </c>
      <c r="AA65" s="390" t="str">
        <f>IF($X65="","",VLOOKUP($X65,Mat!$A:$G,4,FALSE))</f>
        <v/>
      </c>
      <c r="AB65" s="390" t="str">
        <f>IF($X65="","",VLOOKUP($X65,Mat!$A:$G,5,FALSE))</f>
        <v/>
      </c>
      <c r="AC65" s="319" t="str">
        <f>IF($X65="","",VLOOKUP($X65,Mat!$A:$G,7,FALSE))</f>
        <v/>
      </c>
      <c r="AD65" s="201"/>
      <c r="AE65" s="202"/>
      <c r="AF65" s="202"/>
      <c r="AG65" s="203"/>
      <c r="AH65" s="114"/>
      <c r="AI65" s="112"/>
      <c r="AJ65" s="112"/>
      <c r="AK65" s="112"/>
      <c r="AL65" s="112"/>
      <c r="AM65" s="112"/>
      <c r="AN65" s="112"/>
      <c r="AO65" s="113"/>
      <c r="AP65" s="387"/>
      <c r="AQ65" s="197" t="str">
        <f>IF(X65="","",VLOOKUP($X65,Mat!$A:$G,6,FALSE))</f>
        <v/>
      </c>
      <c r="AR65" s="200" t="str">
        <f t="shared" si="6"/>
        <v/>
      </c>
      <c r="AS65" s="407" t="str">
        <f t="shared" si="7"/>
        <v/>
      </c>
      <c r="AT65" s="184" t="str">
        <f t="shared" si="8"/>
        <v/>
      </c>
      <c r="AU65" s="39"/>
      <c r="AV65" s="40"/>
    </row>
    <row r="66" spans="2:48" s="90" customFormat="1" ht="49.5" hidden="1" customHeight="1" thickBot="1" x14ac:dyDescent="0.45">
      <c r="B66" s="371"/>
      <c r="C66" s="389" t="str">
        <f>IF(B66="","",VLOOKUP($B66,Pers!$A:$H,2,FALSE))</f>
        <v/>
      </c>
      <c r="D66" s="390" t="str">
        <f>IF(C66="","",VLOOKUP($B66,Pers!$A:$H,3,FALSE))</f>
        <v/>
      </c>
      <c r="E66" s="391" t="str">
        <f>IF(D66="","",VLOOKUP($B66,Pers!$A:$H,4,FALSE))</f>
        <v/>
      </c>
      <c r="F66" s="382"/>
      <c r="G66" s="383"/>
      <c r="H66" s="383"/>
      <c r="I66" s="384"/>
      <c r="J66" s="385"/>
      <c r="K66" s="386"/>
      <c r="L66" s="383"/>
      <c r="M66" s="383"/>
      <c r="N66" s="383"/>
      <c r="O66" s="383"/>
      <c r="P66" s="383"/>
      <c r="Q66" s="383"/>
      <c r="R66" s="385"/>
      <c r="S66" s="387"/>
      <c r="T66" s="300" t="str">
        <f>IF(B66="","",VLOOKUP($B66,Pers!$A:$H,5,FALSE))</f>
        <v/>
      </c>
      <c r="U66" s="404" t="str">
        <f>IF(B66="","",VLOOKUP($B66,Pers!$A:$H,6,FALSE))</f>
        <v/>
      </c>
      <c r="V66" s="392" t="str">
        <f t="shared" si="4"/>
        <v/>
      </c>
      <c r="W66" s="130" t="str">
        <f t="shared" si="5"/>
        <v/>
      </c>
      <c r="X66" s="376"/>
      <c r="Y66" s="389" t="str">
        <f>IF($X66="","",VLOOKUP($X66,Mat!$A:$G,2,FALSE))</f>
        <v/>
      </c>
      <c r="Z66" s="390" t="str">
        <f>IF($X66="","",VLOOKUP($X66,Mat!$A:$G,3,FALSE))</f>
        <v/>
      </c>
      <c r="AA66" s="390" t="str">
        <f>IF($X66="","",VLOOKUP($X66,Mat!$A:$G,4,FALSE))</f>
        <v/>
      </c>
      <c r="AB66" s="390" t="str">
        <f>IF($X66="","",VLOOKUP($X66,Mat!$A:$G,5,FALSE))</f>
        <v/>
      </c>
      <c r="AC66" s="319" t="str">
        <f>IF($X66="","",VLOOKUP($X66,Mat!$A:$G,7,FALSE))</f>
        <v/>
      </c>
      <c r="AD66" s="201"/>
      <c r="AE66" s="202"/>
      <c r="AF66" s="202"/>
      <c r="AG66" s="203"/>
      <c r="AH66" s="114"/>
      <c r="AI66" s="112"/>
      <c r="AJ66" s="112"/>
      <c r="AK66" s="112"/>
      <c r="AL66" s="112"/>
      <c r="AM66" s="112"/>
      <c r="AN66" s="112"/>
      <c r="AO66" s="113"/>
      <c r="AP66" s="387"/>
      <c r="AQ66" s="197" t="str">
        <f>IF(X66="","",VLOOKUP($X66,Mat!$A:$G,6,FALSE))</f>
        <v/>
      </c>
      <c r="AR66" s="200" t="str">
        <f t="shared" si="6"/>
        <v/>
      </c>
      <c r="AS66" s="407" t="str">
        <f t="shared" si="7"/>
        <v/>
      </c>
      <c r="AT66" s="184" t="str">
        <f t="shared" si="8"/>
        <v/>
      </c>
      <c r="AU66" s="39"/>
      <c r="AV66" s="40"/>
    </row>
    <row r="67" spans="2:48" s="90" customFormat="1" ht="49.5" hidden="1" customHeight="1" thickBot="1" x14ac:dyDescent="0.45">
      <c r="B67" s="371"/>
      <c r="C67" s="389" t="str">
        <f>IF(B67="","",VLOOKUP($B67,Pers!$A:$H,2,FALSE))</f>
        <v/>
      </c>
      <c r="D67" s="390" t="str">
        <f>IF(C67="","",VLOOKUP($B67,Pers!$A:$H,3,FALSE))</f>
        <v/>
      </c>
      <c r="E67" s="391" t="str">
        <f>IF(D67="","",VLOOKUP($B67,Pers!$A:$H,4,FALSE))</f>
        <v/>
      </c>
      <c r="F67" s="382"/>
      <c r="G67" s="383"/>
      <c r="H67" s="383"/>
      <c r="I67" s="384"/>
      <c r="J67" s="385"/>
      <c r="K67" s="386"/>
      <c r="L67" s="383"/>
      <c r="M67" s="383"/>
      <c r="N67" s="383"/>
      <c r="O67" s="383"/>
      <c r="P67" s="383"/>
      <c r="Q67" s="383"/>
      <c r="R67" s="385"/>
      <c r="S67" s="387"/>
      <c r="T67" s="300" t="str">
        <f>IF(B67="","",VLOOKUP($B67,Pers!$A:$H,5,FALSE))</f>
        <v/>
      </c>
      <c r="U67" s="404" t="str">
        <f>IF(B67="","",VLOOKUP($B67,Pers!$A:$H,6,FALSE))</f>
        <v/>
      </c>
      <c r="V67" s="392" t="str">
        <f t="shared" si="4"/>
        <v/>
      </c>
      <c r="W67" s="130" t="str">
        <f t="shared" si="5"/>
        <v/>
      </c>
      <c r="X67" s="376"/>
      <c r="Y67" s="389" t="str">
        <f>IF($X67="","",VLOOKUP($X67,Mat!$A:$G,2,FALSE))</f>
        <v/>
      </c>
      <c r="Z67" s="390" t="str">
        <f>IF($X67="","",VLOOKUP($X67,Mat!$A:$G,3,FALSE))</f>
        <v/>
      </c>
      <c r="AA67" s="390" t="str">
        <f>IF($X67="","",VLOOKUP($X67,Mat!$A:$G,4,FALSE))</f>
        <v/>
      </c>
      <c r="AB67" s="390" t="str">
        <f>IF($X67="","",VLOOKUP($X67,Mat!$A:$G,5,FALSE))</f>
        <v/>
      </c>
      <c r="AC67" s="319" t="str">
        <f>IF($X67="","",VLOOKUP($X67,Mat!$A:$G,7,FALSE))</f>
        <v/>
      </c>
      <c r="AD67" s="201"/>
      <c r="AE67" s="202"/>
      <c r="AF67" s="202"/>
      <c r="AG67" s="203"/>
      <c r="AH67" s="114"/>
      <c r="AI67" s="112"/>
      <c r="AJ67" s="112"/>
      <c r="AK67" s="112"/>
      <c r="AL67" s="112"/>
      <c r="AM67" s="112"/>
      <c r="AN67" s="112"/>
      <c r="AO67" s="113"/>
      <c r="AP67" s="387"/>
      <c r="AQ67" s="197" t="str">
        <f>IF(X67="","",VLOOKUP($X67,Mat!$A:$G,6,FALSE))</f>
        <v/>
      </c>
      <c r="AR67" s="200" t="str">
        <f t="shared" si="6"/>
        <v/>
      </c>
      <c r="AS67" s="407" t="str">
        <f t="shared" si="7"/>
        <v/>
      </c>
      <c r="AT67" s="184" t="str">
        <f t="shared" si="8"/>
        <v/>
      </c>
      <c r="AU67" s="39"/>
      <c r="AV67" s="40"/>
    </row>
    <row r="68" spans="2:48" s="90" customFormat="1" ht="49.5" hidden="1" customHeight="1" thickBot="1" x14ac:dyDescent="0.45">
      <c r="B68" s="371"/>
      <c r="C68" s="389" t="str">
        <f>IF(B68="","",VLOOKUP($B68,Pers!$A:$H,2,FALSE))</f>
        <v/>
      </c>
      <c r="D68" s="390" t="str">
        <f>IF(C68="","",VLOOKUP($B68,Pers!$A:$H,3,FALSE))</f>
        <v/>
      </c>
      <c r="E68" s="391" t="str">
        <f>IF(D68="","",VLOOKUP($B68,Pers!$A:$H,4,FALSE))</f>
        <v/>
      </c>
      <c r="F68" s="382"/>
      <c r="G68" s="383"/>
      <c r="H68" s="383"/>
      <c r="I68" s="384"/>
      <c r="J68" s="385"/>
      <c r="K68" s="386"/>
      <c r="L68" s="383"/>
      <c r="M68" s="383"/>
      <c r="N68" s="383"/>
      <c r="O68" s="383"/>
      <c r="P68" s="383"/>
      <c r="Q68" s="383"/>
      <c r="R68" s="385"/>
      <c r="S68" s="387"/>
      <c r="T68" s="300" t="str">
        <f>IF(B68="","",VLOOKUP($B68,Pers!$A:$H,5,FALSE))</f>
        <v/>
      </c>
      <c r="U68" s="404" t="str">
        <f>IF(B68="","",VLOOKUP($B68,Pers!$A:$H,6,FALSE))</f>
        <v/>
      </c>
      <c r="V68" s="392" t="str">
        <f t="shared" si="4"/>
        <v/>
      </c>
      <c r="W68" s="130" t="str">
        <f t="shared" si="5"/>
        <v/>
      </c>
      <c r="X68" s="376"/>
      <c r="Y68" s="389" t="str">
        <f>IF($X68="","",VLOOKUP($X68,Mat!$A:$G,2,FALSE))</f>
        <v/>
      </c>
      <c r="Z68" s="390" t="str">
        <f>IF($X68="","",VLOOKUP($X68,Mat!$A:$G,3,FALSE))</f>
        <v/>
      </c>
      <c r="AA68" s="390" t="str">
        <f>IF($X68="","",VLOOKUP($X68,Mat!$A:$G,4,FALSE))</f>
        <v/>
      </c>
      <c r="AB68" s="390" t="str">
        <f>IF($X68="","",VLOOKUP($X68,Mat!$A:$G,5,FALSE))</f>
        <v/>
      </c>
      <c r="AC68" s="319" t="str">
        <f>IF($X68="","",VLOOKUP($X68,Mat!$A:$G,7,FALSE))</f>
        <v/>
      </c>
      <c r="AD68" s="201"/>
      <c r="AE68" s="202"/>
      <c r="AF68" s="202"/>
      <c r="AG68" s="203"/>
      <c r="AH68" s="114"/>
      <c r="AI68" s="112"/>
      <c r="AJ68" s="112"/>
      <c r="AK68" s="112"/>
      <c r="AL68" s="112"/>
      <c r="AM68" s="112"/>
      <c r="AN68" s="112"/>
      <c r="AO68" s="113"/>
      <c r="AP68" s="387"/>
      <c r="AQ68" s="197" t="str">
        <f>IF(X68="","",VLOOKUP($X68,Mat!$A:$G,6,FALSE))</f>
        <v/>
      </c>
      <c r="AR68" s="200" t="str">
        <f t="shared" si="6"/>
        <v/>
      </c>
      <c r="AS68" s="407" t="str">
        <f t="shared" si="7"/>
        <v/>
      </c>
      <c r="AT68" s="184" t="str">
        <f t="shared" si="8"/>
        <v/>
      </c>
      <c r="AU68" s="39"/>
      <c r="AV68" s="40"/>
    </row>
    <row r="69" spans="2:48" s="90" customFormat="1" ht="49.5" hidden="1" customHeight="1" thickBot="1" x14ac:dyDescent="0.45">
      <c r="B69" s="371"/>
      <c r="C69" s="389" t="str">
        <f>IF(B69="","",VLOOKUP($B69,Pers!$A:$H,2,FALSE))</f>
        <v/>
      </c>
      <c r="D69" s="390" t="str">
        <f>IF(C69="","",VLOOKUP($B69,Pers!$A:$H,3,FALSE))</f>
        <v/>
      </c>
      <c r="E69" s="391" t="str">
        <f>IF(D69="","",VLOOKUP($B69,Pers!$A:$H,4,FALSE))</f>
        <v/>
      </c>
      <c r="F69" s="382"/>
      <c r="G69" s="383"/>
      <c r="H69" s="383"/>
      <c r="I69" s="384"/>
      <c r="J69" s="385"/>
      <c r="K69" s="386"/>
      <c r="L69" s="383"/>
      <c r="M69" s="383"/>
      <c r="N69" s="383"/>
      <c r="O69" s="383"/>
      <c r="P69" s="383"/>
      <c r="Q69" s="383"/>
      <c r="R69" s="385"/>
      <c r="S69" s="387"/>
      <c r="T69" s="300" t="str">
        <f>IF(B69="","",VLOOKUP($B69,Pers!$A:$H,5,FALSE))</f>
        <v/>
      </c>
      <c r="U69" s="404" t="str">
        <f>IF(B69="","",VLOOKUP($B69,Pers!$A:$H,6,FALSE))</f>
        <v/>
      </c>
      <c r="V69" s="392" t="str">
        <f t="shared" si="4"/>
        <v/>
      </c>
      <c r="W69" s="130" t="str">
        <f t="shared" si="5"/>
        <v/>
      </c>
      <c r="X69" s="376"/>
      <c r="Y69" s="389" t="str">
        <f>IF($X69="","",VLOOKUP($X69,Mat!$A:$G,2,FALSE))</f>
        <v/>
      </c>
      <c r="Z69" s="390" t="str">
        <f>IF($X69="","",VLOOKUP($X69,Mat!$A:$G,3,FALSE))</f>
        <v/>
      </c>
      <c r="AA69" s="390" t="str">
        <f>IF($X69="","",VLOOKUP($X69,Mat!$A:$G,4,FALSE))</f>
        <v/>
      </c>
      <c r="AB69" s="390" t="str">
        <f>IF($X69="","",VLOOKUP($X69,Mat!$A:$G,5,FALSE))</f>
        <v/>
      </c>
      <c r="AC69" s="319" t="str">
        <f>IF($X69="","",VLOOKUP($X69,Mat!$A:$G,7,FALSE))</f>
        <v/>
      </c>
      <c r="AD69" s="201"/>
      <c r="AE69" s="202"/>
      <c r="AF69" s="202"/>
      <c r="AG69" s="203"/>
      <c r="AH69" s="114"/>
      <c r="AI69" s="112"/>
      <c r="AJ69" s="112"/>
      <c r="AK69" s="112"/>
      <c r="AL69" s="112"/>
      <c r="AM69" s="112"/>
      <c r="AN69" s="112"/>
      <c r="AO69" s="113"/>
      <c r="AP69" s="387"/>
      <c r="AQ69" s="197" t="str">
        <f>IF(X69="","",VLOOKUP($X69,Mat!$A:$G,6,FALSE))</f>
        <v/>
      </c>
      <c r="AR69" s="200" t="str">
        <f t="shared" si="6"/>
        <v/>
      </c>
      <c r="AS69" s="407" t="str">
        <f t="shared" si="7"/>
        <v/>
      </c>
      <c r="AT69" s="184" t="str">
        <f t="shared" si="8"/>
        <v/>
      </c>
      <c r="AU69" s="39"/>
      <c r="AV69" s="40"/>
    </row>
    <row r="70" spans="2:48" s="90" customFormat="1" ht="49.5" hidden="1" customHeight="1" thickBot="1" x14ac:dyDescent="0.45">
      <c r="B70" s="371"/>
      <c r="C70" s="389" t="str">
        <f>IF(B70="","",VLOOKUP($B70,Pers!$A:$H,2,FALSE))</f>
        <v/>
      </c>
      <c r="D70" s="390" t="str">
        <f>IF(C70="","",VLOOKUP($B70,Pers!$A:$H,3,FALSE))</f>
        <v/>
      </c>
      <c r="E70" s="391" t="str">
        <f>IF(D70="","",VLOOKUP($B70,Pers!$A:$H,4,FALSE))</f>
        <v/>
      </c>
      <c r="F70" s="382"/>
      <c r="G70" s="383"/>
      <c r="H70" s="383"/>
      <c r="I70" s="384"/>
      <c r="J70" s="385"/>
      <c r="K70" s="386"/>
      <c r="L70" s="383"/>
      <c r="M70" s="383"/>
      <c r="N70" s="383"/>
      <c r="O70" s="383"/>
      <c r="P70" s="383"/>
      <c r="Q70" s="383"/>
      <c r="R70" s="385"/>
      <c r="S70" s="387"/>
      <c r="T70" s="300" t="str">
        <f>IF(B70="","",VLOOKUP($B70,Pers!$A:$H,5,FALSE))</f>
        <v/>
      </c>
      <c r="U70" s="404" t="str">
        <f>IF(B70="","",VLOOKUP($B70,Pers!$A:$H,6,FALSE))</f>
        <v/>
      </c>
      <c r="V70" s="392" t="str">
        <f t="shared" si="4"/>
        <v/>
      </c>
      <c r="W70" s="130" t="str">
        <f t="shared" si="5"/>
        <v/>
      </c>
      <c r="X70" s="376"/>
      <c r="Y70" s="389" t="str">
        <f>IF($X70="","",VLOOKUP($X70,Mat!$A:$G,2,FALSE))</f>
        <v/>
      </c>
      <c r="Z70" s="390" t="str">
        <f>IF($X70="","",VLOOKUP($X70,Mat!$A:$G,3,FALSE))</f>
        <v/>
      </c>
      <c r="AA70" s="390" t="str">
        <f>IF($X70="","",VLOOKUP($X70,Mat!$A:$G,4,FALSE))</f>
        <v/>
      </c>
      <c r="AB70" s="390" t="str">
        <f>IF($X70="","",VLOOKUP($X70,Mat!$A:$G,5,FALSE))</f>
        <v/>
      </c>
      <c r="AC70" s="319" t="str">
        <f>IF($X70="","",VLOOKUP($X70,Mat!$A:$G,7,FALSE))</f>
        <v/>
      </c>
      <c r="AD70" s="201"/>
      <c r="AE70" s="202"/>
      <c r="AF70" s="202"/>
      <c r="AG70" s="203"/>
      <c r="AH70" s="114"/>
      <c r="AI70" s="112"/>
      <c r="AJ70" s="112"/>
      <c r="AK70" s="112"/>
      <c r="AL70" s="112"/>
      <c r="AM70" s="112"/>
      <c r="AN70" s="112"/>
      <c r="AO70" s="113"/>
      <c r="AP70" s="387"/>
      <c r="AQ70" s="197" t="str">
        <f>IF(X70="","",VLOOKUP($X70,Mat!$A:$G,6,FALSE))</f>
        <v/>
      </c>
      <c r="AR70" s="200" t="str">
        <f t="shared" si="6"/>
        <v/>
      </c>
      <c r="AS70" s="407" t="str">
        <f t="shared" si="7"/>
        <v/>
      </c>
      <c r="AT70" s="184" t="str">
        <f t="shared" si="8"/>
        <v/>
      </c>
      <c r="AU70" s="39"/>
      <c r="AV70" s="40"/>
    </row>
    <row r="71" spans="2:48" s="90" customFormat="1" ht="49.5" hidden="1" customHeight="1" thickBot="1" x14ac:dyDescent="0.45">
      <c r="B71" s="371"/>
      <c r="C71" s="389" t="str">
        <f>IF(B71="","",VLOOKUP($B71,Pers!$A:$H,2,FALSE))</f>
        <v/>
      </c>
      <c r="D71" s="390" t="str">
        <f>IF(C71="","",VLOOKUP($B71,Pers!$A:$H,3,FALSE))</f>
        <v/>
      </c>
      <c r="E71" s="391" t="str">
        <f>IF(D71="","",VLOOKUP($B71,Pers!$A:$H,4,FALSE))</f>
        <v/>
      </c>
      <c r="F71" s="382"/>
      <c r="G71" s="383"/>
      <c r="H71" s="383"/>
      <c r="I71" s="384"/>
      <c r="J71" s="385"/>
      <c r="K71" s="386"/>
      <c r="L71" s="383"/>
      <c r="M71" s="383"/>
      <c r="N71" s="383"/>
      <c r="O71" s="383"/>
      <c r="P71" s="383"/>
      <c r="Q71" s="383"/>
      <c r="R71" s="385"/>
      <c r="S71" s="387"/>
      <c r="T71" s="300" t="str">
        <f>IF(B71="","",VLOOKUP($B71,Pers!$A:$H,5,FALSE))</f>
        <v/>
      </c>
      <c r="U71" s="404" t="str">
        <f>IF(B71="","",VLOOKUP($B71,Pers!$A:$H,6,FALSE))</f>
        <v/>
      </c>
      <c r="V71" s="392" t="str">
        <f t="shared" si="4"/>
        <v/>
      </c>
      <c r="W71" s="130" t="str">
        <f t="shared" si="5"/>
        <v/>
      </c>
      <c r="X71" s="376"/>
      <c r="Y71" s="389" t="str">
        <f>IF($X71="","",VLOOKUP($X71,Mat!$A:$G,2,FALSE))</f>
        <v/>
      </c>
      <c r="Z71" s="390" t="str">
        <f>IF($X71="","",VLOOKUP($X71,Mat!$A:$G,3,FALSE))</f>
        <v/>
      </c>
      <c r="AA71" s="390" t="str">
        <f>IF($X71="","",VLOOKUP($X71,Mat!$A:$G,4,FALSE))</f>
        <v/>
      </c>
      <c r="AB71" s="390" t="str">
        <f>IF($X71="","",VLOOKUP($X71,Mat!$A:$G,5,FALSE))</f>
        <v/>
      </c>
      <c r="AC71" s="319" t="str">
        <f>IF($X71="","",VLOOKUP($X71,Mat!$A:$G,7,FALSE))</f>
        <v/>
      </c>
      <c r="AD71" s="201"/>
      <c r="AE71" s="202"/>
      <c r="AF71" s="202"/>
      <c r="AG71" s="203"/>
      <c r="AH71" s="114"/>
      <c r="AI71" s="112"/>
      <c r="AJ71" s="112"/>
      <c r="AK71" s="112"/>
      <c r="AL71" s="112"/>
      <c r="AM71" s="112"/>
      <c r="AN71" s="112"/>
      <c r="AO71" s="113"/>
      <c r="AP71" s="387"/>
      <c r="AQ71" s="197" t="str">
        <f>IF(X71="","",VLOOKUP($X71,Mat!$A:$G,6,FALSE))</f>
        <v/>
      </c>
      <c r="AR71" s="200" t="str">
        <f t="shared" si="6"/>
        <v/>
      </c>
      <c r="AS71" s="407" t="str">
        <f t="shared" si="7"/>
        <v/>
      </c>
      <c r="AT71" s="184" t="str">
        <f t="shared" si="8"/>
        <v/>
      </c>
      <c r="AU71" s="39"/>
      <c r="AV71" s="40"/>
    </row>
    <row r="72" spans="2:48" s="90" customFormat="1" ht="49.5" hidden="1" customHeight="1" thickBot="1" x14ac:dyDescent="0.45">
      <c r="B72" s="371"/>
      <c r="C72" s="389" t="str">
        <f>IF(B72="","",VLOOKUP($B72,Pers!$A:$H,2,FALSE))</f>
        <v/>
      </c>
      <c r="D72" s="390" t="str">
        <f>IF(C72="","",VLOOKUP($B72,Pers!$A:$H,3,FALSE))</f>
        <v/>
      </c>
      <c r="E72" s="391" t="str">
        <f>IF(D72="","",VLOOKUP($B72,Pers!$A:$H,4,FALSE))</f>
        <v/>
      </c>
      <c r="F72" s="382"/>
      <c r="G72" s="383"/>
      <c r="H72" s="383"/>
      <c r="I72" s="384"/>
      <c r="J72" s="385"/>
      <c r="K72" s="386"/>
      <c r="L72" s="383"/>
      <c r="M72" s="383"/>
      <c r="N72" s="383"/>
      <c r="O72" s="383"/>
      <c r="P72" s="383"/>
      <c r="Q72" s="383"/>
      <c r="R72" s="385"/>
      <c r="S72" s="387"/>
      <c r="T72" s="300" t="str">
        <f>IF(B72="","",VLOOKUP($B72,Pers!$A:$H,5,FALSE))</f>
        <v/>
      </c>
      <c r="U72" s="404" t="str">
        <f>IF(B72="","",VLOOKUP($B72,Pers!$A:$H,6,FALSE))</f>
        <v/>
      </c>
      <c r="V72" s="392" t="str">
        <f t="shared" si="4"/>
        <v/>
      </c>
      <c r="W72" s="130" t="str">
        <f t="shared" si="5"/>
        <v/>
      </c>
      <c r="X72" s="376"/>
      <c r="Y72" s="389" t="str">
        <f>IF($X72="","",VLOOKUP($X72,Mat!$A:$G,2,FALSE))</f>
        <v/>
      </c>
      <c r="Z72" s="390" t="str">
        <f>IF($X72="","",VLOOKUP($X72,Mat!$A:$G,3,FALSE))</f>
        <v/>
      </c>
      <c r="AA72" s="390" t="str">
        <f>IF($X72="","",VLOOKUP($X72,Mat!$A:$G,4,FALSE))</f>
        <v/>
      </c>
      <c r="AB72" s="390" t="str">
        <f>IF($X72="","",VLOOKUP($X72,Mat!$A:$G,5,FALSE))</f>
        <v/>
      </c>
      <c r="AC72" s="319" t="str">
        <f>IF($X72="","",VLOOKUP($X72,Mat!$A:$G,7,FALSE))</f>
        <v/>
      </c>
      <c r="AD72" s="201"/>
      <c r="AE72" s="202"/>
      <c r="AF72" s="202"/>
      <c r="AG72" s="203"/>
      <c r="AH72" s="114"/>
      <c r="AI72" s="112"/>
      <c r="AJ72" s="112"/>
      <c r="AK72" s="112"/>
      <c r="AL72" s="112"/>
      <c r="AM72" s="112"/>
      <c r="AN72" s="112"/>
      <c r="AO72" s="113"/>
      <c r="AP72" s="387"/>
      <c r="AQ72" s="197" t="str">
        <f>IF(X72="","",VLOOKUP($X72,Mat!$A:$G,6,FALSE))</f>
        <v/>
      </c>
      <c r="AR72" s="200" t="str">
        <f t="shared" si="6"/>
        <v/>
      </c>
      <c r="AS72" s="407" t="str">
        <f t="shared" si="7"/>
        <v/>
      </c>
      <c r="AT72" s="184" t="str">
        <f t="shared" si="8"/>
        <v/>
      </c>
      <c r="AU72" s="39"/>
      <c r="AV72" s="40"/>
    </row>
    <row r="73" spans="2:48" s="90" customFormat="1" ht="49.5" hidden="1" customHeight="1" thickBot="1" x14ac:dyDescent="0.45">
      <c r="B73" s="371"/>
      <c r="C73" s="389" t="str">
        <f>IF(B73="","",VLOOKUP($B73,Pers!$A:$H,2,FALSE))</f>
        <v/>
      </c>
      <c r="D73" s="390" t="str">
        <f>IF(C73="","",VLOOKUP($B73,Pers!$A:$H,3,FALSE))</f>
        <v/>
      </c>
      <c r="E73" s="391" t="str">
        <f>IF(D73="","",VLOOKUP($B73,Pers!$A:$H,4,FALSE))</f>
        <v/>
      </c>
      <c r="F73" s="382"/>
      <c r="G73" s="383"/>
      <c r="H73" s="383"/>
      <c r="I73" s="384"/>
      <c r="J73" s="385"/>
      <c r="K73" s="386"/>
      <c r="L73" s="383"/>
      <c r="M73" s="383"/>
      <c r="N73" s="383"/>
      <c r="O73" s="383"/>
      <c r="P73" s="383"/>
      <c r="Q73" s="383"/>
      <c r="R73" s="385"/>
      <c r="S73" s="387"/>
      <c r="T73" s="300" t="str">
        <f>IF(B73="","",VLOOKUP($B73,Pers!$A:$H,5,FALSE))</f>
        <v/>
      </c>
      <c r="U73" s="404" t="str">
        <f>IF(B73="","",VLOOKUP($B73,Pers!$A:$H,6,FALSE))</f>
        <v/>
      </c>
      <c r="V73" s="392" t="str">
        <f t="shared" si="4"/>
        <v/>
      </c>
      <c r="W73" s="130" t="str">
        <f t="shared" si="5"/>
        <v/>
      </c>
      <c r="X73" s="376"/>
      <c r="Y73" s="389" t="str">
        <f>IF($X73="","",VLOOKUP($X73,Mat!$A:$G,2,FALSE))</f>
        <v/>
      </c>
      <c r="Z73" s="390" t="str">
        <f>IF($X73="","",VLOOKUP($X73,Mat!$A:$G,3,FALSE))</f>
        <v/>
      </c>
      <c r="AA73" s="390" t="str">
        <f>IF($X73="","",VLOOKUP($X73,Mat!$A:$G,4,FALSE))</f>
        <v/>
      </c>
      <c r="AB73" s="390" t="str">
        <f>IF($X73="","",VLOOKUP($X73,Mat!$A:$G,5,FALSE))</f>
        <v/>
      </c>
      <c r="AC73" s="319" t="str">
        <f>IF($X73="","",VLOOKUP($X73,Mat!$A:$G,7,FALSE))</f>
        <v/>
      </c>
      <c r="AD73" s="201"/>
      <c r="AE73" s="202"/>
      <c r="AF73" s="202"/>
      <c r="AG73" s="203"/>
      <c r="AH73" s="114"/>
      <c r="AI73" s="112"/>
      <c r="AJ73" s="112"/>
      <c r="AK73" s="112"/>
      <c r="AL73" s="112"/>
      <c r="AM73" s="112"/>
      <c r="AN73" s="112"/>
      <c r="AO73" s="113"/>
      <c r="AP73" s="387"/>
      <c r="AQ73" s="197" t="str">
        <f>IF(X73="","",VLOOKUP($X73,Mat!$A:$G,6,FALSE))</f>
        <v/>
      </c>
      <c r="AR73" s="200" t="str">
        <f t="shared" si="6"/>
        <v/>
      </c>
      <c r="AS73" s="407" t="str">
        <f t="shared" si="7"/>
        <v/>
      </c>
      <c r="AT73" s="184" t="str">
        <f t="shared" si="8"/>
        <v/>
      </c>
      <c r="AU73" s="39"/>
      <c r="AV73" s="40"/>
    </row>
    <row r="74" spans="2:48" s="90" customFormat="1" ht="49.5" hidden="1" customHeight="1" thickBot="1" x14ac:dyDescent="0.45">
      <c r="B74" s="371"/>
      <c r="C74" s="389" t="str">
        <f>IF(B74="","",VLOOKUP($B74,Pers!$A:$H,2,FALSE))</f>
        <v/>
      </c>
      <c r="D74" s="390" t="str">
        <f>IF(C74="","",VLOOKUP($B74,Pers!$A:$H,3,FALSE))</f>
        <v/>
      </c>
      <c r="E74" s="391" t="str">
        <f>IF(D74="","",VLOOKUP($B74,Pers!$A:$H,4,FALSE))</f>
        <v/>
      </c>
      <c r="F74" s="382"/>
      <c r="G74" s="383"/>
      <c r="H74" s="383"/>
      <c r="I74" s="384"/>
      <c r="J74" s="385"/>
      <c r="K74" s="386"/>
      <c r="L74" s="383"/>
      <c r="M74" s="383"/>
      <c r="N74" s="383"/>
      <c r="O74" s="383"/>
      <c r="P74" s="383"/>
      <c r="Q74" s="383"/>
      <c r="R74" s="385"/>
      <c r="S74" s="387"/>
      <c r="T74" s="300" t="str">
        <f>IF(B74="","",VLOOKUP($B74,Pers!$A:$H,5,FALSE))</f>
        <v/>
      </c>
      <c r="U74" s="404" t="str">
        <f>IF(B74="","",VLOOKUP($B74,Pers!$A:$H,6,FALSE))</f>
        <v/>
      </c>
      <c r="V74" s="392" t="str">
        <f t="shared" si="4"/>
        <v/>
      </c>
      <c r="W74" s="130" t="str">
        <f t="shared" ref="W74:W109" si="9">IF(SUM(K74:R74)&lt;&gt;G74,"ERREUR","")</f>
        <v/>
      </c>
      <c r="X74" s="376"/>
      <c r="Y74" s="389" t="str">
        <f>IF($X74="","",VLOOKUP($X74,Mat!$A:$G,2,FALSE))</f>
        <v/>
      </c>
      <c r="Z74" s="390" t="str">
        <f>IF($X74="","",VLOOKUP($X74,Mat!$A:$G,3,FALSE))</f>
        <v/>
      </c>
      <c r="AA74" s="390" t="str">
        <f>IF($X74="","",VLOOKUP($X74,Mat!$A:$G,4,FALSE))</f>
        <v/>
      </c>
      <c r="AB74" s="390" t="str">
        <f>IF($X74="","",VLOOKUP($X74,Mat!$A:$G,5,FALSE))</f>
        <v/>
      </c>
      <c r="AC74" s="319" t="str">
        <f>IF($X74="","",VLOOKUP($X74,Mat!$A:$G,7,FALSE))</f>
        <v/>
      </c>
      <c r="AD74" s="201"/>
      <c r="AE74" s="202"/>
      <c r="AF74" s="202"/>
      <c r="AG74" s="203"/>
      <c r="AH74" s="114"/>
      <c r="AI74" s="112"/>
      <c r="AJ74" s="112"/>
      <c r="AK74" s="112"/>
      <c r="AL74" s="112"/>
      <c r="AM74" s="112"/>
      <c r="AN74" s="112"/>
      <c r="AO74" s="113"/>
      <c r="AP74" s="387"/>
      <c r="AQ74" s="197" t="str">
        <f>IF(X74="","",VLOOKUP($X74,Mat!$A:$G,6,FALSE))</f>
        <v/>
      </c>
      <c r="AR74" s="200" t="str">
        <f t="shared" ref="AR74:AR109" si="10">AC74</f>
        <v/>
      </c>
      <c r="AS74" s="407" t="str">
        <f t="shared" ref="AS74:AS82" si="11">IFERROR(+AQ74*SUM(AH74:AO74,AG74,AE74),"")</f>
        <v/>
      </c>
      <c r="AT74" s="184" t="str">
        <f t="shared" ref="AT74:AT109" si="12">IF(SUM(AD74:AG74)&lt;&gt;SUM(AH74:AO74),"ERREUR","")</f>
        <v/>
      </c>
      <c r="AU74" s="39"/>
      <c r="AV74" s="40"/>
    </row>
    <row r="75" spans="2:48" s="90" customFormat="1" ht="49.5" hidden="1" customHeight="1" thickBot="1" x14ac:dyDescent="0.45">
      <c r="B75" s="371"/>
      <c r="C75" s="389" t="str">
        <f>IF(B75="","",VLOOKUP($B75,Pers!$A:$H,2,FALSE))</f>
        <v/>
      </c>
      <c r="D75" s="390" t="str">
        <f>IF(C75="","",VLOOKUP($B75,Pers!$A:$H,3,FALSE))</f>
        <v/>
      </c>
      <c r="E75" s="391" t="str">
        <f>IF(D75="","",VLOOKUP($B75,Pers!$A:$H,4,FALSE))</f>
        <v/>
      </c>
      <c r="F75" s="382"/>
      <c r="G75" s="383"/>
      <c r="H75" s="383"/>
      <c r="I75" s="384"/>
      <c r="J75" s="385"/>
      <c r="K75" s="386"/>
      <c r="L75" s="383"/>
      <c r="M75" s="383"/>
      <c r="N75" s="383"/>
      <c r="O75" s="383"/>
      <c r="P75" s="383"/>
      <c r="Q75" s="383"/>
      <c r="R75" s="385"/>
      <c r="S75" s="387"/>
      <c r="T75" s="300" t="str">
        <f>IF(B75="","",VLOOKUP($B75,Pers!$A:$H,5,FALSE))</f>
        <v/>
      </c>
      <c r="U75" s="404" t="str">
        <f>IF(B75="","",VLOOKUP($B75,Pers!$A:$H,6,FALSE))</f>
        <v/>
      </c>
      <c r="V75" s="392" t="str">
        <f t="shared" ref="V75:V109" si="13">IFERROR(T75*SUM(K75:R75)+J75,"")</f>
        <v/>
      </c>
      <c r="W75" s="130" t="str">
        <f t="shared" si="9"/>
        <v/>
      </c>
      <c r="X75" s="376"/>
      <c r="Y75" s="389" t="str">
        <f>IF($X75="","",VLOOKUP($X75,Mat!$A:$G,2,FALSE))</f>
        <v/>
      </c>
      <c r="Z75" s="390" t="str">
        <f>IF($X75="","",VLOOKUP($X75,Mat!$A:$G,3,FALSE))</f>
        <v/>
      </c>
      <c r="AA75" s="390" t="str">
        <f>IF($X75="","",VLOOKUP($X75,Mat!$A:$G,4,FALSE))</f>
        <v/>
      </c>
      <c r="AB75" s="390" t="str">
        <f>IF($X75="","",VLOOKUP($X75,Mat!$A:$G,5,FALSE))</f>
        <v/>
      </c>
      <c r="AC75" s="319" t="str">
        <f>IF($X75="","",VLOOKUP($X75,Mat!$A:$G,7,FALSE))</f>
        <v/>
      </c>
      <c r="AD75" s="201"/>
      <c r="AE75" s="202"/>
      <c r="AF75" s="202"/>
      <c r="AG75" s="203"/>
      <c r="AH75" s="114"/>
      <c r="AI75" s="112"/>
      <c r="AJ75" s="112"/>
      <c r="AK75" s="112"/>
      <c r="AL75" s="112"/>
      <c r="AM75" s="112"/>
      <c r="AN75" s="112"/>
      <c r="AO75" s="113"/>
      <c r="AP75" s="387"/>
      <c r="AQ75" s="197" t="str">
        <f>IF(X75="","",VLOOKUP($X75,Mat!$A:$G,6,FALSE))</f>
        <v/>
      </c>
      <c r="AR75" s="200" t="str">
        <f t="shared" si="10"/>
        <v/>
      </c>
      <c r="AS75" s="407" t="str">
        <f t="shared" si="11"/>
        <v/>
      </c>
      <c r="AT75" s="184" t="str">
        <f t="shared" si="12"/>
        <v/>
      </c>
      <c r="AU75" s="39"/>
      <c r="AV75" s="40"/>
    </row>
    <row r="76" spans="2:48" s="90" customFormat="1" ht="49.5" hidden="1" customHeight="1" thickBot="1" x14ac:dyDescent="0.45">
      <c r="B76" s="371"/>
      <c r="C76" s="389" t="str">
        <f>IF(B76="","",VLOOKUP($B76,Pers!$A:$H,2,FALSE))</f>
        <v/>
      </c>
      <c r="D76" s="390" t="str">
        <f>IF(C76="","",VLOOKUP($B76,Pers!$A:$H,3,FALSE))</f>
        <v/>
      </c>
      <c r="E76" s="391" t="str">
        <f>IF(D76="","",VLOOKUP($B76,Pers!$A:$H,4,FALSE))</f>
        <v/>
      </c>
      <c r="F76" s="382"/>
      <c r="G76" s="383"/>
      <c r="H76" s="383"/>
      <c r="I76" s="384"/>
      <c r="J76" s="385"/>
      <c r="K76" s="386"/>
      <c r="L76" s="383"/>
      <c r="M76" s="383"/>
      <c r="N76" s="383"/>
      <c r="O76" s="383"/>
      <c r="P76" s="383"/>
      <c r="Q76" s="383"/>
      <c r="R76" s="385"/>
      <c r="S76" s="387"/>
      <c r="T76" s="300" t="str">
        <f>IF(B76="","",VLOOKUP($B76,Pers!$A:$H,5,FALSE))</f>
        <v/>
      </c>
      <c r="U76" s="404" t="str">
        <f>IF(B76="","",VLOOKUP($B76,Pers!$A:$H,6,FALSE))</f>
        <v/>
      </c>
      <c r="V76" s="392" t="str">
        <f t="shared" si="13"/>
        <v/>
      </c>
      <c r="W76" s="130" t="str">
        <f t="shared" si="9"/>
        <v/>
      </c>
      <c r="X76" s="376"/>
      <c r="Y76" s="389" t="str">
        <f>IF($X76="","",VLOOKUP($X76,Mat!$A:$G,2,FALSE))</f>
        <v/>
      </c>
      <c r="Z76" s="390" t="str">
        <f>IF($X76="","",VLOOKUP($X76,Mat!$A:$G,3,FALSE))</f>
        <v/>
      </c>
      <c r="AA76" s="390" t="str">
        <f>IF($X76="","",VLOOKUP($X76,Mat!$A:$G,4,FALSE))</f>
        <v/>
      </c>
      <c r="AB76" s="390" t="str">
        <f>IF($X76="","",VLOOKUP($X76,Mat!$A:$G,5,FALSE))</f>
        <v/>
      </c>
      <c r="AC76" s="319" t="str">
        <f>IF($X76="","",VLOOKUP($X76,Mat!$A:$G,7,FALSE))</f>
        <v/>
      </c>
      <c r="AD76" s="201"/>
      <c r="AE76" s="202"/>
      <c r="AF76" s="202"/>
      <c r="AG76" s="203"/>
      <c r="AH76" s="114"/>
      <c r="AI76" s="112"/>
      <c r="AJ76" s="112"/>
      <c r="AK76" s="112"/>
      <c r="AL76" s="112"/>
      <c r="AM76" s="112"/>
      <c r="AN76" s="112"/>
      <c r="AO76" s="113"/>
      <c r="AP76" s="387"/>
      <c r="AQ76" s="197" t="str">
        <f>IF(X76="","",VLOOKUP($X76,Mat!$A:$G,6,FALSE))</f>
        <v/>
      </c>
      <c r="AR76" s="200" t="str">
        <f t="shared" si="10"/>
        <v/>
      </c>
      <c r="AS76" s="407" t="str">
        <f t="shared" si="11"/>
        <v/>
      </c>
      <c r="AT76" s="184" t="str">
        <f t="shared" si="12"/>
        <v/>
      </c>
      <c r="AU76" s="39"/>
      <c r="AV76" s="40"/>
    </row>
    <row r="77" spans="2:48" s="90" customFormat="1" ht="49.5" hidden="1" customHeight="1" thickBot="1" x14ac:dyDescent="0.45">
      <c r="B77" s="371"/>
      <c r="C77" s="389" t="str">
        <f>IF(B77="","",VLOOKUP($B77,Pers!$A:$H,2,FALSE))</f>
        <v/>
      </c>
      <c r="D77" s="390" t="str">
        <f>IF(C77="","",VLOOKUP($B77,Pers!$A:$H,3,FALSE))</f>
        <v/>
      </c>
      <c r="E77" s="391" t="str">
        <f>IF(D77="","",VLOOKUP($B77,Pers!$A:$H,4,FALSE))</f>
        <v/>
      </c>
      <c r="F77" s="382"/>
      <c r="G77" s="383"/>
      <c r="H77" s="383"/>
      <c r="I77" s="384"/>
      <c r="J77" s="385"/>
      <c r="K77" s="386"/>
      <c r="L77" s="383"/>
      <c r="M77" s="383"/>
      <c r="N77" s="383"/>
      <c r="O77" s="383"/>
      <c r="P77" s="383"/>
      <c r="Q77" s="383"/>
      <c r="R77" s="385"/>
      <c r="S77" s="387"/>
      <c r="T77" s="300" t="str">
        <f>IF(B77="","",VLOOKUP($B77,Pers!$A:$H,5,FALSE))</f>
        <v/>
      </c>
      <c r="U77" s="404" t="str">
        <f>IF(B77="","",VLOOKUP($B77,Pers!$A:$H,6,FALSE))</f>
        <v/>
      </c>
      <c r="V77" s="392" t="str">
        <f t="shared" si="13"/>
        <v/>
      </c>
      <c r="W77" s="130" t="str">
        <f t="shared" si="9"/>
        <v/>
      </c>
      <c r="X77" s="377"/>
      <c r="Y77" s="389" t="str">
        <f>IF($X77="","",VLOOKUP($X77,Mat!$A:$G,2,FALSE))</f>
        <v/>
      </c>
      <c r="Z77" s="390" t="str">
        <f>IF($X77="","",VLOOKUP($X77,Mat!$A:$G,3,FALSE))</f>
        <v/>
      </c>
      <c r="AA77" s="390" t="str">
        <f>IF($X77="","",VLOOKUP($X77,Mat!$A:$G,4,FALSE))</f>
        <v/>
      </c>
      <c r="AB77" s="390" t="str">
        <f>IF($X77="","",VLOOKUP($X77,Mat!$A:$G,5,FALSE))</f>
        <v/>
      </c>
      <c r="AC77" s="319" t="str">
        <f>IF($X77="","",VLOOKUP($X77,Mat!$A:$G,7,FALSE))</f>
        <v/>
      </c>
      <c r="AD77" s="201"/>
      <c r="AE77" s="202"/>
      <c r="AF77" s="202"/>
      <c r="AG77" s="203"/>
      <c r="AH77" s="114"/>
      <c r="AI77" s="112"/>
      <c r="AJ77" s="112"/>
      <c r="AK77" s="112"/>
      <c r="AL77" s="112"/>
      <c r="AM77" s="112"/>
      <c r="AN77" s="112"/>
      <c r="AO77" s="113"/>
      <c r="AP77" s="387"/>
      <c r="AQ77" s="197" t="str">
        <f>IF(X77="","",VLOOKUP($X77,Mat!$A:$G,6,FALSE))</f>
        <v/>
      </c>
      <c r="AR77" s="200" t="str">
        <f t="shared" si="10"/>
        <v/>
      </c>
      <c r="AS77" s="407" t="str">
        <f t="shared" si="11"/>
        <v/>
      </c>
      <c r="AT77" s="184" t="str">
        <f t="shared" si="12"/>
        <v/>
      </c>
      <c r="AU77" s="39"/>
      <c r="AV77" s="40"/>
    </row>
    <row r="78" spans="2:48" s="90" customFormat="1" ht="49.5" hidden="1" customHeight="1" thickBot="1" x14ac:dyDescent="0.45">
      <c r="B78" s="371"/>
      <c r="C78" s="389" t="str">
        <f>IF(B78="","",VLOOKUP($B78,Pers!$A:$H,2,FALSE))</f>
        <v/>
      </c>
      <c r="D78" s="390" t="str">
        <f>IF(C78="","",VLOOKUP($B78,Pers!$A:$H,3,FALSE))</f>
        <v/>
      </c>
      <c r="E78" s="391" t="str">
        <f>IF(D78="","",VLOOKUP($B78,Pers!$A:$H,4,FALSE))</f>
        <v/>
      </c>
      <c r="F78" s="382"/>
      <c r="G78" s="383"/>
      <c r="H78" s="383"/>
      <c r="I78" s="384"/>
      <c r="J78" s="385"/>
      <c r="K78" s="386"/>
      <c r="L78" s="383"/>
      <c r="M78" s="383"/>
      <c r="N78" s="383"/>
      <c r="O78" s="383"/>
      <c r="P78" s="383"/>
      <c r="Q78" s="383"/>
      <c r="R78" s="385"/>
      <c r="S78" s="387"/>
      <c r="T78" s="300" t="str">
        <f>IF(B78="","",VLOOKUP($B78,Pers!$A:$H,5,FALSE))</f>
        <v/>
      </c>
      <c r="U78" s="404" t="str">
        <f>IF(B78="","",VLOOKUP($B78,Pers!$A:$H,6,FALSE))</f>
        <v/>
      </c>
      <c r="V78" s="392" t="str">
        <f t="shared" si="13"/>
        <v/>
      </c>
      <c r="W78" s="130" t="str">
        <f t="shared" si="9"/>
        <v/>
      </c>
      <c r="X78" s="377"/>
      <c r="Y78" s="389" t="str">
        <f>IF($X78="","",VLOOKUP($X78,Mat!$A:$G,2,FALSE))</f>
        <v/>
      </c>
      <c r="Z78" s="390" t="str">
        <f>IF($X78="","",VLOOKUP($X78,Mat!$A:$G,3,FALSE))</f>
        <v/>
      </c>
      <c r="AA78" s="390" t="str">
        <f>IF($X78="","",VLOOKUP($X78,Mat!$A:$G,4,FALSE))</f>
        <v/>
      </c>
      <c r="AB78" s="390" t="str">
        <f>IF($X78="","",VLOOKUP($X78,Mat!$A:$G,5,FALSE))</f>
        <v/>
      </c>
      <c r="AC78" s="319" t="str">
        <f>IF($X78="","",VLOOKUP($X78,Mat!$A:$G,7,FALSE))</f>
        <v/>
      </c>
      <c r="AD78" s="201"/>
      <c r="AE78" s="202"/>
      <c r="AF78" s="202"/>
      <c r="AG78" s="203"/>
      <c r="AH78" s="114"/>
      <c r="AI78" s="112"/>
      <c r="AJ78" s="112"/>
      <c r="AK78" s="112"/>
      <c r="AL78" s="112"/>
      <c r="AM78" s="112"/>
      <c r="AN78" s="112"/>
      <c r="AO78" s="113"/>
      <c r="AP78" s="387"/>
      <c r="AQ78" s="197" t="str">
        <f>IF(X78="","",VLOOKUP($X78,Mat!$A:$G,6,FALSE))</f>
        <v/>
      </c>
      <c r="AR78" s="200" t="str">
        <f t="shared" si="10"/>
        <v/>
      </c>
      <c r="AS78" s="407" t="str">
        <f t="shared" si="11"/>
        <v/>
      </c>
      <c r="AT78" s="184" t="str">
        <f t="shared" si="12"/>
        <v/>
      </c>
      <c r="AU78" s="39"/>
      <c r="AV78" s="40"/>
    </row>
    <row r="79" spans="2:48" s="90" customFormat="1" ht="49.5" hidden="1" customHeight="1" thickBot="1" x14ac:dyDescent="0.45">
      <c r="B79" s="371"/>
      <c r="C79" s="389" t="str">
        <f>IF(B79="","",VLOOKUP($B79,Pers!$A:$H,2,FALSE))</f>
        <v/>
      </c>
      <c r="D79" s="390" t="str">
        <f>IF(C79="","",VLOOKUP($B79,Pers!$A:$H,3,FALSE))</f>
        <v/>
      </c>
      <c r="E79" s="391" t="str">
        <f>IF(D79="","",VLOOKUP($B79,Pers!$A:$H,4,FALSE))</f>
        <v/>
      </c>
      <c r="F79" s="382"/>
      <c r="G79" s="383"/>
      <c r="H79" s="383"/>
      <c r="I79" s="384"/>
      <c r="J79" s="385"/>
      <c r="K79" s="386"/>
      <c r="L79" s="383"/>
      <c r="M79" s="383"/>
      <c r="N79" s="383"/>
      <c r="O79" s="383"/>
      <c r="P79" s="383"/>
      <c r="Q79" s="383"/>
      <c r="R79" s="385"/>
      <c r="S79" s="387"/>
      <c r="T79" s="300" t="str">
        <f>IF(B79="","",VLOOKUP($B79,Pers!$A:$H,5,FALSE))</f>
        <v/>
      </c>
      <c r="U79" s="404" t="str">
        <f>IF(B79="","",VLOOKUP($B79,Pers!$A:$H,6,FALSE))</f>
        <v/>
      </c>
      <c r="V79" s="392" t="str">
        <f t="shared" si="13"/>
        <v/>
      </c>
      <c r="W79" s="130" t="str">
        <f t="shared" si="9"/>
        <v/>
      </c>
      <c r="X79" s="377"/>
      <c r="Y79" s="389" t="str">
        <f>IF($X79="","",VLOOKUP($X79,Mat!$A:$G,2,FALSE))</f>
        <v/>
      </c>
      <c r="Z79" s="390" t="str">
        <f>IF($X79="","",VLOOKUP($X79,Mat!$A:$G,3,FALSE))</f>
        <v/>
      </c>
      <c r="AA79" s="390" t="str">
        <f>IF($X79="","",VLOOKUP($X79,Mat!$A:$G,4,FALSE))</f>
        <v/>
      </c>
      <c r="AB79" s="390" t="str">
        <f>IF($X79="","",VLOOKUP($X79,Mat!$A:$G,5,FALSE))</f>
        <v/>
      </c>
      <c r="AC79" s="319" t="str">
        <f>IF($X79="","",VLOOKUP($X79,Mat!$A:$G,7,FALSE))</f>
        <v/>
      </c>
      <c r="AD79" s="201"/>
      <c r="AE79" s="202"/>
      <c r="AF79" s="202"/>
      <c r="AG79" s="203"/>
      <c r="AH79" s="114"/>
      <c r="AI79" s="112"/>
      <c r="AJ79" s="112"/>
      <c r="AK79" s="112"/>
      <c r="AL79" s="112"/>
      <c r="AM79" s="112"/>
      <c r="AN79" s="112"/>
      <c r="AO79" s="113"/>
      <c r="AP79" s="387"/>
      <c r="AQ79" s="197" t="str">
        <f>IF(X79="","",VLOOKUP($X79,Mat!$A:$G,6,FALSE))</f>
        <v/>
      </c>
      <c r="AR79" s="200" t="str">
        <f t="shared" si="10"/>
        <v/>
      </c>
      <c r="AS79" s="407" t="str">
        <f t="shared" si="11"/>
        <v/>
      </c>
      <c r="AT79" s="184" t="str">
        <f t="shared" si="12"/>
        <v/>
      </c>
      <c r="AU79" s="39"/>
      <c r="AV79" s="40"/>
    </row>
    <row r="80" spans="2:48" s="90" customFormat="1" ht="49.5" hidden="1" customHeight="1" thickBot="1" x14ac:dyDescent="0.45">
      <c r="B80" s="371"/>
      <c r="C80" s="389" t="str">
        <f>IF(B80="","",VLOOKUP($B80,Pers!$A:$H,2,FALSE))</f>
        <v/>
      </c>
      <c r="D80" s="390" t="str">
        <f>IF(C80="","",VLOOKUP($B80,Pers!$A:$H,3,FALSE))</f>
        <v/>
      </c>
      <c r="E80" s="391" t="str">
        <f>IF(D80="","",VLOOKUP($B80,Pers!$A:$H,4,FALSE))</f>
        <v/>
      </c>
      <c r="F80" s="382"/>
      <c r="G80" s="383"/>
      <c r="H80" s="383"/>
      <c r="I80" s="384"/>
      <c r="J80" s="385"/>
      <c r="K80" s="386"/>
      <c r="L80" s="383"/>
      <c r="M80" s="383"/>
      <c r="N80" s="383"/>
      <c r="O80" s="383"/>
      <c r="P80" s="383"/>
      <c r="Q80" s="383"/>
      <c r="R80" s="385"/>
      <c r="S80" s="387"/>
      <c r="T80" s="300" t="str">
        <f>IF(B80="","",VLOOKUP($B80,Pers!$A:$H,5,FALSE))</f>
        <v/>
      </c>
      <c r="U80" s="404" t="str">
        <f>IF(B80="","",VLOOKUP($B80,Pers!$A:$H,6,FALSE))</f>
        <v/>
      </c>
      <c r="V80" s="392" t="str">
        <f t="shared" si="13"/>
        <v/>
      </c>
      <c r="W80" s="130" t="str">
        <f t="shared" si="9"/>
        <v/>
      </c>
      <c r="X80" s="377"/>
      <c r="Y80" s="389" t="str">
        <f>IF($X80="","",VLOOKUP($X80,Mat!$A:$G,2,FALSE))</f>
        <v/>
      </c>
      <c r="Z80" s="390" t="str">
        <f>IF($X80="","",VLOOKUP($X80,Mat!$A:$G,3,FALSE))</f>
        <v/>
      </c>
      <c r="AA80" s="390" t="str">
        <f>IF($X80="","",VLOOKUP($X80,Mat!$A:$G,4,FALSE))</f>
        <v/>
      </c>
      <c r="AB80" s="390" t="str">
        <f>IF($X80="","",VLOOKUP($X80,Mat!$A:$G,5,FALSE))</f>
        <v/>
      </c>
      <c r="AC80" s="319" t="str">
        <f>IF($X80="","",VLOOKUP($X80,Mat!$A:$G,7,FALSE))</f>
        <v/>
      </c>
      <c r="AD80" s="201"/>
      <c r="AE80" s="202"/>
      <c r="AF80" s="202"/>
      <c r="AG80" s="203"/>
      <c r="AH80" s="114"/>
      <c r="AI80" s="112"/>
      <c r="AJ80" s="112"/>
      <c r="AK80" s="112"/>
      <c r="AL80" s="112"/>
      <c r="AM80" s="112"/>
      <c r="AN80" s="112"/>
      <c r="AO80" s="113"/>
      <c r="AP80" s="387"/>
      <c r="AQ80" s="197" t="str">
        <f>IF(X80="","",VLOOKUP($X80,Mat!$A:$G,6,FALSE))</f>
        <v/>
      </c>
      <c r="AR80" s="200" t="str">
        <f t="shared" si="10"/>
        <v/>
      </c>
      <c r="AS80" s="407" t="str">
        <f t="shared" si="11"/>
        <v/>
      </c>
      <c r="AT80" s="184" t="str">
        <f t="shared" si="12"/>
        <v/>
      </c>
      <c r="AU80" s="39"/>
      <c r="AV80" s="40"/>
    </row>
    <row r="81" spans="2:48" s="90" customFormat="1" ht="49.5" hidden="1" customHeight="1" thickBot="1" x14ac:dyDescent="0.45">
      <c r="B81" s="371"/>
      <c r="C81" s="389" t="str">
        <f>IF(B81="","",VLOOKUP($B81,Pers!$A:$H,2,FALSE))</f>
        <v/>
      </c>
      <c r="D81" s="390" t="str">
        <f>IF(C81="","",VLOOKUP($B81,Pers!$A:$H,3,FALSE))</f>
        <v/>
      </c>
      <c r="E81" s="391" t="str">
        <f>IF(D81="","",VLOOKUP($B81,Pers!$A:$H,4,FALSE))</f>
        <v/>
      </c>
      <c r="F81" s="382"/>
      <c r="G81" s="383"/>
      <c r="H81" s="383"/>
      <c r="I81" s="384"/>
      <c r="J81" s="385"/>
      <c r="K81" s="386"/>
      <c r="L81" s="383"/>
      <c r="M81" s="383"/>
      <c r="N81" s="383"/>
      <c r="O81" s="383"/>
      <c r="P81" s="383"/>
      <c r="Q81" s="383"/>
      <c r="R81" s="385"/>
      <c r="S81" s="387"/>
      <c r="T81" s="300" t="str">
        <f>IF(B81="","",VLOOKUP($B81,Pers!$A:$H,5,FALSE))</f>
        <v/>
      </c>
      <c r="U81" s="404" t="str">
        <f>IF(B81="","",VLOOKUP($B81,Pers!$A:$H,6,FALSE))</f>
        <v/>
      </c>
      <c r="V81" s="392" t="str">
        <f t="shared" si="13"/>
        <v/>
      </c>
      <c r="W81" s="130" t="str">
        <f t="shared" si="9"/>
        <v/>
      </c>
      <c r="X81" s="377"/>
      <c r="Y81" s="389" t="str">
        <f>IF($X81="","",VLOOKUP($X81,Mat!$A:$G,2,FALSE))</f>
        <v/>
      </c>
      <c r="Z81" s="390" t="str">
        <f>IF($X81="","",VLOOKUP($X81,Mat!$A:$G,3,FALSE))</f>
        <v/>
      </c>
      <c r="AA81" s="390" t="str">
        <f>IF($X81="","",VLOOKUP($X81,Mat!$A:$G,4,FALSE))</f>
        <v/>
      </c>
      <c r="AB81" s="390" t="str">
        <f>IF($X81="","",VLOOKUP($X81,Mat!$A:$G,5,FALSE))</f>
        <v/>
      </c>
      <c r="AC81" s="319" t="str">
        <f>IF($X81="","",VLOOKUP($X81,Mat!$A:$G,7,FALSE))</f>
        <v/>
      </c>
      <c r="AD81" s="201"/>
      <c r="AE81" s="202"/>
      <c r="AF81" s="202"/>
      <c r="AG81" s="203"/>
      <c r="AH81" s="114"/>
      <c r="AI81" s="112"/>
      <c r="AJ81" s="112"/>
      <c r="AK81" s="112"/>
      <c r="AL81" s="112"/>
      <c r="AM81" s="112"/>
      <c r="AN81" s="112"/>
      <c r="AO81" s="113"/>
      <c r="AP81" s="387"/>
      <c r="AQ81" s="197" t="str">
        <f>IF(X81="","",VLOOKUP($X81,Mat!$A:$G,6,FALSE))</f>
        <v/>
      </c>
      <c r="AR81" s="200" t="str">
        <f t="shared" si="10"/>
        <v/>
      </c>
      <c r="AS81" s="407" t="str">
        <f t="shared" si="11"/>
        <v/>
      </c>
      <c r="AT81" s="184" t="str">
        <f t="shared" si="12"/>
        <v/>
      </c>
      <c r="AU81" s="39"/>
      <c r="AV81" s="40"/>
    </row>
    <row r="82" spans="2:48" s="90" customFormat="1" ht="49.5" hidden="1" customHeight="1" thickBot="1" x14ac:dyDescent="0.45">
      <c r="B82" s="371"/>
      <c r="C82" s="389" t="str">
        <f>IF(B82="","",VLOOKUP($B82,Pers!$A:$H,2,FALSE))</f>
        <v/>
      </c>
      <c r="D82" s="390" t="str">
        <f>IF(C82="","",VLOOKUP($B82,Pers!$A:$H,3,FALSE))</f>
        <v/>
      </c>
      <c r="E82" s="391" t="str">
        <f>IF(D82="","",VLOOKUP($B82,Pers!$A:$H,4,FALSE))</f>
        <v/>
      </c>
      <c r="F82" s="382"/>
      <c r="G82" s="383"/>
      <c r="H82" s="383"/>
      <c r="I82" s="384"/>
      <c r="J82" s="385"/>
      <c r="K82" s="386"/>
      <c r="L82" s="383"/>
      <c r="M82" s="383"/>
      <c r="N82" s="383"/>
      <c r="O82" s="383"/>
      <c r="P82" s="383"/>
      <c r="Q82" s="383"/>
      <c r="R82" s="385"/>
      <c r="S82" s="387"/>
      <c r="T82" s="300" t="str">
        <f>IF(B82="","",VLOOKUP($B82,Pers!$A:$H,5,FALSE))</f>
        <v/>
      </c>
      <c r="U82" s="404" t="str">
        <f>IF(B82="","",VLOOKUP($B82,Pers!$A:$H,6,FALSE))</f>
        <v/>
      </c>
      <c r="V82" s="392" t="str">
        <f t="shared" si="13"/>
        <v/>
      </c>
      <c r="W82" s="130" t="str">
        <f t="shared" si="9"/>
        <v/>
      </c>
      <c r="X82" s="377"/>
      <c r="Y82" s="389" t="str">
        <f>IF($X82="","",VLOOKUP($X82,Mat!$A:$G,2,FALSE))</f>
        <v/>
      </c>
      <c r="Z82" s="390" t="str">
        <f>IF($X82="","",VLOOKUP($X82,Mat!$A:$G,3,FALSE))</f>
        <v/>
      </c>
      <c r="AA82" s="390" t="str">
        <f>IF($X82="","",VLOOKUP($X82,Mat!$A:$G,4,FALSE))</f>
        <v/>
      </c>
      <c r="AB82" s="390" t="str">
        <f>IF($X82="","",VLOOKUP($X82,Mat!$A:$G,5,FALSE))</f>
        <v/>
      </c>
      <c r="AC82" s="319" t="str">
        <f>IF($X82="","",VLOOKUP($X82,Mat!$A:$G,7,FALSE))</f>
        <v/>
      </c>
      <c r="AD82" s="201"/>
      <c r="AE82" s="202"/>
      <c r="AF82" s="202"/>
      <c r="AG82" s="203"/>
      <c r="AH82" s="114"/>
      <c r="AI82" s="112"/>
      <c r="AJ82" s="112"/>
      <c r="AK82" s="112"/>
      <c r="AL82" s="112"/>
      <c r="AM82" s="112"/>
      <c r="AN82" s="112"/>
      <c r="AO82" s="113"/>
      <c r="AP82" s="387"/>
      <c r="AQ82" s="197" t="str">
        <f>IF(X82="","",VLOOKUP($X82,Mat!$A:$G,6,FALSE))</f>
        <v/>
      </c>
      <c r="AR82" s="200" t="str">
        <f t="shared" si="10"/>
        <v/>
      </c>
      <c r="AS82" s="407" t="str">
        <f t="shared" si="11"/>
        <v/>
      </c>
      <c r="AT82" s="184" t="str">
        <f t="shared" si="12"/>
        <v/>
      </c>
      <c r="AU82" s="39"/>
      <c r="AV82" s="40"/>
    </row>
    <row r="83" spans="2:48" s="90" customFormat="1" ht="49.5" hidden="1" customHeight="1" thickBot="1" x14ac:dyDescent="0.45">
      <c r="B83" s="371"/>
      <c r="C83" s="389" t="str">
        <f>IF(B83="","",VLOOKUP($B83,Pers!$A:$H,2,FALSE))</f>
        <v/>
      </c>
      <c r="D83" s="390" t="str">
        <f>IF(C83="","",VLOOKUP($B83,Pers!$A:$H,3,FALSE))</f>
        <v/>
      </c>
      <c r="E83" s="391" t="str">
        <f>IF(D83="","",VLOOKUP($B83,Pers!$A:$H,4,FALSE))</f>
        <v/>
      </c>
      <c r="F83" s="382"/>
      <c r="G83" s="383"/>
      <c r="H83" s="383"/>
      <c r="I83" s="384"/>
      <c r="J83" s="385"/>
      <c r="K83" s="386"/>
      <c r="L83" s="383"/>
      <c r="M83" s="383"/>
      <c r="N83" s="383"/>
      <c r="O83" s="383"/>
      <c r="P83" s="383"/>
      <c r="Q83" s="383"/>
      <c r="R83" s="385"/>
      <c r="S83" s="387"/>
      <c r="T83" s="300" t="str">
        <f>IF(B83="","",VLOOKUP($B83,Pers!$A:$H,5,FALSE))</f>
        <v/>
      </c>
      <c r="U83" s="404" t="str">
        <f>IF(B83="","",VLOOKUP($B83,Pers!$A:$H,6,FALSE))</f>
        <v/>
      </c>
      <c r="V83" s="392" t="str">
        <f t="shared" si="13"/>
        <v/>
      </c>
      <c r="W83" s="130" t="str">
        <f t="shared" si="9"/>
        <v/>
      </c>
      <c r="X83" s="377"/>
      <c r="Y83" s="389" t="str">
        <f>IF($X83="","",VLOOKUP($X83,Mat!$A:$G,2,FALSE))</f>
        <v/>
      </c>
      <c r="Z83" s="390" t="str">
        <f>IF($X83="","",VLOOKUP($X83,Mat!$A:$G,3,FALSE))</f>
        <v/>
      </c>
      <c r="AA83" s="390" t="str">
        <f>IF($X83="","",VLOOKUP($X83,Mat!$A:$G,4,FALSE))</f>
        <v/>
      </c>
      <c r="AB83" s="390" t="str">
        <f>IF($X83="","",VLOOKUP($X83,Mat!$A:$G,5,FALSE))</f>
        <v/>
      </c>
      <c r="AC83" s="319" t="str">
        <f>IF($X83="","",VLOOKUP($X83,Mat!$A:$G,7,FALSE))</f>
        <v/>
      </c>
      <c r="AD83" s="201"/>
      <c r="AE83" s="202"/>
      <c r="AF83" s="202"/>
      <c r="AG83" s="203"/>
      <c r="AH83" s="114"/>
      <c r="AI83" s="112"/>
      <c r="AJ83" s="112"/>
      <c r="AK83" s="112"/>
      <c r="AL83" s="112"/>
      <c r="AM83" s="112"/>
      <c r="AN83" s="112"/>
      <c r="AO83" s="113"/>
      <c r="AP83" s="387"/>
      <c r="AQ83" s="197" t="str">
        <f>IF(X83="","",VLOOKUP($X83,Mat!$A:$G,6,FALSE))</f>
        <v/>
      </c>
      <c r="AR83" s="200" t="str">
        <f t="shared" si="10"/>
        <v/>
      </c>
      <c r="AS83" s="407" t="str">
        <f t="shared" ref="AS83:AS108" si="14">IFERROR(+AQ83*SUM(AH83:AO83),"")</f>
        <v/>
      </c>
      <c r="AT83" s="184" t="str">
        <f t="shared" si="12"/>
        <v/>
      </c>
      <c r="AU83" s="39"/>
      <c r="AV83" s="40"/>
    </row>
    <row r="84" spans="2:48" s="90" customFormat="1" ht="49.5" hidden="1" customHeight="1" thickBot="1" x14ac:dyDescent="0.45">
      <c r="B84" s="371"/>
      <c r="C84" s="389" t="str">
        <f>IF(B84="","",VLOOKUP($B84,Pers!$A:$H,2,FALSE))</f>
        <v/>
      </c>
      <c r="D84" s="390" t="str">
        <f>IF(C84="","",VLOOKUP($B84,Pers!$A:$H,3,FALSE))</f>
        <v/>
      </c>
      <c r="E84" s="391" t="str">
        <f>IF(D84="","",VLOOKUP($B84,Pers!$A:$H,4,FALSE))</f>
        <v/>
      </c>
      <c r="F84" s="382"/>
      <c r="G84" s="383"/>
      <c r="H84" s="383"/>
      <c r="I84" s="384"/>
      <c r="J84" s="385"/>
      <c r="K84" s="386"/>
      <c r="L84" s="383"/>
      <c r="M84" s="383"/>
      <c r="N84" s="383"/>
      <c r="O84" s="383"/>
      <c r="P84" s="383"/>
      <c r="Q84" s="383"/>
      <c r="R84" s="385"/>
      <c r="S84" s="387"/>
      <c r="T84" s="300" t="str">
        <f>IF(B84="","",VLOOKUP($B84,Pers!$A:$H,5,FALSE))</f>
        <v/>
      </c>
      <c r="U84" s="404" t="str">
        <f>IF(B84="","",VLOOKUP($B84,Pers!$A:$H,6,FALSE))</f>
        <v/>
      </c>
      <c r="V84" s="392" t="str">
        <f t="shared" si="13"/>
        <v/>
      </c>
      <c r="W84" s="130" t="str">
        <f t="shared" si="9"/>
        <v/>
      </c>
      <c r="X84" s="377"/>
      <c r="Y84" s="389" t="str">
        <f>IF($X84="","",VLOOKUP($X84,Mat!$A:$G,2,FALSE))</f>
        <v/>
      </c>
      <c r="Z84" s="390" t="str">
        <f>IF($X84="","",VLOOKUP($X84,Mat!$A:$G,3,FALSE))</f>
        <v/>
      </c>
      <c r="AA84" s="390" t="str">
        <f>IF($X84="","",VLOOKUP($X84,Mat!$A:$G,4,FALSE))</f>
        <v/>
      </c>
      <c r="AB84" s="390" t="str">
        <f>IF($X84="","",VLOOKUP($X84,Mat!$A:$G,5,FALSE))</f>
        <v/>
      </c>
      <c r="AC84" s="319" t="str">
        <f>IF($X84="","",VLOOKUP($X84,Mat!$A:$G,7,FALSE))</f>
        <v/>
      </c>
      <c r="AD84" s="201"/>
      <c r="AE84" s="202"/>
      <c r="AF84" s="202"/>
      <c r="AG84" s="203"/>
      <c r="AH84" s="114"/>
      <c r="AI84" s="112"/>
      <c r="AJ84" s="112"/>
      <c r="AK84" s="112"/>
      <c r="AL84" s="112"/>
      <c r="AM84" s="112"/>
      <c r="AN84" s="112"/>
      <c r="AO84" s="113"/>
      <c r="AP84" s="387"/>
      <c r="AQ84" s="197" t="str">
        <f>IF(X84="","",VLOOKUP($X84,Mat!$A:$G,6,FALSE))</f>
        <v/>
      </c>
      <c r="AR84" s="200" t="str">
        <f t="shared" si="10"/>
        <v/>
      </c>
      <c r="AS84" s="407" t="str">
        <f t="shared" si="14"/>
        <v/>
      </c>
      <c r="AT84" s="184" t="str">
        <f t="shared" si="12"/>
        <v/>
      </c>
      <c r="AU84" s="39"/>
      <c r="AV84" s="40"/>
    </row>
    <row r="85" spans="2:48" s="90" customFormat="1" ht="49.5" hidden="1" customHeight="1" thickBot="1" x14ac:dyDescent="0.45">
      <c r="B85" s="371"/>
      <c r="C85" s="389" t="str">
        <f>IF(B85="","",VLOOKUP($B85,Pers!$A:$H,2,FALSE))</f>
        <v/>
      </c>
      <c r="D85" s="390" t="str">
        <f>IF(C85="","",VLOOKUP($B85,Pers!$A:$H,3,FALSE))</f>
        <v/>
      </c>
      <c r="E85" s="391" t="str">
        <f>IF(D85="","",VLOOKUP($B85,Pers!$A:$H,4,FALSE))</f>
        <v/>
      </c>
      <c r="F85" s="382"/>
      <c r="G85" s="383"/>
      <c r="H85" s="383"/>
      <c r="I85" s="384"/>
      <c r="J85" s="385"/>
      <c r="K85" s="386"/>
      <c r="L85" s="383"/>
      <c r="M85" s="383"/>
      <c r="N85" s="383"/>
      <c r="O85" s="383"/>
      <c r="P85" s="383"/>
      <c r="Q85" s="383"/>
      <c r="R85" s="385"/>
      <c r="S85" s="387"/>
      <c r="T85" s="300" t="str">
        <f>IF(B85="","",VLOOKUP($B85,Pers!$A:$H,5,FALSE))</f>
        <v/>
      </c>
      <c r="U85" s="404" t="str">
        <f>IF(B85="","",VLOOKUP($B85,Pers!$A:$H,6,FALSE))</f>
        <v/>
      </c>
      <c r="V85" s="392" t="str">
        <f t="shared" si="13"/>
        <v/>
      </c>
      <c r="W85" s="130" t="str">
        <f t="shared" si="9"/>
        <v/>
      </c>
      <c r="X85" s="377"/>
      <c r="Y85" s="389" t="str">
        <f>IF($X85="","",VLOOKUP($X85,Mat!$A:$G,2,FALSE))</f>
        <v/>
      </c>
      <c r="Z85" s="390" t="str">
        <f>IF($X85="","",VLOOKUP($X85,Mat!$A:$G,3,FALSE))</f>
        <v/>
      </c>
      <c r="AA85" s="390" t="str">
        <f>IF($X85="","",VLOOKUP($X85,Mat!$A:$G,4,FALSE))</f>
        <v/>
      </c>
      <c r="AB85" s="390" t="str">
        <f>IF($X85="","",VLOOKUP($X85,Mat!$A:$G,5,FALSE))</f>
        <v/>
      </c>
      <c r="AC85" s="319" t="str">
        <f>IF($X85="","",VLOOKUP($X85,Mat!$A:$G,7,FALSE))</f>
        <v/>
      </c>
      <c r="AD85" s="201"/>
      <c r="AE85" s="202"/>
      <c r="AF85" s="202"/>
      <c r="AG85" s="203"/>
      <c r="AH85" s="114"/>
      <c r="AI85" s="112"/>
      <c r="AJ85" s="112"/>
      <c r="AK85" s="112"/>
      <c r="AL85" s="112"/>
      <c r="AM85" s="112"/>
      <c r="AN85" s="112"/>
      <c r="AO85" s="113"/>
      <c r="AP85" s="387"/>
      <c r="AQ85" s="197" t="str">
        <f>IF(X85="","",VLOOKUP($X85,Mat!$A:$G,6,FALSE))</f>
        <v/>
      </c>
      <c r="AR85" s="200" t="str">
        <f t="shared" si="10"/>
        <v/>
      </c>
      <c r="AS85" s="407" t="str">
        <f t="shared" si="14"/>
        <v/>
      </c>
      <c r="AT85" s="184" t="str">
        <f t="shared" si="12"/>
        <v/>
      </c>
      <c r="AU85" s="39"/>
      <c r="AV85" s="40"/>
    </row>
    <row r="86" spans="2:48" s="90" customFormat="1" ht="49.5" hidden="1" customHeight="1" thickBot="1" x14ac:dyDescent="0.45">
      <c r="B86" s="371"/>
      <c r="C86" s="389" t="str">
        <f>IF(B86="","",VLOOKUP($B86,Pers!$A:$H,2,FALSE))</f>
        <v/>
      </c>
      <c r="D86" s="390" t="str">
        <f>IF(C86="","",VLOOKUP($B86,Pers!$A:$H,3,FALSE))</f>
        <v/>
      </c>
      <c r="E86" s="391" t="str">
        <f>IF(D86="","",VLOOKUP($B86,Pers!$A:$H,4,FALSE))</f>
        <v/>
      </c>
      <c r="F86" s="382"/>
      <c r="G86" s="383"/>
      <c r="H86" s="383"/>
      <c r="I86" s="384"/>
      <c r="J86" s="385"/>
      <c r="K86" s="386"/>
      <c r="L86" s="383"/>
      <c r="M86" s="383"/>
      <c r="N86" s="383"/>
      <c r="O86" s="383"/>
      <c r="P86" s="383"/>
      <c r="Q86" s="383"/>
      <c r="R86" s="385"/>
      <c r="S86" s="387"/>
      <c r="T86" s="300" t="str">
        <f>IF(B86="","",VLOOKUP($B86,Pers!$A:$H,5,FALSE))</f>
        <v/>
      </c>
      <c r="U86" s="404" t="str">
        <f>IF(B86="","",VLOOKUP($B86,Pers!$A:$H,6,FALSE))</f>
        <v/>
      </c>
      <c r="V86" s="392" t="str">
        <f t="shared" si="13"/>
        <v/>
      </c>
      <c r="W86" s="130" t="str">
        <f t="shared" si="9"/>
        <v/>
      </c>
      <c r="X86" s="377"/>
      <c r="Y86" s="389" t="str">
        <f>IF($X86="","",VLOOKUP($X86,Mat!$A:$G,2,FALSE))</f>
        <v/>
      </c>
      <c r="Z86" s="390" t="str">
        <f>IF($X86="","",VLOOKUP($X86,Mat!$A:$G,3,FALSE))</f>
        <v/>
      </c>
      <c r="AA86" s="390" t="str">
        <f>IF($X86="","",VLOOKUP($X86,Mat!$A:$G,4,FALSE))</f>
        <v/>
      </c>
      <c r="AB86" s="390" t="str">
        <f>IF($X86="","",VLOOKUP($X86,Mat!$A:$G,5,FALSE))</f>
        <v/>
      </c>
      <c r="AC86" s="319" t="str">
        <f>IF($X86="","",VLOOKUP($X86,Mat!$A:$G,7,FALSE))</f>
        <v/>
      </c>
      <c r="AD86" s="201"/>
      <c r="AE86" s="202"/>
      <c r="AF86" s="202"/>
      <c r="AG86" s="203"/>
      <c r="AH86" s="114"/>
      <c r="AI86" s="112"/>
      <c r="AJ86" s="112"/>
      <c r="AK86" s="112"/>
      <c r="AL86" s="112"/>
      <c r="AM86" s="112"/>
      <c r="AN86" s="112"/>
      <c r="AO86" s="113"/>
      <c r="AP86" s="387"/>
      <c r="AQ86" s="197" t="str">
        <f>IF(X86="","",VLOOKUP($X86,Mat!$A:$G,6,FALSE))</f>
        <v/>
      </c>
      <c r="AR86" s="200" t="str">
        <f t="shared" si="10"/>
        <v/>
      </c>
      <c r="AS86" s="407" t="str">
        <f t="shared" si="14"/>
        <v/>
      </c>
      <c r="AT86" s="184" t="str">
        <f t="shared" si="12"/>
        <v/>
      </c>
      <c r="AU86" s="39"/>
      <c r="AV86" s="40"/>
    </row>
    <row r="87" spans="2:48" s="90" customFormat="1" ht="49.5" hidden="1" customHeight="1" thickBot="1" x14ac:dyDescent="0.45">
      <c r="B87" s="371"/>
      <c r="C87" s="389" t="str">
        <f>IF(B87="","",VLOOKUP($B87,Pers!$A:$H,2,FALSE))</f>
        <v/>
      </c>
      <c r="D87" s="390" t="str">
        <f>IF(C87="","",VLOOKUP($B87,Pers!$A:$H,3,FALSE))</f>
        <v/>
      </c>
      <c r="E87" s="391" t="str">
        <f>IF(D87="","",VLOOKUP($B87,Pers!$A:$H,4,FALSE))</f>
        <v/>
      </c>
      <c r="F87" s="382"/>
      <c r="G87" s="383"/>
      <c r="H87" s="383"/>
      <c r="I87" s="384"/>
      <c r="J87" s="385"/>
      <c r="K87" s="386"/>
      <c r="L87" s="383"/>
      <c r="M87" s="383"/>
      <c r="N87" s="383"/>
      <c r="O87" s="383"/>
      <c r="P87" s="383"/>
      <c r="Q87" s="383"/>
      <c r="R87" s="385"/>
      <c r="S87" s="387"/>
      <c r="T87" s="300" t="str">
        <f>IF(B87="","",VLOOKUP($B87,Pers!$A:$H,5,FALSE))</f>
        <v/>
      </c>
      <c r="U87" s="404" t="str">
        <f>IF(B87="","",VLOOKUP($B87,Pers!$A:$H,6,FALSE))</f>
        <v/>
      </c>
      <c r="V87" s="392" t="str">
        <f t="shared" si="13"/>
        <v/>
      </c>
      <c r="W87" s="130" t="str">
        <f t="shared" si="9"/>
        <v/>
      </c>
      <c r="X87" s="377"/>
      <c r="Y87" s="389" t="str">
        <f>IF($X87="","",VLOOKUP($X87,Mat!$A:$G,2,FALSE))</f>
        <v/>
      </c>
      <c r="Z87" s="390" t="str">
        <f>IF($X87="","",VLOOKUP($X87,Mat!$A:$G,3,FALSE))</f>
        <v/>
      </c>
      <c r="AA87" s="390" t="str">
        <f>IF($X87="","",VLOOKUP($X87,Mat!$A:$G,4,FALSE))</f>
        <v/>
      </c>
      <c r="AB87" s="390" t="str">
        <f>IF($X87="","",VLOOKUP($X87,Mat!$A:$G,5,FALSE))</f>
        <v/>
      </c>
      <c r="AC87" s="319" t="str">
        <f>IF($X87="","",VLOOKUP($X87,Mat!$A:$G,7,FALSE))</f>
        <v/>
      </c>
      <c r="AD87" s="201"/>
      <c r="AE87" s="202"/>
      <c r="AF87" s="202"/>
      <c r="AG87" s="203"/>
      <c r="AH87" s="114"/>
      <c r="AI87" s="112"/>
      <c r="AJ87" s="112"/>
      <c r="AK87" s="112"/>
      <c r="AL87" s="112"/>
      <c r="AM87" s="112"/>
      <c r="AN87" s="112"/>
      <c r="AO87" s="113"/>
      <c r="AP87" s="387"/>
      <c r="AQ87" s="197" t="str">
        <f>IF(X87="","",VLOOKUP($X87,Mat!$A:$G,6,FALSE))</f>
        <v/>
      </c>
      <c r="AR87" s="200" t="str">
        <f t="shared" si="10"/>
        <v/>
      </c>
      <c r="AS87" s="407" t="str">
        <f t="shared" si="14"/>
        <v/>
      </c>
      <c r="AT87" s="184" t="str">
        <f t="shared" si="12"/>
        <v/>
      </c>
      <c r="AU87" s="39"/>
      <c r="AV87" s="40"/>
    </row>
    <row r="88" spans="2:48" s="90" customFormat="1" ht="49.5" hidden="1" customHeight="1" thickBot="1" x14ac:dyDescent="0.45">
      <c r="B88" s="371"/>
      <c r="C88" s="389" t="str">
        <f>IF(B88="","",VLOOKUP($B88,Pers!$A:$H,2,FALSE))</f>
        <v/>
      </c>
      <c r="D88" s="390" t="str">
        <f>IF(C88="","",VLOOKUP($B88,Pers!$A:$H,3,FALSE))</f>
        <v/>
      </c>
      <c r="E88" s="391" t="str">
        <f>IF(D88="","",VLOOKUP($B88,Pers!$A:$H,4,FALSE))</f>
        <v/>
      </c>
      <c r="F88" s="382"/>
      <c r="G88" s="383"/>
      <c r="H88" s="383"/>
      <c r="I88" s="384"/>
      <c r="J88" s="385"/>
      <c r="K88" s="386"/>
      <c r="L88" s="383"/>
      <c r="M88" s="383"/>
      <c r="N88" s="383"/>
      <c r="O88" s="383"/>
      <c r="P88" s="383"/>
      <c r="Q88" s="383"/>
      <c r="R88" s="385"/>
      <c r="S88" s="387"/>
      <c r="T88" s="300" t="str">
        <f>IF(B88="","",VLOOKUP($B88,Pers!$A:$H,5,FALSE))</f>
        <v/>
      </c>
      <c r="U88" s="404" t="str">
        <f>IF(B88="","",VLOOKUP($B88,Pers!$A:$H,6,FALSE))</f>
        <v/>
      </c>
      <c r="V88" s="392" t="str">
        <f t="shared" si="13"/>
        <v/>
      </c>
      <c r="W88" s="130" t="str">
        <f t="shared" si="9"/>
        <v/>
      </c>
      <c r="X88" s="377"/>
      <c r="Y88" s="389" t="str">
        <f>IF($X88="","",VLOOKUP($X88,Mat!$A:$G,2,FALSE))</f>
        <v/>
      </c>
      <c r="Z88" s="390" t="str">
        <f>IF($X88="","",VLOOKUP($X88,Mat!$A:$G,3,FALSE))</f>
        <v/>
      </c>
      <c r="AA88" s="390" t="str">
        <f>IF($X88="","",VLOOKUP($X88,Mat!$A:$G,4,FALSE))</f>
        <v/>
      </c>
      <c r="AB88" s="390" t="str">
        <f>IF($X88="","",VLOOKUP($X88,Mat!$A:$G,5,FALSE))</f>
        <v/>
      </c>
      <c r="AC88" s="319" t="str">
        <f>IF($X88="","",VLOOKUP($X88,Mat!$A:$G,7,FALSE))</f>
        <v/>
      </c>
      <c r="AD88" s="201"/>
      <c r="AE88" s="202"/>
      <c r="AF88" s="202"/>
      <c r="AG88" s="203"/>
      <c r="AH88" s="114"/>
      <c r="AI88" s="112"/>
      <c r="AJ88" s="112"/>
      <c r="AK88" s="112"/>
      <c r="AL88" s="112"/>
      <c r="AM88" s="112"/>
      <c r="AN88" s="112"/>
      <c r="AO88" s="113"/>
      <c r="AP88" s="387"/>
      <c r="AQ88" s="197" t="str">
        <f>IF(X88="","",VLOOKUP($X88,Mat!$A:$G,6,FALSE))</f>
        <v/>
      </c>
      <c r="AR88" s="200" t="str">
        <f t="shared" si="10"/>
        <v/>
      </c>
      <c r="AS88" s="407" t="str">
        <f t="shared" si="14"/>
        <v/>
      </c>
      <c r="AT88" s="184" t="str">
        <f t="shared" si="12"/>
        <v/>
      </c>
      <c r="AU88" s="39"/>
      <c r="AV88" s="40"/>
    </row>
    <row r="89" spans="2:48" s="90" customFormat="1" ht="49.5" hidden="1" customHeight="1" thickBot="1" x14ac:dyDescent="0.45">
      <c r="B89" s="371"/>
      <c r="C89" s="389" t="str">
        <f>IF(B89="","",VLOOKUP($B89,Pers!$A:$H,2,FALSE))</f>
        <v/>
      </c>
      <c r="D89" s="390" t="str">
        <f>IF(C89="","",VLOOKUP($B89,Pers!$A:$H,3,FALSE))</f>
        <v/>
      </c>
      <c r="E89" s="391" t="str">
        <f>IF(D89="","",VLOOKUP($B89,Pers!$A:$H,4,FALSE))</f>
        <v/>
      </c>
      <c r="F89" s="382"/>
      <c r="G89" s="383"/>
      <c r="H89" s="383"/>
      <c r="I89" s="384"/>
      <c r="J89" s="385"/>
      <c r="K89" s="386"/>
      <c r="L89" s="383"/>
      <c r="M89" s="383"/>
      <c r="N89" s="383"/>
      <c r="O89" s="383"/>
      <c r="P89" s="383"/>
      <c r="Q89" s="383"/>
      <c r="R89" s="385"/>
      <c r="S89" s="387"/>
      <c r="T89" s="300" t="str">
        <f>IF(B89="","",VLOOKUP($B89,Pers!$A:$H,5,FALSE))</f>
        <v/>
      </c>
      <c r="U89" s="404" t="str">
        <f>IF(B89="","",VLOOKUP($B89,Pers!$A:$H,6,FALSE))</f>
        <v/>
      </c>
      <c r="V89" s="392" t="str">
        <f t="shared" si="13"/>
        <v/>
      </c>
      <c r="W89" s="130" t="str">
        <f t="shared" si="9"/>
        <v/>
      </c>
      <c r="X89" s="377"/>
      <c r="Y89" s="389" t="str">
        <f>IF($X89="","",VLOOKUP($X89,Mat!$A:$G,2,FALSE))</f>
        <v/>
      </c>
      <c r="Z89" s="390" t="str">
        <f>IF($X89="","",VLOOKUP($X89,Mat!$A:$G,3,FALSE))</f>
        <v/>
      </c>
      <c r="AA89" s="390" t="str">
        <f>IF($X89="","",VLOOKUP($X89,Mat!$A:$G,4,FALSE))</f>
        <v/>
      </c>
      <c r="AB89" s="390" t="str">
        <f>IF($X89="","",VLOOKUP($X89,Mat!$A:$G,5,FALSE))</f>
        <v/>
      </c>
      <c r="AC89" s="319" t="str">
        <f>IF($X89="","",VLOOKUP($X89,Mat!$A:$G,7,FALSE))</f>
        <v/>
      </c>
      <c r="AD89" s="201"/>
      <c r="AE89" s="202"/>
      <c r="AF89" s="202"/>
      <c r="AG89" s="203"/>
      <c r="AH89" s="114"/>
      <c r="AI89" s="112"/>
      <c r="AJ89" s="112"/>
      <c r="AK89" s="112"/>
      <c r="AL89" s="112"/>
      <c r="AM89" s="112"/>
      <c r="AN89" s="112"/>
      <c r="AO89" s="113"/>
      <c r="AP89" s="387"/>
      <c r="AQ89" s="197" t="str">
        <f>IF(X89="","",VLOOKUP($X89,Mat!$A:$G,6,FALSE))</f>
        <v/>
      </c>
      <c r="AR89" s="200" t="str">
        <f t="shared" si="10"/>
        <v/>
      </c>
      <c r="AS89" s="407" t="str">
        <f t="shared" si="14"/>
        <v/>
      </c>
      <c r="AT89" s="184" t="str">
        <f t="shared" si="12"/>
        <v/>
      </c>
      <c r="AU89" s="39"/>
      <c r="AV89" s="40"/>
    </row>
    <row r="90" spans="2:48" s="90" customFormat="1" ht="49.5" hidden="1" customHeight="1" thickBot="1" x14ac:dyDescent="0.45">
      <c r="B90" s="371"/>
      <c r="C90" s="389" t="str">
        <f>IF(B90="","",VLOOKUP($B90,Pers!$A:$H,2,FALSE))</f>
        <v/>
      </c>
      <c r="D90" s="390" t="str">
        <f>IF(C90="","",VLOOKUP($B90,Pers!$A:$H,3,FALSE))</f>
        <v/>
      </c>
      <c r="E90" s="391" t="str">
        <f>IF(D90="","",VLOOKUP($B90,Pers!$A:$H,4,FALSE))</f>
        <v/>
      </c>
      <c r="F90" s="382"/>
      <c r="G90" s="383"/>
      <c r="H90" s="383"/>
      <c r="I90" s="384"/>
      <c r="J90" s="385"/>
      <c r="K90" s="386"/>
      <c r="L90" s="383"/>
      <c r="M90" s="383"/>
      <c r="N90" s="383"/>
      <c r="O90" s="383"/>
      <c r="P90" s="383"/>
      <c r="Q90" s="383"/>
      <c r="R90" s="385"/>
      <c r="S90" s="387"/>
      <c r="T90" s="300" t="str">
        <f>IF(B90="","",VLOOKUP($B90,Pers!$A:$H,5,FALSE))</f>
        <v/>
      </c>
      <c r="U90" s="404" t="str">
        <f>IF(B90="","",VLOOKUP($B90,Pers!$A:$H,6,FALSE))</f>
        <v/>
      </c>
      <c r="V90" s="392" t="str">
        <f t="shared" si="13"/>
        <v/>
      </c>
      <c r="W90" s="130" t="str">
        <f t="shared" si="9"/>
        <v/>
      </c>
      <c r="X90" s="377"/>
      <c r="Y90" s="389" t="str">
        <f>IF($X90="","",VLOOKUP($X90,Mat!$A:$G,2,FALSE))</f>
        <v/>
      </c>
      <c r="Z90" s="390" t="str">
        <f>IF($X90="","",VLOOKUP($X90,Mat!$A:$G,3,FALSE))</f>
        <v/>
      </c>
      <c r="AA90" s="390" t="str">
        <f>IF($X90="","",VLOOKUP($X90,Mat!$A:$G,4,FALSE))</f>
        <v/>
      </c>
      <c r="AB90" s="390" t="str">
        <f>IF($X90="","",VLOOKUP($X90,Mat!$A:$G,5,FALSE))</f>
        <v/>
      </c>
      <c r="AC90" s="319" t="str">
        <f>IF($X90="","",VLOOKUP($X90,Mat!$A:$G,7,FALSE))</f>
        <v/>
      </c>
      <c r="AD90" s="201"/>
      <c r="AE90" s="202"/>
      <c r="AF90" s="202"/>
      <c r="AG90" s="203"/>
      <c r="AH90" s="114"/>
      <c r="AI90" s="112"/>
      <c r="AJ90" s="112"/>
      <c r="AK90" s="112"/>
      <c r="AL90" s="112"/>
      <c r="AM90" s="112"/>
      <c r="AN90" s="112"/>
      <c r="AO90" s="113"/>
      <c r="AP90" s="387"/>
      <c r="AQ90" s="197" t="str">
        <f>IF(X90="","",VLOOKUP($X90,Mat!$A:$G,6,FALSE))</f>
        <v/>
      </c>
      <c r="AR90" s="200" t="str">
        <f t="shared" si="10"/>
        <v/>
      </c>
      <c r="AS90" s="407" t="str">
        <f t="shared" si="14"/>
        <v/>
      </c>
      <c r="AT90" s="184" t="str">
        <f t="shared" si="12"/>
        <v/>
      </c>
      <c r="AU90" s="39"/>
      <c r="AV90" s="40"/>
    </row>
    <row r="91" spans="2:48" s="90" customFormat="1" ht="49.5" hidden="1" customHeight="1" thickBot="1" x14ac:dyDescent="0.45">
      <c r="B91" s="371"/>
      <c r="C91" s="389" t="str">
        <f>IF(B91="","",VLOOKUP($B91,Pers!$A:$H,2,FALSE))</f>
        <v/>
      </c>
      <c r="D91" s="390" t="str">
        <f>IF(C91="","",VLOOKUP($B91,Pers!$A:$H,3,FALSE))</f>
        <v/>
      </c>
      <c r="E91" s="391" t="str">
        <f>IF(D91="","",VLOOKUP($B91,Pers!$A:$H,4,FALSE))</f>
        <v/>
      </c>
      <c r="F91" s="382"/>
      <c r="G91" s="383"/>
      <c r="H91" s="383"/>
      <c r="I91" s="384"/>
      <c r="J91" s="385"/>
      <c r="K91" s="386"/>
      <c r="L91" s="383"/>
      <c r="M91" s="383"/>
      <c r="N91" s="383"/>
      <c r="O91" s="383"/>
      <c r="P91" s="383"/>
      <c r="Q91" s="383"/>
      <c r="R91" s="385"/>
      <c r="S91" s="387"/>
      <c r="T91" s="300" t="str">
        <f>IF(B91="","",VLOOKUP($B91,Pers!$A:$H,5,FALSE))</f>
        <v/>
      </c>
      <c r="U91" s="404" t="str">
        <f>IF(B91="","",VLOOKUP($B91,Pers!$A:$H,6,FALSE))</f>
        <v/>
      </c>
      <c r="V91" s="392" t="str">
        <f t="shared" si="13"/>
        <v/>
      </c>
      <c r="W91" s="130" t="str">
        <f t="shared" si="9"/>
        <v/>
      </c>
      <c r="X91" s="377"/>
      <c r="Y91" s="389" t="str">
        <f>IF($X91="","",VLOOKUP($X91,Mat!$A:$G,2,FALSE))</f>
        <v/>
      </c>
      <c r="Z91" s="390" t="str">
        <f>IF($X91="","",VLOOKUP($X91,Mat!$A:$G,3,FALSE))</f>
        <v/>
      </c>
      <c r="AA91" s="390" t="str">
        <f>IF($X91="","",VLOOKUP($X91,Mat!$A:$G,4,FALSE))</f>
        <v/>
      </c>
      <c r="AB91" s="390" t="str">
        <f>IF($X91="","",VLOOKUP($X91,Mat!$A:$G,5,FALSE))</f>
        <v/>
      </c>
      <c r="AC91" s="319" t="str">
        <f>IF($X91="","",VLOOKUP($X91,Mat!$A:$G,7,FALSE))</f>
        <v/>
      </c>
      <c r="AD91" s="201"/>
      <c r="AE91" s="202"/>
      <c r="AF91" s="202"/>
      <c r="AG91" s="203"/>
      <c r="AH91" s="114"/>
      <c r="AI91" s="112"/>
      <c r="AJ91" s="112"/>
      <c r="AK91" s="112"/>
      <c r="AL91" s="112"/>
      <c r="AM91" s="112"/>
      <c r="AN91" s="112"/>
      <c r="AO91" s="113"/>
      <c r="AP91" s="387"/>
      <c r="AQ91" s="197" t="str">
        <f>IF(X91="","",VLOOKUP($X91,Mat!$A:$G,6,FALSE))</f>
        <v/>
      </c>
      <c r="AR91" s="200" t="str">
        <f t="shared" si="10"/>
        <v/>
      </c>
      <c r="AS91" s="407" t="str">
        <f t="shared" si="14"/>
        <v/>
      </c>
      <c r="AT91" s="184" t="str">
        <f t="shared" si="12"/>
        <v/>
      </c>
      <c r="AU91" s="39"/>
      <c r="AV91" s="40"/>
    </row>
    <row r="92" spans="2:48" s="90" customFormat="1" ht="49.5" hidden="1" customHeight="1" thickBot="1" x14ac:dyDescent="0.45">
      <c r="B92" s="371"/>
      <c r="C92" s="389" t="str">
        <f>IF(B92="","",VLOOKUP($B92,Pers!$A:$H,2,FALSE))</f>
        <v/>
      </c>
      <c r="D92" s="390" t="str">
        <f>IF(C92="","",VLOOKUP($B92,Pers!$A:$H,3,FALSE))</f>
        <v/>
      </c>
      <c r="E92" s="391" t="str">
        <f>IF(D92="","",VLOOKUP($B92,Pers!$A:$H,4,FALSE))</f>
        <v/>
      </c>
      <c r="F92" s="382"/>
      <c r="G92" s="383"/>
      <c r="H92" s="383"/>
      <c r="I92" s="384"/>
      <c r="J92" s="385"/>
      <c r="K92" s="386"/>
      <c r="L92" s="383"/>
      <c r="M92" s="383"/>
      <c r="N92" s="383"/>
      <c r="O92" s="383"/>
      <c r="P92" s="383"/>
      <c r="Q92" s="383"/>
      <c r="R92" s="385"/>
      <c r="S92" s="387"/>
      <c r="T92" s="300" t="str">
        <f>IF(B92="","",VLOOKUP($B92,Pers!$A:$H,5,FALSE))</f>
        <v/>
      </c>
      <c r="U92" s="404" t="str">
        <f>IF(B92="","",VLOOKUP($B92,Pers!$A:$H,6,FALSE))</f>
        <v/>
      </c>
      <c r="V92" s="392" t="str">
        <f t="shared" si="13"/>
        <v/>
      </c>
      <c r="W92" s="130" t="str">
        <f t="shared" si="9"/>
        <v/>
      </c>
      <c r="X92" s="377"/>
      <c r="Y92" s="389" t="str">
        <f>IF($X92="","",VLOOKUP($X92,Mat!$A:$G,2,FALSE))</f>
        <v/>
      </c>
      <c r="Z92" s="390" t="str">
        <f>IF($X92="","",VLOOKUP($X92,Mat!$A:$G,3,FALSE))</f>
        <v/>
      </c>
      <c r="AA92" s="390" t="str">
        <f>IF($X92="","",VLOOKUP($X92,Mat!$A:$G,4,FALSE))</f>
        <v/>
      </c>
      <c r="AB92" s="390" t="str">
        <f>IF($X92="","",VLOOKUP($X92,Mat!$A:$G,5,FALSE))</f>
        <v/>
      </c>
      <c r="AC92" s="319" t="str">
        <f>IF($X92="","",VLOOKUP($X92,Mat!$A:$G,7,FALSE))</f>
        <v/>
      </c>
      <c r="AD92" s="201"/>
      <c r="AE92" s="202"/>
      <c r="AF92" s="202"/>
      <c r="AG92" s="203"/>
      <c r="AH92" s="114"/>
      <c r="AI92" s="112"/>
      <c r="AJ92" s="112"/>
      <c r="AK92" s="112"/>
      <c r="AL92" s="112"/>
      <c r="AM92" s="112"/>
      <c r="AN92" s="112"/>
      <c r="AO92" s="113"/>
      <c r="AP92" s="387"/>
      <c r="AQ92" s="197" t="str">
        <f>IF(X92="","",VLOOKUP($X92,Mat!$A:$G,6,FALSE))</f>
        <v/>
      </c>
      <c r="AR92" s="200" t="str">
        <f t="shared" si="10"/>
        <v/>
      </c>
      <c r="AS92" s="407" t="str">
        <f t="shared" si="14"/>
        <v/>
      </c>
      <c r="AT92" s="184" t="str">
        <f t="shared" si="12"/>
        <v/>
      </c>
      <c r="AU92" s="39"/>
      <c r="AV92" s="40"/>
    </row>
    <row r="93" spans="2:48" s="90" customFormat="1" ht="49.5" hidden="1" customHeight="1" thickBot="1" x14ac:dyDescent="0.45">
      <c r="B93" s="371"/>
      <c r="C93" s="389" t="str">
        <f>IF(B93="","",VLOOKUP($B93,Pers!$A:$H,2,FALSE))</f>
        <v/>
      </c>
      <c r="D93" s="390" t="str">
        <f>IF(C93="","",VLOOKUP($B93,Pers!$A:$H,3,FALSE))</f>
        <v/>
      </c>
      <c r="E93" s="391" t="str">
        <f>IF(D93="","",VLOOKUP($B93,Pers!$A:$H,4,FALSE))</f>
        <v/>
      </c>
      <c r="F93" s="382"/>
      <c r="G93" s="383"/>
      <c r="H93" s="383"/>
      <c r="I93" s="384"/>
      <c r="J93" s="385"/>
      <c r="K93" s="386"/>
      <c r="L93" s="383"/>
      <c r="M93" s="383"/>
      <c r="N93" s="383"/>
      <c r="O93" s="383"/>
      <c r="P93" s="383"/>
      <c r="Q93" s="383"/>
      <c r="R93" s="385"/>
      <c r="S93" s="387"/>
      <c r="T93" s="300" t="str">
        <f>IF(B93="","",VLOOKUP($B93,Pers!$A:$H,5,FALSE))</f>
        <v/>
      </c>
      <c r="U93" s="404" t="str">
        <f>IF(B93="","",VLOOKUP($B93,Pers!$A:$H,6,FALSE))</f>
        <v/>
      </c>
      <c r="V93" s="392" t="str">
        <f t="shared" si="13"/>
        <v/>
      </c>
      <c r="W93" s="130" t="str">
        <f t="shared" si="9"/>
        <v/>
      </c>
      <c r="X93" s="377"/>
      <c r="Y93" s="389" t="str">
        <f>IF($X93="","",VLOOKUP($X93,Mat!$A:$G,2,FALSE))</f>
        <v/>
      </c>
      <c r="Z93" s="390" t="str">
        <f>IF($X93="","",VLOOKUP($X93,Mat!$A:$G,3,FALSE))</f>
        <v/>
      </c>
      <c r="AA93" s="390" t="str">
        <f>IF($X93="","",VLOOKUP($X93,Mat!$A:$G,4,FALSE))</f>
        <v/>
      </c>
      <c r="AB93" s="390" t="str">
        <f>IF($X93="","",VLOOKUP($X93,Mat!$A:$G,5,FALSE))</f>
        <v/>
      </c>
      <c r="AC93" s="319" t="str">
        <f>IF($X93="","",VLOOKUP($X93,Mat!$A:$G,7,FALSE))</f>
        <v/>
      </c>
      <c r="AD93" s="201"/>
      <c r="AE93" s="202"/>
      <c r="AF93" s="202"/>
      <c r="AG93" s="203"/>
      <c r="AH93" s="114"/>
      <c r="AI93" s="112"/>
      <c r="AJ93" s="112"/>
      <c r="AK93" s="112"/>
      <c r="AL93" s="112"/>
      <c r="AM93" s="112"/>
      <c r="AN93" s="112"/>
      <c r="AO93" s="113"/>
      <c r="AP93" s="387"/>
      <c r="AQ93" s="197" t="str">
        <f>IF(X93="","",VLOOKUP($X93,Mat!$A:$G,6,FALSE))</f>
        <v/>
      </c>
      <c r="AR93" s="200" t="str">
        <f t="shared" si="10"/>
        <v/>
      </c>
      <c r="AS93" s="407" t="str">
        <f t="shared" si="14"/>
        <v/>
      </c>
      <c r="AT93" s="184" t="str">
        <f t="shared" si="12"/>
        <v/>
      </c>
      <c r="AU93" s="39"/>
      <c r="AV93" s="40"/>
    </row>
    <row r="94" spans="2:48" s="90" customFormat="1" ht="49.5" hidden="1" customHeight="1" thickBot="1" x14ac:dyDescent="0.45">
      <c r="B94" s="371"/>
      <c r="C94" s="389" t="str">
        <f>IF(B94="","",VLOOKUP($B94,Pers!$A:$H,2,FALSE))</f>
        <v/>
      </c>
      <c r="D94" s="390" t="str">
        <f>IF(C94="","",VLOOKUP($B94,Pers!$A:$H,3,FALSE))</f>
        <v/>
      </c>
      <c r="E94" s="391" t="str">
        <f>IF(D94="","",VLOOKUP($B94,Pers!$A:$H,4,FALSE))</f>
        <v/>
      </c>
      <c r="F94" s="382"/>
      <c r="G94" s="383"/>
      <c r="H94" s="383"/>
      <c r="I94" s="384"/>
      <c r="J94" s="385"/>
      <c r="K94" s="386"/>
      <c r="L94" s="383"/>
      <c r="M94" s="383"/>
      <c r="N94" s="383"/>
      <c r="O94" s="383"/>
      <c r="P94" s="383"/>
      <c r="Q94" s="383"/>
      <c r="R94" s="385"/>
      <c r="S94" s="387"/>
      <c r="T94" s="300" t="str">
        <f>IF(B94="","",VLOOKUP($B94,Pers!$A:$H,5,FALSE))</f>
        <v/>
      </c>
      <c r="U94" s="404" t="str">
        <f>IF(B94="","",VLOOKUP($B94,Pers!$A:$H,6,FALSE))</f>
        <v/>
      </c>
      <c r="V94" s="392" t="str">
        <f t="shared" si="13"/>
        <v/>
      </c>
      <c r="W94" s="130" t="str">
        <f t="shared" si="9"/>
        <v/>
      </c>
      <c r="X94" s="377"/>
      <c r="Y94" s="389" t="str">
        <f>IF($X94="","",VLOOKUP($X94,Mat!$A:$G,2,FALSE))</f>
        <v/>
      </c>
      <c r="Z94" s="390" t="str">
        <f>IF($X94="","",VLOOKUP($X94,Mat!$A:$G,3,FALSE))</f>
        <v/>
      </c>
      <c r="AA94" s="390" t="str">
        <f>IF($X94="","",VLOOKUP($X94,Mat!$A:$G,4,FALSE))</f>
        <v/>
      </c>
      <c r="AB94" s="390" t="str">
        <f>IF($X94="","",VLOOKUP($X94,Mat!$A:$G,5,FALSE))</f>
        <v/>
      </c>
      <c r="AC94" s="319" t="str">
        <f>IF($X94="","",VLOOKUP($X94,Mat!$A:$G,7,FALSE))</f>
        <v/>
      </c>
      <c r="AD94" s="201"/>
      <c r="AE94" s="202"/>
      <c r="AF94" s="202"/>
      <c r="AG94" s="203"/>
      <c r="AH94" s="114"/>
      <c r="AI94" s="112"/>
      <c r="AJ94" s="112"/>
      <c r="AK94" s="112"/>
      <c r="AL94" s="112"/>
      <c r="AM94" s="112"/>
      <c r="AN94" s="112"/>
      <c r="AO94" s="113"/>
      <c r="AP94" s="387"/>
      <c r="AQ94" s="197" t="str">
        <f>IF(X94="","",VLOOKUP($X94,Mat!$A:$G,6,FALSE))</f>
        <v/>
      </c>
      <c r="AR94" s="200" t="str">
        <f t="shared" si="10"/>
        <v/>
      </c>
      <c r="AS94" s="407" t="str">
        <f t="shared" si="14"/>
        <v/>
      </c>
      <c r="AT94" s="184" t="str">
        <f t="shared" si="12"/>
        <v/>
      </c>
      <c r="AU94" s="39"/>
      <c r="AV94" s="40"/>
    </row>
    <row r="95" spans="2:48" s="90" customFormat="1" ht="49.5" hidden="1" customHeight="1" thickBot="1" x14ac:dyDescent="0.45">
      <c r="B95" s="371"/>
      <c r="C95" s="389" t="str">
        <f>IF(B95="","",VLOOKUP($B95,Pers!$A:$H,2,FALSE))</f>
        <v/>
      </c>
      <c r="D95" s="390" t="str">
        <f>IF(C95="","",VLOOKUP($B95,Pers!$A:$H,3,FALSE))</f>
        <v/>
      </c>
      <c r="E95" s="391" t="str">
        <f>IF(D95="","",VLOOKUP($B95,Pers!$A:$H,4,FALSE))</f>
        <v/>
      </c>
      <c r="F95" s="382"/>
      <c r="G95" s="383"/>
      <c r="H95" s="383"/>
      <c r="I95" s="384"/>
      <c r="J95" s="385"/>
      <c r="K95" s="386"/>
      <c r="L95" s="383"/>
      <c r="M95" s="383"/>
      <c r="N95" s="383"/>
      <c r="O95" s="383"/>
      <c r="P95" s="383"/>
      <c r="Q95" s="383"/>
      <c r="R95" s="385"/>
      <c r="S95" s="387"/>
      <c r="T95" s="300" t="str">
        <f>IF(B95="","",VLOOKUP($B95,Pers!$A:$H,5,FALSE))</f>
        <v/>
      </c>
      <c r="U95" s="404" t="str">
        <f>IF(B95="","",VLOOKUP($B95,Pers!$A:$H,6,FALSE))</f>
        <v/>
      </c>
      <c r="V95" s="392" t="str">
        <f t="shared" si="13"/>
        <v/>
      </c>
      <c r="W95" s="130" t="str">
        <f t="shared" si="9"/>
        <v/>
      </c>
      <c r="X95" s="377"/>
      <c r="Y95" s="389" t="str">
        <f>IF($X95="","",VLOOKUP($X95,Mat!$A:$G,2,FALSE))</f>
        <v/>
      </c>
      <c r="Z95" s="390" t="str">
        <f>IF($X95="","",VLOOKUP($X95,Mat!$A:$G,3,FALSE))</f>
        <v/>
      </c>
      <c r="AA95" s="390" t="str">
        <f>IF($X95="","",VLOOKUP($X95,Mat!$A:$G,4,FALSE))</f>
        <v/>
      </c>
      <c r="AB95" s="390" t="str">
        <f>IF($X95="","",VLOOKUP($X95,Mat!$A:$G,5,FALSE))</f>
        <v/>
      </c>
      <c r="AC95" s="319" t="str">
        <f>IF($X95="","",VLOOKUP($X95,Mat!$A:$G,7,FALSE))</f>
        <v/>
      </c>
      <c r="AD95" s="201"/>
      <c r="AE95" s="202"/>
      <c r="AF95" s="202"/>
      <c r="AG95" s="203"/>
      <c r="AH95" s="114"/>
      <c r="AI95" s="112"/>
      <c r="AJ95" s="112"/>
      <c r="AK95" s="112"/>
      <c r="AL95" s="112"/>
      <c r="AM95" s="112"/>
      <c r="AN95" s="112"/>
      <c r="AO95" s="113"/>
      <c r="AP95" s="387"/>
      <c r="AQ95" s="197" t="str">
        <f>IF(X95="","",VLOOKUP($X95,Mat!$A:$G,6,FALSE))</f>
        <v/>
      </c>
      <c r="AR95" s="200" t="str">
        <f t="shared" si="10"/>
        <v/>
      </c>
      <c r="AS95" s="407" t="str">
        <f t="shared" si="14"/>
        <v/>
      </c>
      <c r="AT95" s="184" t="str">
        <f t="shared" si="12"/>
        <v/>
      </c>
      <c r="AU95" s="39"/>
      <c r="AV95" s="40"/>
    </row>
    <row r="96" spans="2:48" s="90" customFormat="1" ht="49.5" hidden="1" customHeight="1" thickBot="1" x14ac:dyDescent="0.45">
      <c r="B96" s="371"/>
      <c r="C96" s="389" t="str">
        <f>IF(B96="","",VLOOKUP($B96,Pers!$A:$H,2,FALSE))</f>
        <v/>
      </c>
      <c r="D96" s="390" t="str">
        <f>IF(C96="","",VLOOKUP($B96,Pers!$A:$H,3,FALSE))</f>
        <v/>
      </c>
      <c r="E96" s="391" t="str">
        <f>IF(D96="","",VLOOKUP($B96,Pers!$A:$H,4,FALSE))</f>
        <v/>
      </c>
      <c r="F96" s="382"/>
      <c r="G96" s="383"/>
      <c r="H96" s="383"/>
      <c r="I96" s="384"/>
      <c r="J96" s="385"/>
      <c r="K96" s="386"/>
      <c r="L96" s="383"/>
      <c r="M96" s="383"/>
      <c r="N96" s="383"/>
      <c r="O96" s="383"/>
      <c r="P96" s="383"/>
      <c r="Q96" s="383"/>
      <c r="R96" s="385"/>
      <c r="S96" s="387"/>
      <c r="T96" s="300" t="str">
        <f>IF(B96="","",VLOOKUP($B96,Pers!$A:$H,5,FALSE))</f>
        <v/>
      </c>
      <c r="U96" s="404" t="str">
        <f>IF(B96="","",VLOOKUP($B96,Pers!$A:$H,6,FALSE))</f>
        <v/>
      </c>
      <c r="V96" s="392" t="str">
        <f t="shared" si="13"/>
        <v/>
      </c>
      <c r="W96" s="130" t="str">
        <f t="shared" si="9"/>
        <v/>
      </c>
      <c r="X96" s="377"/>
      <c r="Y96" s="389" t="str">
        <f>IF($X96="","",VLOOKUP($X96,Mat!$A:$G,2,FALSE))</f>
        <v/>
      </c>
      <c r="Z96" s="390" t="str">
        <f>IF($X96="","",VLOOKUP($X96,Mat!$A:$G,3,FALSE))</f>
        <v/>
      </c>
      <c r="AA96" s="390" t="str">
        <f>IF($X96="","",VLOOKUP($X96,Mat!$A:$G,4,FALSE))</f>
        <v/>
      </c>
      <c r="AB96" s="390" t="str">
        <f>IF($X96="","",VLOOKUP($X96,Mat!$A:$G,5,FALSE))</f>
        <v/>
      </c>
      <c r="AC96" s="319" t="str">
        <f>IF($X96="","",VLOOKUP($X96,Mat!$A:$G,7,FALSE))</f>
        <v/>
      </c>
      <c r="AD96" s="201"/>
      <c r="AE96" s="202"/>
      <c r="AF96" s="202"/>
      <c r="AG96" s="203"/>
      <c r="AH96" s="114"/>
      <c r="AI96" s="112"/>
      <c r="AJ96" s="112"/>
      <c r="AK96" s="112"/>
      <c r="AL96" s="112"/>
      <c r="AM96" s="112"/>
      <c r="AN96" s="112"/>
      <c r="AO96" s="113"/>
      <c r="AP96" s="387"/>
      <c r="AQ96" s="197" t="str">
        <f>IF(X96="","",VLOOKUP($X96,Mat!$A:$G,6,FALSE))</f>
        <v/>
      </c>
      <c r="AR96" s="200" t="str">
        <f t="shared" si="10"/>
        <v/>
      </c>
      <c r="AS96" s="407" t="str">
        <f t="shared" si="14"/>
        <v/>
      </c>
      <c r="AT96" s="184" t="str">
        <f t="shared" si="12"/>
        <v/>
      </c>
      <c r="AU96" s="39"/>
      <c r="AV96" s="40"/>
    </row>
    <row r="97" spans="2:48" s="90" customFormat="1" ht="49.5" hidden="1" customHeight="1" thickBot="1" x14ac:dyDescent="0.45">
      <c r="B97" s="371"/>
      <c r="C97" s="389" t="str">
        <f>IF(B97="","",VLOOKUP($B97,Pers!$A:$H,2,FALSE))</f>
        <v/>
      </c>
      <c r="D97" s="390" t="str">
        <f>IF(C97="","",VLOOKUP($B97,Pers!$A:$H,3,FALSE))</f>
        <v/>
      </c>
      <c r="E97" s="391" t="str">
        <f>IF(D97="","",VLOOKUP($B97,Pers!$A:$H,4,FALSE))</f>
        <v/>
      </c>
      <c r="F97" s="382"/>
      <c r="G97" s="383"/>
      <c r="H97" s="383"/>
      <c r="I97" s="384"/>
      <c r="J97" s="385"/>
      <c r="K97" s="386"/>
      <c r="L97" s="383"/>
      <c r="M97" s="383"/>
      <c r="N97" s="383"/>
      <c r="O97" s="383"/>
      <c r="P97" s="383"/>
      <c r="Q97" s="383"/>
      <c r="R97" s="385"/>
      <c r="S97" s="387"/>
      <c r="T97" s="300" t="str">
        <f>IF(B97="","",VLOOKUP($B97,Pers!$A:$H,5,FALSE))</f>
        <v/>
      </c>
      <c r="U97" s="404" t="str">
        <f>IF(B97="","",VLOOKUP($B97,Pers!$A:$H,6,FALSE))</f>
        <v/>
      </c>
      <c r="V97" s="392" t="str">
        <f t="shared" si="13"/>
        <v/>
      </c>
      <c r="W97" s="130" t="str">
        <f t="shared" si="9"/>
        <v/>
      </c>
      <c r="X97" s="377"/>
      <c r="Y97" s="389" t="str">
        <f>IF($X97="","",VLOOKUP($X97,Mat!$A:$G,2,FALSE))</f>
        <v/>
      </c>
      <c r="Z97" s="390" t="str">
        <f>IF($X97="","",VLOOKUP($X97,Mat!$A:$G,3,FALSE))</f>
        <v/>
      </c>
      <c r="AA97" s="390" t="str">
        <f>IF($X97="","",VLOOKUP($X97,Mat!$A:$G,4,FALSE))</f>
        <v/>
      </c>
      <c r="AB97" s="390" t="str">
        <f>IF($X97="","",VLOOKUP($X97,Mat!$A:$G,5,FALSE))</f>
        <v/>
      </c>
      <c r="AC97" s="319" t="str">
        <f>IF($X97="","",VLOOKUP($X97,Mat!$A:$G,7,FALSE))</f>
        <v/>
      </c>
      <c r="AD97" s="201"/>
      <c r="AE97" s="202"/>
      <c r="AF97" s="202"/>
      <c r="AG97" s="203"/>
      <c r="AH97" s="114"/>
      <c r="AI97" s="112"/>
      <c r="AJ97" s="112"/>
      <c r="AK97" s="112"/>
      <c r="AL97" s="112"/>
      <c r="AM97" s="112"/>
      <c r="AN97" s="112"/>
      <c r="AO97" s="113"/>
      <c r="AP97" s="387"/>
      <c r="AQ97" s="197" t="str">
        <f>IF(X97="","",VLOOKUP($X97,Mat!$A:$G,6,FALSE))</f>
        <v/>
      </c>
      <c r="AR97" s="200" t="str">
        <f t="shared" si="10"/>
        <v/>
      </c>
      <c r="AS97" s="407" t="str">
        <f t="shared" si="14"/>
        <v/>
      </c>
      <c r="AT97" s="184" t="str">
        <f t="shared" si="12"/>
        <v/>
      </c>
      <c r="AU97" s="39"/>
      <c r="AV97" s="40"/>
    </row>
    <row r="98" spans="2:48" s="90" customFormat="1" ht="49.5" hidden="1" customHeight="1" thickBot="1" x14ac:dyDescent="0.45">
      <c r="B98" s="371"/>
      <c r="C98" s="389" t="str">
        <f>IF(B98="","",VLOOKUP($B98,Pers!$A:$H,2,FALSE))</f>
        <v/>
      </c>
      <c r="D98" s="390" t="str">
        <f>IF(C98="","",VLOOKUP($B98,Pers!$A:$H,3,FALSE))</f>
        <v/>
      </c>
      <c r="E98" s="391" t="str">
        <f>IF(D98="","",VLOOKUP($B98,Pers!$A:$H,4,FALSE))</f>
        <v/>
      </c>
      <c r="F98" s="382"/>
      <c r="G98" s="383"/>
      <c r="H98" s="383"/>
      <c r="I98" s="384"/>
      <c r="J98" s="385"/>
      <c r="K98" s="386"/>
      <c r="L98" s="383"/>
      <c r="M98" s="383"/>
      <c r="N98" s="383"/>
      <c r="O98" s="383"/>
      <c r="P98" s="383"/>
      <c r="Q98" s="383"/>
      <c r="R98" s="385"/>
      <c r="S98" s="387"/>
      <c r="T98" s="300" t="str">
        <f>IF(B98="","",VLOOKUP($B98,Pers!$A:$H,5,FALSE))</f>
        <v/>
      </c>
      <c r="U98" s="404" t="str">
        <f>IF(B98="","",VLOOKUP($B98,Pers!$A:$H,6,FALSE))</f>
        <v/>
      </c>
      <c r="V98" s="392" t="str">
        <f t="shared" si="13"/>
        <v/>
      </c>
      <c r="W98" s="130" t="str">
        <f t="shared" si="9"/>
        <v/>
      </c>
      <c r="X98" s="377"/>
      <c r="Y98" s="389" t="str">
        <f>IF($X98="","",VLOOKUP($X98,Mat!$A:$G,2,FALSE))</f>
        <v/>
      </c>
      <c r="Z98" s="390" t="str">
        <f>IF($X98="","",VLOOKUP($X98,Mat!$A:$G,3,FALSE))</f>
        <v/>
      </c>
      <c r="AA98" s="390" t="str">
        <f>IF($X98="","",VLOOKUP($X98,Mat!$A:$G,4,FALSE))</f>
        <v/>
      </c>
      <c r="AB98" s="390" t="str">
        <f>IF($X98="","",VLOOKUP($X98,Mat!$A:$G,5,FALSE))</f>
        <v/>
      </c>
      <c r="AC98" s="319" t="str">
        <f>IF($X98="","",VLOOKUP($X98,Mat!$A:$G,7,FALSE))</f>
        <v/>
      </c>
      <c r="AD98" s="201"/>
      <c r="AE98" s="202"/>
      <c r="AF98" s="202"/>
      <c r="AG98" s="203"/>
      <c r="AH98" s="114"/>
      <c r="AI98" s="112"/>
      <c r="AJ98" s="112"/>
      <c r="AK98" s="112"/>
      <c r="AL98" s="112"/>
      <c r="AM98" s="112"/>
      <c r="AN98" s="112"/>
      <c r="AO98" s="113"/>
      <c r="AP98" s="387"/>
      <c r="AQ98" s="197" t="str">
        <f>IF(X98="","",VLOOKUP($X98,Mat!$A:$G,6,FALSE))</f>
        <v/>
      </c>
      <c r="AR98" s="200" t="str">
        <f t="shared" si="10"/>
        <v/>
      </c>
      <c r="AS98" s="407" t="str">
        <f t="shared" si="14"/>
        <v/>
      </c>
      <c r="AT98" s="184" t="str">
        <f t="shared" si="12"/>
        <v/>
      </c>
      <c r="AU98" s="39"/>
      <c r="AV98" s="40"/>
    </row>
    <row r="99" spans="2:48" s="90" customFormat="1" ht="49.5" hidden="1" customHeight="1" thickBot="1" x14ac:dyDescent="0.45">
      <c r="B99" s="371"/>
      <c r="C99" s="389" t="str">
        <f>IF(B99="","",VLOOKUP($B99,Pers!$A:$H,2,FALSE))</f>
        <v/>
      </c>
      <c r="D99" s="390" t="str">
        <f>IF(C99="","",VLOOKUP($B99,Pers!$A:$H,3,FALSE))</f>
        <v/>
      </c>
      <c r="E99" s="391" t="str">
        <f>IF(D99="","",VLOOKUP($B99,Pers!$A:$H,4,FALSE))</f>
        <v/>
      </c>
      <c r="F99" s="382"/>
      <c r="G99" s="383"/>
      <c r="H99" s="383"/>
      <c r="I99" s="384"/>
      <c r="J99" s="385"/>
      <c r="K99" s="386"/>
      <c r="L99" s="383"/>
      <c r="M99" s="383"/>
      <c r="N99" s="383"/>
      <c r="O99" s="383"/>
      <c r="P99" s="383"/>
      <c r="Q99" s="383"/>
      <c r="R99" s="385"/>
      <c r="S99" s="387"/>
      <c r="T99" s="300" t="str">
        <f>IF(B99="","",VLOOKUP($B99,Pers!$A:$H,5,FALSE))</f>
        <v/>
      </c>
      <c r="U99" s="404" t="str">
        <f>IF(B99="","",VLOOKUP($B99,Pers!$A:$H,6,FALSE))</f>
        <v/>
      </c>
      <c r="V99" s="392" t="str">
        <f t="shared" si="13"/>
        <v/>
      </c>
      <c r="W99" s="130" t="str">
        <f t="shared" si="9"/>
        <v/>
      </c>
      <c r="X99" s="377"/>
      <c r="Y99" s="389" t="str">
        <f>IF($X99="","",VLOOKUP($X99,Mat!$A:$G,2,FALSE))</f>
        <v/>
      </c>
      <c r="Z99" s="390" t="str">
        <f>IF($X99="","",VLOOKUP($X99,Mat!$A:$G,3,FALSE))</f>
        <v/>
      </c>
      <c r="AA99" s="390" t="str">
        <f>IF($X99="","",VLOOKUP($X99,Mat!$A:$G,4,FALSE))</f>
        <v/>
      </c>
      <c r="AB99" s="390" t="str">
        <f>IF($X99="","",VLOOKUP($X99,Mat!$A:$G,5,FALSE))</f>
        <v/>
      </c>
      <c r="AC99" s="319" t="str">
        <f>IF($X99="","",VLOOKUP($X99,Mat!$A:$G,7,FALSE))</f>
        <v/>
      </c>
      <c r="AD99" s="201"/>
      <c r="AE99" s="202"/>
      <c r="AF99" s="202"/>
      <c r="AG99" s="203"/>
      <c r="AH99" s="114"/>
      <c r="AI99" s="112"/>
      <c r="AJ99" s="112"/>
      <c r="AK99" s="112"/>
      <c r="AL99" s="112"/>
      <c r="AM99" s="112"/>
      <c r="AN99" s="112"/>
      <c r="AO99" s="113"/>
      <c r="AP99" s="387"/>
      <c r="AQ99" s="197" t="str">
        <f>IF(X99="","",VLOOKUP($X99,Mat!$A:$G,6,FALSE))</f>
        <v/>
      </c>
      <c r="AR99" s="200" t="str">
        <f t="shared" si="10"/>
        <v/>
      </c>
      <c r="AS99" s="407" t="str">
        <f t="shared" si="14"/>
        <v/>
      </c>
      <c r="AT99" s="184" t="str">
        <f t="shared" si="12"/>
        <v/>
      </c>
      <c r="AU99" s="39"/>
      <c r="AV99" s="40"/>
    </row>
    <row r="100" spans="2:48" s="90" customFormat="1" ht="49.5" hidden="1" customHeight="1" thickBot="1" x14ac:dyDescent="0.45">
      <c r="B100" s="371"/>
      <c r="C100" s="389" t="str">
        <f>IF(B100="","",VLOOKUP($B100,Pers!$A:$H,2,FALSE))</f>
        <v/>
      </c>
      <c r="D100" s="390" t="str">
        <f>IF(C100="","",VLOOKUP($B100,Pers!$A:$H,3,FALSE))</f>
        <v/>
      </c>
      <c r="E100" s="391" t="str">
        <f>IF(D100="","",VLOOKUP($B100,Pers!$A:$H,4,FALSE))</f>
        <v/>
      </c>
      <c r="F100" s="382"/>
      <c r="G100" s="383"/>
      <c r="H100" s="383"/>
      <c r="I100" s="384"/>
      <c r="J100" s="385"/>
      <c r="K100" s="386"/>
      <c r="L100" s="383"/>
      <c r="M100" s="383"/>
      <c r="N100" s="383"/>
      <c r="O100" s="383"/>
      <c r="P100" s="383"/>
      <c r="Q100" s="383"/>
      <c r="R100" s="385"/>
      <c r="S100" s="387"/>
      <c r="T100" s="300" t="str">
        <f>IF(B100="","",VLOOKUP($B100,Pers!$A:$H,5,FALSE))</f>
        <v/>
      </c>
      <c r="U100" s="404" t="str">
        <f>IF(B100="","",VLOOKUP($B100,Pers!$A:$H,6,FALSE))</f>
        <v/>
      </c>
      <c r="V100" s="392" t="str">
        <f t="shared" si="13"/>
        <v/>
      </c>
      <c r="W100" s="130" t="str">
        <f t="shared" si="9"/>
        <v/>
      </c>
      <c r="X100" s="377"/>
      <c r="Y100" s="389" t="str">
        <f>IF($X100="","",VLOOKUP($X100,Mat!$A:$G,2,FALSE))</f>
        <v/>
      </c>
      <c r="Z100" s="390" t="str">
        <f>IF($X100="","",VLOOKUP($X100,Mat!$A:$G,3,FALSE))</f>
        <v/>
      </c>
      <c r="AA100" s="390" t="str">
        <f>IF($X100="","",VLOOKUP($X100,Mat!$A:$G,4,FALSE))</f>
        <v/>
      </c>
      <c r="AB100" s="390" t="str">
        <f>IF($X100="","",VLOOKUP($X100,Mat!$A:$G,5,FALSE))</f>
        <v/>
      </c>
      <c r="AC100" s="319" t="str">
        <f>IF($X100="","",VLOOKUP($X100,Mat!$A:$G,7,FALSE))</f>
        <v/>
      </c>
      <c r="AD100" s="201"/>
      <c r="AE100" s="202"/>
      <c r="AF100" s="202"/>
      <c r="AG100" s="203"/>
      <c r="AH100" s="114"/>
      <c r="AI100" s="112"/>
      <c r="AJ100" s="112"/>
      <c r="AK100" s="112"/>
      <c r="AL100" s="112"/>
      <c r="AM100" s="112"/>
      <c r="AN100" s="112"/>
      <c r="AO100" s="113"/>
      <c r="AP100" s="387"/>
      <c r="AQ100" s="197" t="str">
        <f>IF(X100="","",VLOOKUP($X100,Mat!$A:$G,6,FALSE))</f>
        <v/>
      </c>
      <c r="AR100" s="200" t="str">
        <f t="shared" si="10"/>
        <v/>
      </c>
      <c r="AS100" s="407" t="str">
        <f t="shared" si="14"/>
        <v/>
      </c>
      <c r="AT100" s="184" t="str">
        <f t="shared" si="12"/>
        <v/>
      </c>
      <c r="AU100" s="39"/>
      <c r="AV100" s="40"/>
    </row>
    <row r="101" spans="2:48" s="90" customFormat="1" ht="49.5" hidden="1" customHeight="1" thickBot="1" x14ac:dyDescent="0.45">
      <c r="B101" s="371"/>
      <c r="C101" s="389" t="str">
        <f>IF(B101="","",VLOOKUP($B101,Pers!$A:$H,2,FALSE))</f>
        <v/>
      </c>
      <c r="D101" s="390" t="str">
        <f>IF(C101="","",VLOOKUP($B101,Pers!$A:$H,3,FALSE))</f>
        <v/>
      </c>
      <c r="E101" s="391" t="str">
        <f>IF(D101="","",VLOOKUP($B101,Pers!$A:$H,4,FALSE))</f>
        <v/>
      </c>
      <c r="F101" s="382"/>
      <c r="G101" s="383"/>
      <c r="H101" s="383"/>
      <c r="I101" s="384"/>
      <c r="J101" s="385"/>
      <c r="K101" s="386"/>
      <c r="L101" s="383"/>
      <c r="M101" s="383"/>
      <c r="N101" s="383"/>
      <c r="O101" s="383"/>
      <c r="P101" s="383"/>
      <c r="Q101" s="383"/>
      <c r="R101" s="385"/>
      <c r="S101" s="387"/>
      <c r="T101" s="300" t="str">
        <f>IF(B101="","",VLOOKUP($B101,Pers!$A:$H,5,FALSE))</f>
        <v/>
      </c>
      <c r="U101" s="404" t="str">
        <f>IF(B101="","",VLOOKUP($B101,Pers!$A:$H,6,FALSE))</f>
        <v/>
      </c>
      <c r="V101" s="392" t="str">
        <f t="shared" si="13"/>
        <v/>
      </c>
      <c r="W101" s="130" t="str">
        <f t="shared" si="9"/>
        <v/>
      </c>
      <c r="X101" s="377"/>
      <c r="Y101" s="389" t="str">
        <f>IF($X101="","",VLOOKUP($X101,Mat!$A:$G,2,FALSE))</f>
        <v/>
      </c>
      <c r="Z101" s="390" t="str">
        <f>IF($X101="","",VLOOKUP($X101,Mat!$A:$G,3,FALSE))</f>
        <v/>
      </c>
      <c r="AA101" s="390" t="str">
        <f>IF($X101="","",VLOOKUP($X101,Mat!$A:$G,4,FALSE))</f>
        <v/>
      </c>
      <c r="AB101" s="390" t="str">
        <f>IF($X101="","",VLOOKUP($X101,Mat!$A:$G,5,FALSE))</f>
        <v/>
      </c>
      <c r="AC101" s="319" t="str">
        <f>IF($X101="","",VLOOKUP($X101,Mat!$A:$G,7,FALSE))</f>
        <v/>
      </c>
      <c r="AD101" s="201"/>
      <c r="AE101" s="202"/>
      <c r="AF101" s="202"/>
      <c r="AG101" s="203"/>
      <c r="AH101" s="114"/>
      <c r="AI101" s="112"/>
      <c r="AJ101" s="112"/>
      <c r="AK101" s="112"/>
      <c r="AL101" s="112"/>
      <c r="AM101" s="112"/>
      <c r="AN101" s="112"/>
      <c r="AO101" s="113"/>
      <c r="AP101" s="387"/>
      <c r="AQ101" s="197" t="str">
        <f>IF(X101="","",VLOOKUP($X101,Mat!$A:$G,6,FALSE))</f>
        <v/>
      </c>
      <c r="AR101" s="200" t="str">
        <f t="shared" si="10"/>
        <v/>
      </c>
      <c r="AS101" s="407" t="str">
        <f t="shared" si="14"/>
        <v/>
      </c>
      <c r="AT101" s="184" t="str">
        <f t="shared" si="12"/>
        <v/>
      </c>
      <c r="AU101" s="39"/>
      <c r="AV101" s="40"/>
    </row>
    <row r="102" spans="2:48" s="90" customFormat="1" ht="49.5" hidden="1" customHeight="1" thickBot="1" x14ac:dyDescent="0.45">
      <c r="B102" s="371"/>
      <c r="C102" s="389" t="str">
        <f>IF(B102="","",VLOOKUP($B102,Pers!$A:$H,2,FALSE))</f>
        <v/>
      </c>
      <c r="D102" s="390" t="str">
        <f>IF(C102="","",VLOOKUP($B102,Pers!$A:$H,3,FALSE))</f>
        <v/>
      </c>
      <c r="E102" s="391" t="str">
        <f>IF(D102="","",VLOOKUP($B102,Pers!$A:$H,4,FALSE))</f>
        <v/>
      </c>
      <c r="F102" s="382"/>
      <c r="G102" s="383"/>
      <c r="H102" s="383"/>
      <c r="I102" s="384"/>
      <c r="J102" s="385"/>
      <c r="K102" s="386"/>
      <c r="L102" s="383"/>
      <c r="M102" s="383"/>
      <c r="N102" s="383"/>
      <c r="O102" s="383"/>
      <c r="P102" s="383"/>
      <c r="Q102" s="383"/>
      <c r="R102" s="385"/>
      <c r="S102" s="387"/>
      <c r="T102" s="300" t="str">
        <f>IF(B102="","",VLOOKUP($B102,Pers!$A:$H,5,FALSE))</f>
        <v/>
      </c>
      <c r="U102" s="404" t="str">
        <f>IF(B102="","",VLOOKUP($B102,Pers!$A:$H,6,FALSE))</f>
        <v/>
      </c>
      <c r="V102" s="392" t="str">
        <f t="shared" si="13"/>
        <v/>
      </c>
      <c r="W102" s="130" t="str">
        <f t="shared" si="9"/>
        <v/>
      </c>
      <c r="X102" s="377"/>
      <c r="Y102" s="389" t="str">
        <f>IF($X102="","",VLOOKUP($X102,Mat!$A:$G,2,FALSE))</f>
        <v/>
      </c>
      <c r="Z102" s="390" t="str">
        <f>IF($X102="","",VLOOKUP($X102,Mat!$A:$G,3,FALSE))</f>
        <v/>
      </c>
      <c r="AA102" s="390" t="str">
        <f>IF($X102="","",VLOOKUP($X102,Mat!$A:$G,4,FALSE))</f>
        <v/>
      </c>
      <c r="AB102" s="390" t="str">
        <f>IF($X102="","",VLOOKUP($X102,Mat!$A:$G,5,FALSE))</f>
        <v/>
      </c>
      <c r="AC102" s="319" t="str">
        <f>IF($X102="","",VLOOKUP($X102,Mat!$A:$G,7,FALSE))</f>
        <v/>
      </c>
      <c r="AD102" s="201"/>
      <c r="AE102" s="202"/>
      <c r="AF102" s="202"/>
      <c r="AG102" s="203"/>
      <c r="AH102" s="114"/>
      <c r="AI102" s="112"/>
      <c r="AJ102" s="112"/>
      <c r="AK102" s="112"/>
      <c r="AL102" s="112"/>
      <c r="AM102" s="112"/>
      <c r="AN102" s="112"/>
      <c r="AO102" s="113"/>
      <c r="AP102" s="387"/>
      <c r="AQ102" s="197" t="str">
        <f>IF(X102="","",VLOOKUP($X102,Mat!$A:$G,6,FALSE))</f>
        <v/>
      </c>
      <c r="AR102" s="200" t="str">
        <f t="shared" si="10"/>
        <v/>
      </c>
      <c r="AS102" s="407" t="str">
        <f t="shared" si="14"/>
        <v/>
      </c>
      <c r="AT102" s="184" t="str">
        <f t="shared" si="12"/>
        <v/>
      </c>
      <c r="AU102" s="39"/>
      <c r="AV102" s="40"/>
    </row>
    <row r="103" spans="2:48" s="90" customFormat="1" ht="49.5" hidden="1" customHeight="1" thickBot="1" x14ac:dyDescent="0.45">
      <c r="B103" s="371"/>
      <c r="C103" s="389" t="str">
        <f>IF(B103="","",VLOOKUP($B103,Pers!$A:$H,2,FALSE))</f>
        <v/>
      </c>
      <c r="D103" s="390" t="str">
        <f>IF(C103="","",VLOOKUP($B103,Pers!$A:$H,3,FALSE))</f>
        <v/>
      </c>
      <c r="E103" s="391" t="str">
        <f>IF(D103="","",VLOOKUP($B103,Pers!$A:$H,4,FALSE))</f>
        <v/>
      </c>
      <c r="F103" s="382"/>
      <c r="G103" s="383"/>
      <c r="H103" s="383"/>
      <c r="I103" s="384"/>
      <c r="J103" s="385"/>
      <c r="K103" s="386"/>
      <c r="L103" s="383"/>
      <c r="M103" s="383"/>
      <c r="N103" s="383"/>
      <c r="O103" s="383"/>
      <c r="P103" s="383"/>
      <c r="Q103" s="383"/>
      <c r="R103" s="385"/>
      <c r="S103" s="387"/>
      <c r="T103" s="300" t="str">
        <f>IF(B103="","",VLOOKUP($B103,Pers!$A:$H,5,FALSE))</f>
        <v/>
      </c>
      <c r="U103" s="404" t="str">
        <f>IF(B103="","",VLOOKUP($B103,Pers!$A:$H,6,FALSE))</f>
        <v/>
      </c>
      <c r="V103" s="392" t="str">
        <f t="shared" si="13"/>
        <v/>
      </c>
      <c r="W103" s="130" t="str">
        <f t="shared" si="9"/>
        <v/>
      </c>
      <c r="X103" s="377"/>
      <c r="Y103" s="389" t="str">
        <f>IF($X103="","",VLOOKUP($X103,Mat!$A:$G,2,FALSE))</f>
        <v/>
      </c>
      <c r="Z103" s="390" t="str">
        <f>IF($X103="","",VLOOKUP($X103,Mat!$A:$G,3,FALSE))</f>
        <v/>
      </c>
      <c r="AA103" s="390" t="str">
        <f>IF($X103="","",VLOOKUP($X103,Mat!$A:$G,4,FALSE))</f>
        <v/>
      </c>
      <c r="AB103" s="390" t="str">
        <f>IF($X103="","",VLOOKUP($X103,Mat!$A:$G,5,FALSE))</f>
        <v/>
      </c>
      <c r="AC103" s="319" t="str">
        <f>IF($X103="","",VLOOKUP($X103,Mat!$A:$G,7,FALSE))</f>
        <v/>
      </c>
      <c r="AD103" s="201"/>
      <c r="AE103" s="202"/>
      <c r="AF103" s="202"/>
      <c r="AG103" s="203"/>
      <c r="AH103" s="114"/>
      <c r="AI103" s="112"/>
      <c r="AJ103" s="112"/>
      <c r="AK103" s="112"/>
      <c r="AL103" s="112"/>
      <c r="AM103" s="112"/>
      <c r="AN103" s="112"/>
      <c r="AO103" s="113"/>
      <c r="AP103" s="387"/>
      <c r="AQ103" s="197" t="str">
        <f>IF(X103="","",VLOOKUP($X103,Mat!$A:$G,6,FALSE))</f>
        <v/>
      </c>
      <c r="AR103" s="200" t="str">
        <f t="shared" si="10"/>
        <v/>
      </c>
      <c r="AS103" s="407" t="str">
        <f t="shared" si="14"/>
        <v/>
      </c>
      <c r="AT103" s="184" t="str">
        <f t="shared" si="12"/>
        <v/>
      </c>
      <c r="AU103" s="39"/>
      <c r="AV103" s="40"/>
    </row>
    <row r="104" spans="2:48" s="90" customFormat="1" ht="49.5" hidden="1" customHeight="1" thickBot="1" x14ac:dyDescent="0.45">
      <c r="B104" s="371"/>
      <c r="C104" s="389" t="str">
        <f>IF(B104="","",VLOOKUP($B104,Pers!$A:$H,2,FALSE))</f>
        <v/>
      </c>
      <c r="D104" s="390" t="str">
        <f>IF(C104="","",VLOOKUP($B104,Pers!$A:$H,3,FALSE))</f>
        <v/>
      </c>
      <c r="E104" s="391" t="str">
        <f>IF(D104="","",VLOOKUP($B104,Pers!$A:$H,4,FALSE))</f>
        <v/>
      </c>
      <c r="F104" s="382"/>
      <c r="G104" s="383"/>
      <c r="H104" s="383"/>
      <c r="I104" s="384"/>
      <c r="J104" s="385"/>
      <c r="K104" s="386"/>
      <c r="L104" s="383"/>
      <c r="M104" s="383"/>
      <c r="N104" s="383"/>
      <c r="O104" s="383"/>
      <c r="P104" s="383"/>
      <c r="Q104" s="383"/>
      <c r="R104" s="385"/>
      <c r="S104" s="387"/>
      <c r="T104" s="300" t="str">
        <f>IF(B104="","",VLOOKUP($B104,Pers!$A:$H,5,FALSE))</f>
        <v/>
      </c>
      <c r="U104" s="404" t="str">
        <f>IF(B104="","",VLOOKUP($B104,Pers!$A:$H,6,FALSE))</f>
        <v/>
      </c>
      <c r="V104" s="392" t="str">
        <f t="shared" si="13"/>
        <v/>
      </c>
      <c r="W104" s="130" t="str">
        <f t="shared" si="9"/>
        <v/>
      </c>
      <c r="X104" s="377"/>
      <c r="Y104" s="389" t="str">
        <f>IF($X104="","",VLOOKUP($X104,Mat!$A:$G,2,FALSE))</f>
        <v/>
      </c>
      <c r="Z104" s="390" t="str">
        <f>IF($X104="","",VLOOKUP($X104,Mat!$A:$G,3,FALSE))</f>
        <v/>
      </c>
      <c r="AA104" s="390" t="str">
        <f>IF($X104="","",VLOOKUP($X104,Mat!$A:$G,4,FALSE))</f>
        <v/>
      </c>
      <c r="AB104" s="390" t="str">
        <f>IF($X104="","",VLOOKUP($X104,Mat!$A:$G,5,FALSE))</f>
        <v/>
      </c>
      <c r="AC104" s="319" t="str">
        <f>IF($X104="","",VLOOKUP($X104,Mat!$A:$G,7,FALSE))</f>
        <v/>
      </c>
      <c r="AD104" s="201"/>
      <c r="AE104" s="202"/>
      <c r="AF104" s="202"/>
      <c r="AG104" s="203"/>
      <c r="AH104" s="114"/>
      <c r="AI104" s="112"/>
      <c r="AJ104" s="112"/>
      <c r="AK104" s="112"/>
      <c r="AL104" s="112"/>
      <c r="AM104" s="112"/>
      <c r="AN104" s="112"/>
      <c r="AO104" s="113"/>
      <c r="AP104" s="387"/>
      <c r="AQ104" s="197" t="str">
        <f>IF(X104="","",VLOOKUP($X104,Mat!$A:$G,6,FALSE))</f>
        <v/>
      </c>
      <c r="AR104" s="200" t="str">
        <f t="shared" si="10"/>
        <v/>
      </c>
      <c r="AS104" s="407" t="str">
        <f t="shared" si="14"/>
        <v/>
      </c>
      <c r="AT104" s="184" t="str">
        <f t="shared" si="12"/>
        <v/>
      </c>
      <c r="AU104" s="39"/>
      <c r="AV104" s="40"/>
    </row>
    <row r="105" spans="2:48" s="90" customFormat="1" ht="49.5" hidden="1" customHeight="1" thickBot="1" x14ac:dyDescent="0.45">
      <c r="B105" s="371"/>
      <c r="C105" s="389" t="str">
        <f>IF(B105="","",VLOOKUP($B105,Pers!$A:$H,2,FALSE))</f>
        <v/>
      </c>
      <c r="D105" s="390" t="str">
        <f>IF(C105="","",VLOOKUP($B105,Pers!$A:$H,3,FALSE))</f>
        <v/>
      </c>
      <c r="E105" s="391" t="str">
        <f>IF(D105="","",VLOOKUP($B105,Pers!$A:$H,4,FALSE))</f>
        <v/>
      </c>
      <c r="F105" s="382"/>
      <c r="G105" s="383"/>
      <c r="H105" s="383"/>
      <c r="I105" s="384"/>
      <c r="J105" s="385"/>
      <c r="K105" s="386"/>
      <c r="L105" s="383"/>
      <c r="M105" s="383"/>
      <c r="N105" s="383"/>
      <c r="O105" s="383"/>
      <c r="P105" s="383"/>
      <c r="Q105" s="383"/>
      <c r="R105" s="385"/>
      <c r="S105" s="387"/>
      <c r="T105" s="300" t="str">
        <f>IF(B105="","",VLOOKUP($B105,Pers!$A:$H,5,FALSE))</f>
        <v/>
      </c>
      <c r="U105" s="404" t="str">
        <f>IF(B105="","",VLOOKUP($B105,Pers!$A:$H,6,FALSE))</f>
        <v/>
      </c>
      <c r="V105" s="392" t="str">
        <f t="shared" si="13"/>
        <v/>
      </c>
      <c r="W105" s="130" t="str">
        <f t="shared" si="9"/>
        <v/>
      </c>
      <c r="X105" s="377"/>
      <c r="Y105" s="389" t="str">
        <f>IF($X105="","",VLOOKUP($X105,Mat!$A:$G,2,FALSE))</f>
        <v/>
      </c>
      <c r="Z105" s="390" t="str">
        <f>IF($X105="","",VLOOKUP($X105,Mat!$A:$G,3,FALSE))</f>
        <v/>
      </c>
      <c r="AA105" s="390" t="str">
        <f>IF($X105="","",VLOOKUP($X105,Mat!$A:$G,4,FALSE))</f>
        <v/>
      </c>
      <c r="AB105" s="390" t="str">
        <f>IF($X105="","",VLOOKUP($X105,Mat!$A:$G,5,FALSE))</f>
        <v/>
      </c>
      <c r="AC105" s="319" t="str">
        <f>IF($X105="","",VLOOKUP($X105,Mat!$A:$G,7,FALSE))</f>
        <v/>
      </c>
      <c r="AD105" s="201"/>
      <c r="AE105" s="202"/>
      <c r="AF105" s="202"/>
      <c r="AG105" s="203"/>
      <c r="AH105" s="114"/>
      <c r="AI105" s="112"/>
      <c r="AJ105" s="112"/>
      <c r="AK105" s="112"/>
      <c r="AL105" s="112"/>
      <c r="AM105" s="112"/>
      <c r="AN105" s="112"/>
      <c r="AO105" s="113"/>
      <c r="AP105" s="387"/>
      <c r="AQ105" s="197" t="str">
        <f>IF(X105="","",VLOOKUP($X105,Mat!$A:$G,6,FALSE))</f>
        <v/>
      </c>
      <c r="AR105" s="200" t="str">
        <f t="shared" si="10"/>
        <v/>
      </c>
      <c r="AS105" s="407" t="str">
        <f t="shared" si="14"/>
        <v/>
      </c>
      <c r="AT105" s="184" t="str">
        <f t="shared" si="12"/>
        <v/>
      </c>
      <c r="AU105" s="39"/>
      <c r="AV105" s="40"/>
    </row>
    <row r="106" spans="2:48" s="90" customFormat="1" ht="49.5" hidden="1" customHeight="1" thickBot="1" x14ac:dyDescent="0.45">
      <c r="B106" s="371"/>
      <c r="C106" s="389" t="str">
        <f>IF(B106="","",VLOOKUP($B106,Pers!$A:$H,2,FALSE))</f>
        <v/>
      </c>
      <c r="D106" s="390" t="str">
        <f>IF(C106="","",VLOOKUP($B106,Pers!$A:$H,3,FALSE))</f>
        <v/>
      </c>
      <c r="E106" s="391" t="str">
        <f>IF(D106="","",VLOOKUP($B106,Pers!$A:$H,4,FALSE))</f>
        <v/>
      </c>
      <c r="F106" s="382"/>
      <c r="G106" s="383"/>
      <c r="H106" s="383"/>
      <c r="I106" s="384"/>
      <c r="J106" s="385"/>
      <c r="K106" s="386"/>
      <c r="L106" s="383"/>
      <c r="M106" s="383"/>
      <c r="N106" s="383"/>
      <c r="O106" s="383"/>
      <c r="P106" s="383"/>
      <c r="Q106" s="383"/>
      <c r="R106" s="385"/>
      <c r="S106" s="387"/>
      <c r="T106" s="300" t="str">
        <f>IF(B106="","",VLOOKUP($B106,Pers!$A:$H,5,FALSE))</f>
        <v/>
      </c>
      <c r="U106" s="404" t="str">
        <f>IF(B106="","",VLOOKUP($B106,Pers!$A:$H,6,FALSE))</f>
        <v/>
      </c>
      <c r="V106" s="392" t="str">
        <f t="shared" si="13"/>
        <v/>
      </c>
      <c r="W106" s="130" t="str">
        <f t="shared" si="9"/>
        <v/>
      </c>
      <c r="X106" s="377"/>
      <c r="Y106" s="389" t="str">
        <f>IF($X106="","",VLOOKUP($X106,Mat!$A:$G,2,FALSE))</f>
        <v/>
      </c>
      <c r="Z106" s="390" t="str">
        <f>IF($X106="","",VLOOKUP($X106,Mat!$A:$G,3,FALSE))</f>
        <v/>
      </c>
      <c r="AA106" s="390" t="str">
        <f>IF($X106="","",VLOOKUP($X106,Mat!$A:$G,4,FALSE))</f>
        <v/>
      </c>
      <c r="AB106" s="390" t="str">
        <f>IF($X106="","",VLOOKUP($X106,Mat!$A:$G,5,FALSE))</f>
        <v/>
      </c>
      <c r="AC106" s="319" t="str">
        <f>IF($X106="","",VLOOKUP($X106,Mat!$A:$G,7,FALSE))</f>
        <v/>
      </c>
      <c r="AD106" s="201"/>
      <c r="AE106" s="202"/>
      <c r="AF106" s="202"/>
      <c r="AG106" s="203"/>
      <c r="AH106" s="114"/>
      <c r="AI106" s="112"/>
      <c r="AJ106" s="112"/>
      <c r="AK106" s="112"/>
      <c r="AL106" s="112"/>
      <c r="AM106" s="112"/>
      <c r="AN106" s="112"/>
      <c r="AO106" s="113"/>
      <c r="AP106" s="387"/>
      <c r="AQ106" s="197" t="str">
        <f>IF(X106="","",VLOOKUP($X106,Mat!$A:$G,6,FALSE))</f>
        <v/>
      </c>
      <c r="AR106" s="200" t="str">
        <f t="shared" si="10"/>
        <v/>
      </c>
      <c r="AS106" s="407" t="str">
        <f t="shared" si="14"/>
        <v/>
      </c>
      <c r="AT106" s="184" t="str">
        <f t="shared" si="12"/>
        <v/>
      </c>
      <c r="AU106" s="39"/>
      <c r="AV106" s="40"/>
    </row>
    <row r="107" spans="2:48" s="90" customFormat="1" ht="49.5" hidden="1" customHeight="1" thickBot="1" x14ac:dyDescent="0.45">
      <c r="B107" s="371"/>
      <c r="C107" s="389" t="str">
        <f>IF(B107="","",VLOOKUP($B107,Pers!$A:$H,2,FALSE))</f>
        <v/>
      </c>
      <c r="D107" s="390" t="str">
        <f>IF(C107="","",VLOOKUP($B107,Pers!$A:$H,3,FALSE))</f>
        <v/>
      </c>
      <c r="E107" s="391" t="str">
        <f>IF(D107="","",VLOOKUP($B107,Pers!$A:$H,4,FALSE))</f>
        <v/>
      </c>
      <c r="F107" s="382"/>
      <c r="G107" s="383"/>
      <c r="H107" s="383"/>
      <c r="I107" s="384"/>
      <c r="J107" s="385"/>
      <c r="K107" s="386"/>
      <c r="L107" s="383"/>
      <c r="M107" s="383"/>
      <c r="N107" s="383"/>
      <c r="O107" s="383"/>
      <c r="P107" s="383"/>
      <c r="Q107" s="383"/>
      <c r="R107" s="385"/>
      <c r="S107" s="387"/>
      <c r="T107" s="300" t="str">
        <f>IF(B107="","",VLOOKUP($B107,Pers!$A:$H,5,FALSE))</f>
        <v/>
      </c>
      <c r="U107" s="404" t="str">
        <f>IF(B107="","",VLOOKUP($B107,Pers!$A:$H,6,FALSE))</f>
        <v/>
      </c>
      <c r="V107" s="392" t="str">
        <f t="shared" si="13"/>
        <v/>
      </c>
      <c r="W107" s="130" t="str">
        <f t="shared" si="9"/>
        <v/>
      </c>
      <c r="X107" s="378"/>
      <c r="Y107" s="389" t="str">
        <f>IF($X107="","",VLOOKUP($X107,Mat!$A:$G,2,FALSE))</f>
        <v/>
      </c>
      <c r="Z107" s="390" t="str">
        <f>IF($X107="","",VLOOKUP($X107,Mat!$A:$G,3,FALSE))</f>
        <v/>
      </c>
      <c r="AA107" s="390" t="str">
        <f>IF($X107="","",VLOOKUP($X107,Mat!$A:$G,4,FALSE))</f>
        <v/>
      </c>
      <c r="AB107" s="390" t="str">
        <f>IF($X107="","",VLOOKUP($X107,Mat!$A:$G,5,FALSE))</f>
        <v/>
      </c>
      <c r="AC107" s="319" t="str">
        <f>IF($X107="","",VLOOKUP($X107,Mat!$A:$G,7,FALSE))</f>
        <v/>
      </c>
      <c r="AD107" s="201"/>
      <c r="AE107" s="202"/>
      <c r="AF107" s="202"/>
      <c r="AG107" s="203"/>
      <c r="AH107" s="114"/>
      <c r="AI107" s="112"/>
      <c r="AJ107" s="112"/>
      <c r="AK107" s="112"/>
      <c r="AL107" s="112"/>
      <c r="AM107" s="112"/>
      <c r="AN107" s="112"/>
      <c r="AO107" s="113"/>
      <c r="AP107" s="387"/>
      <c r="AQ107" s="197" t="str">
        <f>IF(X107="","",VLOOKUP($X107,Mat!$A:$G,6,FALSE))</f>
        <v/>
      </c>
      <c r="AR107" s="200" t="str">
        <f t="shared" si="10"/>
        <v/>
      </c>
      <c r="AS107" s="407" t="str">
        <f t="shared" si="14"/>
        <v/>
      </c>
      <c r="AT107" s="184" t="str">
        <f t="shared" si="12"/>
        <v/>
      </c>
      <c r="AU107" s="39"/>
      <c r="AV107" s="40"/>
    </row>
    <row r="108" spans="2:48" s="90" customFormat="1" ht="49.5" hidden="1" customHeight="1" thickBot="1" x14ac:dyDescent="0.45">
      <c r="B108" s="371"/>
      <c r="C108" s="389" t="str">
        <f>IF(B108="","",VLOOKUP($B108,Pers!$A:$H,2,FALSE))</f>
        <v/>
      </c>
      <c r="D108" s="390" t="str">
        <f>IF(C108="","",VLOOKUP($B108,Pers!$A:$H,3,FALSE))</f>
        <v/>
      </c>
      <c r="E108" s="391" t="str">
        <f>IF(D108="","",VLOOKUP($B108,Pers!$A:$H,4,FALSE))</f>
        <v/>
      </c>
      <c r="F108" s="382"/>
      <c r="G108" s="383"/>
      <c r="H108" s="383"/>
      <c r="I108" s="384"/>
      <c r="J108" s="385"/>
      <c r="K108" s="386"/>
      <c r="L108" s="383"/>
      <c r="M108" s="383"/>
      <c r="N108" s="383"/>
      <c r="O108" s="383"/>
      <c r="P108" s="383"/>
      <c r="Q108" s="383"/>
      <c r="R108" s="385"/>
      <c r="S108" s="387"/>
      <c r="T108" s="300" t="str">
        <f>IF(B108="","",VLOOKUP($B108,Pers!$A:$H,5,FALSE))</f>
        <v/>
      </c>
      <c r="U108" s="404" t="str">
        <f>IF(B108="","",VLOOKUP($B108,Pers!$A:$H,6,FALSE))</f>
        <v/>
      </c>
      <c r="V108" s="392" t="str">
        <f t="shared" si="13"/>
        <v/>
      </c>
      <c r="W108" s="130" t="str">
        <f t="shared" si="9"/>
        <v/>
      </c>
      <c r="X108" s="377"/>
      <c r="Y108" s="389" t="str">
        <f>IF($X108="","",VLOOKUP($X108,Mat!$A:$G,2,FALSE))</f>
        <v/>
      </c>
      <c r="Z108" s="390" t="str">
        <f>IF($X108="","",VLOOKUP($X108,Mat!$A:$G,3,FALSE))</f>
        <v/>
      </c>
      <c r="AA108" s="390" t="str">
        <f>IF($X108="","",VLOOKUP($X108,Mat!$A:$G,4,FALSE))</f>
        <v/>
      </c>
      <c r="AB108" s="390" t="str">
        <f>IF($X108="","",VLOOKUP($X108,Mat!$A:$G,5,FALSE))</f>
        <v/>
      </c>
      <c r="AC108" s="319" t="str">
        <f>IF($X108="","",VLOOKUP($X108,Mat!$A:$G,7,FALSE))</f>
        <v/>
      </c>
      <c r="AD108" s="201"/>
      <c r="AE108" s="202"/>
      <c r="AF108" s="202"/>
      <c r="AG108" s="203"/>
      <c r="AH108" s="114"/>
      <c r="AI108" s="112"/>
      <c r="AJ108" s="112"/>
      <c r="AK108" s="112"/>
      <c r="AL108" s="112"/>
      <c r="AM108" s="112"/>
      <c r="AN108" s="112"/>
      <c r="AO108" s="113"/>
      <c r="AP108" s="387"/>
      <c r="AQ108" s="197" t="str">
        <f>IF(X108="","",VLOOKUP($X108,Mat!$A:$G,6,FALSE))</f>
        <v/>
      </c>
      <c r="AR108" s="200" t="str">
        <f t="shared" si="10"/>
        <v/>
      </c>
      <c r="AS108" s="407" t="str">
        <f t="shared" si="14"/>
        <v/>
      </c>
      <c r="AT108" s="184" t="str">
        <f t="shared" si="12"/>
        <v/>
      </c>
      <c r="AU108" s="39"/>
      <c r="AV108" s="40"/>
    </row>
    <row r="109" spans="2:48" s="90" customFormat="1" ht="49.5" customHeight="1" thickBot="1" x14ac:dyDescent="0.45">
      <c r="B109" s="372"/>
      <c r="C109" s="393" t="str">
        <f>IF(B109="","",VLOOKUP($B109,Pers!$A:$H,2,FALSE))</f>
        <v/>
      </c>
      <c r="D109" s="394" t="str">
        <f>IF(C109="","",VLOOKUP($B109,Pers!$A:$H,3,FALSE))</f>
        <v/>
      </c>
      <c r="E109" s="395" t="str">
        <f>IF(D109="","",VLOOKUP($B109,Pers!$A:$H,4,FALSE))</f>
        <v/>
      </c>
      <c r="F109" s="396"/>
      <c r="G109" s="397"/>
      <c r="H109" s="397"/>
      <c r="I109" s="398"/>
      <c r="J109" s="399"/>
      <c r="K109" s="400"/>
      <c r="L109" s="397"/>
      <c r="M109" s="397"/>
      <c r="N109" s="397"/>
      <c r="O109" s="397"/>
      <c r="P109" s="397"/>
      <c r="Q109" s="397"/>
      <c r="R109" s="399"/>
      <c r="S109" s="387"/>
      <c r="T109" s="301" t="str">
        <f>IF(B109="","",VLOOKUP($B109,Pers!$A:$H,5,FALSE))</f>
        <v/>
      </c>
      <c r="U109" s="405" t="str">
        <f>IF(B109="","",VLOOKUP($B109,Pers!$A:$H,6,FALSE))</f>
        <v/>
      </c>
      <c r="V109" s="401" t="str">
        <f t="shared" si="13"/>
        <v/>
      </c>
      <c r="W109" s="130" t="str">
        <f t="shared" si="9"/>
        <v/>
      </c>
      <c r="X109" s="378"/>
      <c r="Y109" s="393" t="str">
        <f>IF($X109="","",VLOOKUP($X109,Mat!$A:$G,2,FALSE))</f>
        <v/>
      </c>
      <c r="Z109" s="394" t="str">
        <f>IF($X109="","",VLOOKUP($X109,Mat!$A:$G,3,FALSE))</f>
        <v/>
      </c>
      <c r="AA109" s="394" t="str">
        <f>IF($X109="","",VLOOKUP($X109,Mat!$A:$G,4,FALSE))</f>
        <v/>
      </c>
      <c r="AB109" s="394" t="str">
        <f>IF($X109="","",VLOOKUP($X109,Mat!$A:$G,5,FALSE))</f>
        <v/>
      </c>
      <c r="AC109" s="320" t="str">
        <f>IF($X109="","",VLOOKUP($X109,Mat!$A:$G,7,FALSE))</f>
        <v/>
      </c>
      <c r="AD109" s="277"/>
      <c r="AE109" s="278"/>
      <c r="AF109" s="278"/>
      <c r="AG109" s="279"/>
      <c r="AH109" s="117"/>
      <c r="AI109" s="115"/>
      <c r="AJ109" s="115"/>
      <c r="AK109" s="115"/>
      <c r="AL109" s="115"/>
      <c r="AM109" s="115"/>
      <c r="AN109" s="115"/>
      <c r="AO109" s="116"/>
      <c r="AP109" s="387"/>
      <c r="AQ109" s="273" t="str">
        <f>IF(X109="","",VLOOKUP($X109,Mat!$A:$G,6,FALSE))</f>
        <v/>
      </c>
      <c r="AR109" s="276" t="str">
        <f t="shared" si="10"/>
        <v/>
      </c>
      <c r="AS109" s="401" t="str">
        <f>IFERROR(+AQ109*SUM(AH109:AO109,AG109,AE109),"")</f>
        <v/>
      </c>
      <c r="AT109" s="184" t="str">
        <f t="shared" si="12"/>
        <v/>
      </c>
      <c r="AU109" s="39"/>
      <c r="AV109" s="40"/>
    </row>
    <row r="110" spans="2:48" ht="18" customHeight="1" outlineLevel="1" thickBot="1" x14ac:dyDescent="0.35"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129"/>
      <c r="AP110" s="33"/>
      <c r="AQ110" s="32"/>
      <c r="AR110" s="32"/>
      <c r="AS110" s="32"/>
      <c r="AT110" s="42"/>
      <c r="AU110" s="33"/>
      <c r="AV110" s="33"/>
    </row>
    <row r="111" spans="2:48" ht="46.5" customHeight="1" outlineLevel="1" thickBot="1" x14ac:dyDescent="0.35">
      <c r="C111" s="32"/>
      <c r="D111" s="32"/>
      <c r="E111" s="32"/>
      <c r="F111" s="529" t="s">
        <v>473</v>
      </c>
      <c r="G111" s="529"/>
      <c r="H111" s="529"/>
      <c r="I111" s="529"/>
      <c r="J111" s="529"/>
      <c r="K111" s="125">
        <f>SUMPRODUCT(K10:K109,$T10:$T109)</f>
        <v>0</v>
      </c>
      <c r="L111" s="87">
        <f>SUMPRODUCT(L10:L109,$T10:$T109)</f>
        <v>0</v>
      </c>
      <c r="M111" s="87">
        <f>SUMPRODUCT(M10:M109,$T10:$T109)</f>
        <v>0</v>
      </c>
      <c r="N111" s="87">
        <f>SUMPRODUCT(N10:N109,$T10:$T109)</f>
        <v>0</v>
      </c>
      <c r="O111" s="87">
        <f>SUMPRODUCT(O10:O109,$T10:$T109)</f>
        <v>0</v>
      </c>
      <c r="P111" s="87">
        <f t="shared" ref="P111:R111" si="15">SUMPRODUCT(P10:P109,$T10:$T109)</f>
        <v>0</v>
      </c>
      <c r="Q111" s="87">
        <f t="shared" si="15"/>
        <v>0</v>
      </c>
      <c r="R111" s="126">
        <f t="shared" si="15"/>
        <v>0</v>
      </c>
      <c r="T111" s="530">
        <f>SUM(K111:R111)</f>
        <v>0</v>
      </c>
      <c r="U111" s="531"/>
      <c r="V111" s="532"/>
      <c r="W111" s="32"/>
      <c r="X111" s="37"/>
      <c r="Y111" s="37"/>
      <c r="Z111" s="37"/>
      <c r="AA111" s="37"/>
      <c r="AB111" s="37"/>
      <c r="AC111" s="529" t="s">
        <v>474</v>
      </c>
      <c r="AD111" s="529"/>
      <c r="AE111" s="529"/>
      <c r="AF111" s="529"/>
      <c r="AG111" s="529"/>
      <c r="AH111" s="125">
        <f>SUMPRODUCT(AH10:AH109,$AQ10:$AQ109)</f>
        <v>0</v>
      </c>
      <c r="AI111" s="87">
        <f>SUMPRODUCT(AI10:AI109,$AQ10:$AQ109)</f>
        <v>0</v>
      </c>
      <c r="AJ111" s="87">
        <f>SUMPRODUCT(AJ10:AJ109,$AQ10:$AQ109)</f>
        <v>0</v>
      </c>
      <c r="AK111" s="87">
        <f>SUMPRODUCT(AK10:AK109,$AQ10:$AQ109)</f>
        <v>0</v>
      </c>
      <c r="AL111" s="87">
        <f>SUMPRODUCT(AL10:AL109,$AQ10:$AQ109)</f>
        <v>0</v>
      </c>
      <c r="AM111" s="87">
        <f t="shared" ref="AM111:AO111" si="16">SUMPRODUCT(AM10:AM109,$AQ10:$AQ109)</f>
        <v>0</v>
      </c>
      <c r="AN111" s="87">
        <f t="shared" si="16"/>
        <v>0</v>
      </c>
      <c r="AO111" s="126">
        <f t="shared" si="16"/>
        <v>0</v>
      </c>
      <c r="AQ111" s="530">
        <f>SUM(AH111:AO111)</f>
        <v>0</v>
      </c>
      <c r="AR111" s="531"/>
      <c r="AS111" s="532"/>
      <c r="AT111" s="43"/>
      <c r="AU111" s="33"/>
      <c r="AV111" s="33"/>
    </row>
    <row r="112" spans="2:48" ht="18" customHeight="1" outlineLevel="1" thickBot="1" x14ac:dyDescent="0.35"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</row>
    <row r="113" spans="2:54" x14ac:dyDescent="0.3">
      <c r="C113" s="469" t="s">
        <v>475</v>
      </c>
      <c r="D113" s="470"/>
      <c r="E113" s="470"/>
      <c r="F113" s="470"/>
      <c r="G113" s="470"/>
      <c r="H113" s="470"/>
      <c r="I113" s="470"/>
      <c r="J113" s="470"/>
      <c r="K113" s="470"/>
      <c r="L113" s="470"/>
      <c r="M113" s="470"/>
      <c r="N113" s="470"/>
      <c r="O113" s="470"/>
      <c r="P113" s="470"/>
      <c r="Q113" s="470"/>
      <c r="R113" s="471"/>
      <c r="S113" s="36"/>
      <c r="T113" s="36"/>
      <c r="U113" s="36"/>
      <c r="V113" s="36"/>
      <c r="W113" s="36"/>
      <c r="X113" s="36"/>
      <c r="Y113" s="469" t="s">
        <v>476</v>
      </c>
      <c r="Z113" s="470"/>
      <c r="AA113" s="470"/>
      <c r="AB113" s="470"/>
      <c r="AC113" s="470"/>
      <c r="AD113" s="470"/>
      <c r="AE113" s="470"/>
      <c r="AF113" s="470"/>
      <c r="AG113" s="470"/>
      <c r="AH113" s="470"/>
      <c r="AI113" s="470"/>
      <c r="AJ113" s="470"/>
      <c r="AK113" s="470"/>
      <c r="AL113" s="470"/>
      <c r="AM113" s="470"/>
      <c r="AN113" s="470"/>
      <c r="AO113" s="471"/>
      <c r="AP113" s="33"/>
      <c r="AQ113" s="33"/>
      <c r="AR113" s="33"/>
      <c r="AS113" s="33"/>
      <c r="AT113" s="33"/>
      <c r="AU113" s="33"/>
      <c r="AV113" s="33"/>
    </row>
    <row r="114" spans="2:54" ht="18" thickBot="1" x14ac:dyDescent="0.35">
      <c r="C114" s="472"/>
      <c r="D114" s="473"/>
      <c r="E114" s="473"/>
      <c r="F114" s="473"/>
      <c r="G114" s="473"/>
      <c r="H114" s="473"/>
      <c r="I114" s="473"/>
      <c r="J114" s="473"/>
      <c r="K114" s="473"/>
      <c r="L114" s="473"/>
      <c r="M114" s="473"/>
      <c r="N114" s="473"/>
      <c r="O114" s="473"/>
      <c r="P114" s="473"/>
      <c r="Q114" s="473"/>
      <c r="R114" s="474"/>
      <c r="S114" s="36"/>
      <c r="T114" s="36"/>
      <c r="U114" s="36"/>
      <c r="V114" s="36"/>
      <c r="W114" s="36"/>
      <c r="X114" s="36"/>
      <c r="Y114" s="472"/>
      <c r="Z114" s="473"/>
      <c r="AA114" s="473"/>
      <c r="AB114" s="473"/>
      <c r="AC114" s="473"/>
      <c r="AD114" s="473"/>
      <c r="AE114" s="473"/>
      <c r="AF114" s="473"/>
      <c r="AG114" s="473"/>
      <c r="AH114" s="473"/>
      <c r="AI114" s="473"/>
      <c r="AJ114" s="473"/>
      <c r="AK114" s="473"/>
      <c r="AL114" s="473"/>
      <c r="AM114" s="473"/>
      <c r="AN114" s="473"/>
      <c r="AO114" s="474"/>
      <c r="AP114" s="33"/>
      <c r="AQ114" s="33"/>
      <c r="AR114" s="33"/>
      <c r="AS114" s="33"/>
      <c r="AT114" s="33"/>
      <c r="AU114" s="33"/>
      <c r="AV114" s="33"/>
    </row>
    <row r="115" spans="2:54" s="89" customFormat="1" ht="96" customHeight="1" thickTop="1" thickBot="1" x14ac:dyDescent="0.3">
      <c r="B115" s="107" t="s">
        <v>458</v>
      </c>
      <c r="C115" s="107" t="s">
        <v>444</v>
      </c>
      <c r="D115" s="108" t="s">
        <v>445</v>
      </c>
      <c r="E115" s="533" t="s">
        <v>4</v>
      </c>
      <c r="F115" s="534"/>
      <c r="G115" s="100" t="s">
        <v>477</v>
      </c>
      <c r="H115" s="101" t="s">
        <v>478</v>
      </c>
      <c r="I115" s="101" t="s">
        <v>5</v>
      </c>
      <c r="J115" s="102" t="s">
        <v>6</v>
      </c>
      <c r="K115" s="103" t="e">
        <f>#REF!</f>
        <v>#REF!</v>
      </c>
      <c r="L115" s="103" t="e">
        <f>#REF!</f>
        <v>#REF!</v>
      </c>
      <c r="M115" s="103" t="e">
        <f>#REF!</f>
        <v>#REF!</v>
      </c>
      <c r="N115" s="103" t="e">
        <f>#REF!</f>
        <v>#REF!</v>
      </c>
      <c r="O115" s="103" t="e">
        <f>#REF!</f>
        <v>#REF!</v>
      </c>
      <c r="P115" s="103" t="e">
        <f>#REF!</f>
        <v>#REF!</v>
      </c>
      <c r="Q115" s="103" t="e">
        <f>#REF!</f>
        <v>#REF!</v>
      </c>
      <c r="R115" s="103" t="e">
        <f>#REF!</f>
        <v>#REF!</v>
      </c>
      <c r="S115" s="38"/>
      <c r="T115" s="104" t="s">
        <v>447</v>
      </c>
      <c r="U115" s="105" t="s">
        <v>5</v>
      </c>
      <c r="V115" s="106" t="s">
        <v>465</v>
      </c>
      <c r="W115" s="36"/>
      <c r="X115" s="36"/>
      <c r="Y115" s="368" t="s">
        <v>479</v>
      </c>
      <c r="Z115" s="334" t="s">
        <v>3</v>
      </c>
      <c r="AA115" s="334"/>
      <c r="AB115" s="537" t="s">
        <v>4</v>
      </c>
      <c r="AC115" s="537"/>
      <c r="AD115" s="537"/>
      <c r="AE115" s="537"/>
      <c r="AF115" s="537"/>
      <c r="AG115" s="537"/>
      <c r="AH115" s="539"/>
      <c r="AI115" s="535" t="s">
        <v>5</v>
      </c>
      <c r="AJ115" s="535"/>
      <c r="AK115" s="535"/>
      <c r="AL115" s="536" t="s">
        <v>6</v>
      </c>
      <c r="AM115" s="537"/>
      <c r="AN115" s="537"/>
      <c r="AO115" s="538"/>
      <c r="AP115" s="369"/>
      <c r="AQ115" s="104" t="s">
        <v>449</v>
      </c>
      <c r="AR115" s="105" t="s">
        <v>5</v>
      </c>
      <c r="AS115" s="151" t="s">
        <v>480</v>
      </c>
      <c r="AT115" s="145"/>
      <c r="AV115" s="32"/>
      <c r="AX115" s="159" t="s">
        <v>481</v>
      </c>
      <c r="AY115" s="160" t="s">
        <v>482</v>
      </c>
      <c r="BA115" s="159" t="s">
        <v>481</v>
      </c>
      <c r="BB115" s="160" t="s">
        <v>483</v>
      </c>
    </row>
    <row r="116" spans="2:54" s="90" customFormat="1" ht="44.4" x14ac:dyDescent="0.55000000000000004">
      <c r="B116" s="373"/>
      <c r="C116" s="321" t="str">
        <f>IF(B116="","",VLOOKUP($B116,Fou!$A:$F,2,FALSE))</f>
        <v/>
      </c>
      <c r="D116" s="322" t="str">
        <f>IF(B116="","",VLOOKUP($B116,Fou!$A:$F,3,FALSE))</f>
        <v/>
      </c>
      <c r="E116" s="540" t="str">
        <f>IF(B116="","",VLOOKUP($B116,Fou!$A:$F,4,FALSE))</f>
        <v/>
      </c>
      <c r="F116" s="541"/>
      <c r="G116" s="165"/>
      <c r="H116" s="140"/>
      <c r="I116" s="141" t="str">
        <f>IF(B116="","",VLOOKUP($B116,Fou!$A:$F,6,FALSE))</f>
        <v/>
      </c>
      <c r="J116" s="142">
        <f t="shared" ref="J116:J147" si="17">SUM(K116:R116)</f>
        <v>0</v>
      </c>
      <c r="K116" s="143"/>
      <c r="L116" s="140"/>
      <c r="M116" s="140"/>
      <c r="N116" s="140"/>
      <c r="O116" s="140"/>
      <c r="P116" s="140"/>
      <c r="Q116" s="140"/>
      <c r="R116" s="144"/>
      <c r="S116" s="41" t="str">
        <f t="shared" ref="S116:S126" si="18">IF(J116&lt;&gt;SUM(K116:R116),"ERREUR_!!!","")</f>
        <v/>
      </c>
      <c r="T116" s="127" t="str">
        <f>IF(B116="","",VLOOKUP($B116,Fou!$A:$F,5,FALSE))</f>
        <v/>
      </c>
      <c r="U116" s="128" t="str">
        <f t="shared" ref="U116:U147" si="19">I116</f>
        <v/>
      </c>
      <c r="V116" s="161" t="str">
        <f t="shared" ref="V116:V147" si="20">IFERROR(SUM(K116:R116)*T116,"")</f>
        <v/>
      </c>
      <c r="W116" s="36"/>
      <c r="X116" s="36"/>
      <c r="Y116" s="358"/>
      <c r="Z116" s="359" t="str">
        <f>IF(Y116="","",_xlfn.XLOOKUP(Y116,#REF!,#REF!,"ERREUR",0,1))</f>
        <v/>
      </c>
      <c r="AA116" s="360"/>
      <c r="AB116" s="546" t="str">
        <f>IF(Y116="","",_xlfn.XLOOKUP(Y116,#REF!,#REF!,"ERREUR",0,1))</f>
        <v/>
      </c>
      <c r="AC116" s="547"/>
      <c r="AD116" s="547"/>
      <c r="AE116" s="547"/>
      <c r="AF116" s="547"/>
      <c r="AG116" s="547"/>
      <c r="AH116" s="548"/>
      <c r="AI116" s="542" t="str">
        <f>IF(Y116="","",_xlfn.XLOOKUP(Y116,#REF!,#REF!,"ERREUR",0,1))</f>
        <v/>
      </c>
      <c r="AJ116" s="542"/>
      <c r="AK116" s="542"/>
      <c r="AL116" s="607"/>
      <c r="AM116" s="608"/>
      <c r="AN116" s="608"/>
      <c r="AO116" s="609"/>
      <c r="AP116" s="361"/>
      <c r="AQ116" s="349" t="str">
        <f>IF($Y116="","",INDEX(#REF!,MATCH(Y116,#REF!,0)))</f>
        <v/>
      </c>
      <c r="AR116" s="350" t="str">
        <f t="shared" ref="AR116:AR147" si="21">AI116</f>
        <v/>
      </c>
      <c r="AS116" s="351" t="str">
        <f t="shared" ref="AS116:AS147" si="22">IF(AL116="","",AL116*AQ116)</f>
        <v/>
      </c>
      <c r="AT116" s="136"/>
      <c r="AV116" s="40"/>
      <c r="AX116" s="204" t="e">
        <f>K9</f>
        <v>#REF!</v>
      </c>
      <c r="AY116" s="205">
        <f>K111+K177+K208+AH111</f>
        <v>0</v>
      </c>
      <c r="BA116" s="204" t="e">
        <f>AX116</f>
        <v>#REF!</v>
      </c>
      <c r="BB116" s="205">
        <f>SUMIF($Z$116:$Z$206,BA116,AS$116:AS$206)</f>
        <v>0</v>
      </c>
    </row>
    <row r="117" spans="2:54" s="90" customFormat="1" ht="49.5" customHeight="1" x14ac:dyDescent="0.55000000000000004">
      <c r="B117" s="374"/>
      <c r="C117" s="323" t="str">
        <f>IF(B117="","",VLOOKUP($B117,Fou!$A:$F,2,FALSE))</f>
        <v/>
      </c>
      <c r="D117" s="324" t="str">
        <f>IF(B117="","",VLOOKUP($B117,Fou!$A:$F,3,FALSE))</f>
        <v/>
      </c>
      <c r="E117" s="543" t="str">
        <f>IF(B117="","",VLOOKUP($B117,Fou!$A:$F,4,FALSE))</f>
        <v/>
      </c>
      <c r="F117" s="544"/>
      <c r="G117" s="207"/>
      <c r="H117" s="208"/>
      <c r="I117" s="209" t="str">
        <f>IF(B117="","",VLOOKUP($B117,Fou!$A:$F,6,FALSE))</f>
        <v/>
      </c>
      <c r="J117" s="210">
        <f t="shared" si="17"/>
        <v>0</v>
      </c>
      <c r="K117" s="164"/>
      <c r="L117" s="208"/>
      <c r="M117" s="208"/>
      <c r="N117" s="208"/>
      <c r="O117" s="208"/>
      <c r="P117" s="208"/>
      <c r="Q117" s="208"/>
      <c r="R117" s="211"/>
      <c r="S117" s="41" t="str">
        <f t="shared" si="18"/>
        <v/>
      </c>
      <c r="T117" s="197" t="str">
        <f>IF(B117="","",VLOOKUP($B117,Fou!$A:$F,5,FALSE))</f>
        <v/>
      </c>
      <c r="U117" s="198" t="str">
        <f t="shared" si="19"/>
        <v/>
      </c>
      <c r="V117" s="199" t="str">
        <f t="shared" si="20"/>
        <v/>
      </c>
      <c r="W117" s="36"/>
      <c r="X117" s="36"/>
      <c r="Y117" s="362"/>
      <c r="Z117" s="363" t="str">
        <f>IF(Y117="","",_xlfn.XLOOKUP(Y117,#REF!,#REF!,"ERREUR",0,1))</f>
        <v/>
      </c>
      <c r="AA117" s="364"/>
      <c r="AB117" s="549" t="str">
        <f>IF(Y117="","",_xlfn.XLOOKUP(Y117,#REF!,#REF!,"ERREUR",0,1))</f>
        <v/>
      </c>
      <c r="AC117" s="550"/>
      <c r="AD117" s="550"/>
      <c r="AE117" s="550"/>
      <c r="AF117" s="550"/>
      <c r="AG117" s="550"/>
      <c r="AH117" s="551"/>
      <c r="AI117" s="545" t="str">
        <f>IF(Y117="","",_xlfn.XLOOKUP(Y117,#REF!,#REF!,"ERREUR",0,1))</f>
        <v/>
      </c>
      <c r="AJ117" s="545"/>
      <c r="AK117" s="545"/>
      <c r="AL117" s="604"/>
      <c r="AM117" s="605"/>
      <c r="AN117" s="605"/>
      <c r="AO117" s="606"/>
      <c r="AP117" s="361"/>
      <c r="AQ117" s="352" t="str">
        <f>IF($Y117="","",INDEX(#REF!,MATCH(Y117,#REF!,0)))</f>
        <v/>
      </c>
      <c r="AR117" s="353" t="str">
        <f t="shared" si="21"/>
        <v/>
      </c>
      <c r="AS117" s="354" t="str">
        <f t="shared" si="22"/>
        <v/>
      </c>
      <c r="AT117" s="136"/>
      <c r="AV117" s="40"/>
      <c r="AX117" s="212" t="e">
        <f>L9</f>
        <v>#REF!</v>
      </c>
      <c r="AY117" s="213">
        <f>L111+L177+L208+AI111</f>
        <v>0</v>
      </c>
      <c r="BA117" s="212" t="e">
        <f>AX117</f>
        <v>#REF!</v>
      </c>
      <c r="BB117" s="205">
        <f t="shared" ref="BB117:BB121" si="23">SUMIF($Z$116:$Z$206,BA117,AS$116:AS$206)</f>
        <v>0</v>
      </c>
    </row>
    <row r="118" spans="2:54" s="90" customFormat="1" ht="49.5" customHeight="1" x14ac:dyDescent="0.55000000000000004">
      <c r="B118" s="374"/>
      <c r="C118" s="323" t="str">
        <f>IF(B118="","",VLOOKUP($B118,Fou!$A:$F,2,FALSE))</f>
        <v/>
      </c>
      <c r="D118" s="324" t="str">
        <f>IF(B118="","",VLOOKUP($B118,Fou!$A:$F,3,FALSE))</f>
        <v/>
      </c>
      <c r="E118" s="543" t="str">
        <f>IF(B118="","",VLOOKUP($B118,Fou!$A:$F,4,FALSE))</f>
        <v/>
      </c>
      <c r="F118" s="544"/>
      <c r="G118" s="207"/>
      <c r="H118" s="208"/>
      <c r="I118" s="209" t="str">
        <f>IF(B118="","",VLOOKUP($B118,Fou!$A:$F,6,FALSE))</f>
        <v/>
      </c>
      <c r="J118" s="210">
        <f t="shared" si="17"/>
        <v>0</v>
      </c>
      <c r="K118" s="164"/>
      <c r="L118" s="208"/>
      <c r="M118" s="208"/>
      <c r="N118" s="208"/>
      <c r="O118" s="208"/>
      <c r="P118" s="208"/>
      <c r="Q118" s="208"/>
      <c r="R118" s="211"/>
      <c r="S118" s="41" t="str">
        <f t="shared" si="18"/>
        <v/>
      </c>
      <c r="T118" s="197" t="str">
        <f>IF(B118="","",VLOOKUP($B118,Fou!$A:$F,5,FALSE))</f>
        <v/>
      </c>
      <c r="U118" s="198" t="str">
        <f t="shared" si="19"/>
        <v/>
      </c>
      <c r="V118" s="199" t="str">
        <f t="shared" si="20"/>
        <v/>
      </c>
      <c r="W118" s="36"/>
      <c r="X118" s="36"/>
      <c r="Y118" s="362"/>
      <c r="Z118" s="363" t="str">
        <f>IF(Y118="","",_xlfn.XLOOKUP(Y118,#REF!,#REF!,"ERREUR",0,1))</f>
        <v/>
      </c>
      <c r="AA118" s="364"/>
      <c r="AB118" s="549" t="str">
        <f>IF(Y118="","",_xlfn.XLOOKUP(Y118,#REF!,#REF!,"ERREUR",0,1))</f>
        <v/>
      </c>
      <c r="AC118" s="550"/>
      <c r="AD118" s="550"/>
      <c r="AE118" s="550"/>
      <c r="AF118" s="550"/>
      <c r="AG118" s="550"/>
      <c r="AH118" s="551"/>
      <c r="AI118" s="545" t="str">
        <f>IF(Y118="","",_xlfn.XLOOKUP(Y118,#REF!,#REF!,"ERREUR",0,1))</f>
        <v/>
      </c>
      <c r="AJ118" s="545"/>
      <c r="AK118" s="545"/>
      <c r="AL118" s="604"/>
      <c r="AM118" s="605"/>
      <c r="AN118" s="605"/>
      <c r="AO118" s="606"/>
      <c r="AP118" s="361"/>
      <c r="AQ118" s="352" t="str">
        <f>IF($Y118="","",INDEX(#REF!,MATCH(Y118,#REF!,0)))</f>
        <v/>
      </c>
      <c r="AR118" s="353" t="str">
        <f t="shared" si="21"/>
        <v/>
      </c>
      <c r="AS118" s="354" t="str">
        <f t="shared" si="22"/>
        <v/>
      </c>
      <c r="AT118" s="136"/>
      <c r="AV118" s="40"/>
      <c r="AX118" s="204" t="e">
        <f>M9</f>
        <v>#REF!</v>
      </c>
      <c r="AY118" s="205">
        <f>+M111+M177+M208+AJ111</f>
        <v>0</v>
      </c>
      <c r="BA118" s="212" t="e">
        <f t="shared" ref="BA118:BA121" si="24">AX118</f>
        <v>#REF!</v>
      </c>
      <c r="BB118" s="205">
        <f t="shared" si="23"/>
        <v>0</v>
      </c>
    </row>
    <row r="119" spans="2:54" s="90" customFormat="1" ht="49.5" customHeight="1" x14ac:dyDescent="0.55000000000000004">
      <c r="B119" s="374"/>
      <c r="C119" s="323" t="str">
        <f>IF(B119="","",VLOOKUP($B119,Fou!$A:$F,2,FALSE))</f>
        <v/>
      </c>
      <c r="D119" s="324" t="str">
        <f>IF(B119="","",VLOOKUP($B119,Fou!$A:$F,3,FALSE))</f>
        <v/>
      </c>
      <c r="E119" s="543" t="str">
        <f>IF(B119="","",VLOOKUP($B119,Fou!$A:$F,4,FALSE))</f>
        <v/>
      </c>
      <c r="F119" s="544"/>
      <c r="G119" s="207"/>
      <c r="H119" s="208"/>
      <c r="I119" s="209" t="str">
        <f>IF(B119="","",VLOOKUP($B119,Fou!$A:$F,6,FALSE))</f>
        <v/>
      </c>
      <c r="J119" s="210">
        <f t="shared" si="17"/>
        <v>0</v>
      </c>
      <c r="K119" s="164"/>
      <c r="L119" s="208"/>
      <c r="M119" s="208"/>
      <c r="N119" s="208"/>
      <c r="O119" s="208"/>
      <c r="P119" s="208"/>
      <c r="Q119" s="208"/>
      <c r="R119" s="211"/>
      <c r="S119" s="41" t="str">
        <f t="shared" si="18"/>
        <v/>
      </c>
      <c r="T119" s="197" t="str">
        <f>IF(B119="","",VLOOKUP($B119,Fou!$A:$F,5,FALSE))</f>
        <v/>
      </c>
      <c r="U119" s="198" t="str">
        <f t="shared" si="19"/>
        <v/>
      </c>
      <c r="V119" s="199" t="str">
        <f t="shared" si="20"/>
        <v/>
      </c>
      <c r="W119" s="36"/>
      <c r="X119" s="36"/>
      <c r="Y119" s="362"/>
      <c r="Z119" s="363" t="str">
        <f>IF(Y119="","",_xlfn.XLOOKUP(Y119,#REF!,#REF!,"ERREUR",0,1))</f>
        <v/>
      </c>
      <c r="AA119" s="364"/>
      <c r="AB119" s="549" t="str">
        <f>IF(Y119="","",_xlfn.XLOOKUP(Y119,#REF!,#REF!,"ERREUR",0,1))</f>
        <v/>
      </c>
      <c r="AC119" s="550"/>
      <c r="AD119" s="550"/>
      <c r="AE119" s="550"/>
      <c r="AF119" s="550"/>
      <c r="AG119" s="550"/>
      <c r="AH119" s="551"/>
      <c r="AI119" s="545" t="str">
        <f>IF(Y119="","",_xlfn.XLOOKUP(Y119,#REF!,#REF!,"ERREUR",0,1))</f>
        <v/>
      </c>
      <c r="AJ119" s="545"/>
      <c r="AK119" s="545"/>
      <c r="AL119" s="604"/>
      <c r="AM119" s="605"/>
      <c r="AN119" s="605"/>
      <c r="AO119" s="606"/>
      <c r="AP119" s="361"/>
      <c r="AQ119" s="352" t="str">
        <f>IF($Y119="","",INDEX(#REF!,MATCH(Y119,#REF!,0)))</f>
        <v/>
      </c>
      <c r="AR119" s="353" t="str">
        <f t="shared" si="21"/>
        <v/>
      </c>
      <c r="AS119" s="354" t="str">
        <f t="shared" si="22"/>
        <v/>
      </c>
      <c r="AT119" s="136"/>
      <c r="AV119" s="40"/>
      <c r="AX119" s="212" t="e">
        <f>N9</f>
        <v>#REF!</v>
      </c>
      <c r="AY119" s="205">
        <f>N111+N177+N208+AK111</f>
        <v>0</v>
      </c>
      <c r="BA119" s="212" t="e">
        <f t="shared" si="24"/>
        <v>#REF!</v>
      </c>
      <c r="BB119" s="205">
        <f t="shared" si="23"/>
        <v>0</v>
      </c>
    </row>
    <row r="120" spans="2:54" s="90" customFormat="1" ht="49.5" customHeight="1" x14ac:dyDescent="0.55000000000000004">
      <c r="B120" s="374"/>
      <c r="C120" s="323" t="str">
        <f>IF(B120="","",VLOOKUP($B120,Fou!$A:$F,2,FALSE))</f>
        <v/>
      </c>
      <c r="D120" s="324" t="str">
        <f>IF(B120="","",VLOOKUP($B120,Fou!$A:$F,3,FALSE))</f>
        <v/>
      </c>
      <c r="E120" s="543" t="str">
        <f>IF(B120="","",VLOOKUP($B120,Fou!$A:$F,4,FALSE))</f>
        <v/>
      </c>
      <c r="F120" s="544"/>
      <c r="G120" s="207"/>
      <c r="H120" s="208"/>
      <c r="I120" s="209" t="str">
        <f>IF(B120="","",VLOOKUP($B120,Fou!$A:$F,6,FALSE))</f>
        <v/>
      </c>
      <c r="J120" s="210">
        <f t="shared" si="17"/>
        <v>0</v>
      </c>
      <c r="K120" s="164"/>
      <c r="L120" s="208"/>
      <c r="M120" s="208"/>
      <c r="N120" s="208"/>
      <c r="O120" s="208"/>
      <c r="P120" s="208"/>
      <c r="Q120" s="208"/>
      <c r="R120" s="211"/>
      <c r="S120" s="41" t="str">
        <f t="shared" si="18"/>
        <v/>
      </c>
      <c r="T120" s="197" t="str">
        <f>IF(B120="","",VLOOKUP($B120,Fou!$A:$F,5,FALSE))</f>
        <v/>
      </c>
      <c r="U120" s="198" t="str">
        <f t="shared" si="19"/>
        <v/>
      </c>
      <c r="V120" s="199" t="str">
        <f t="shared" si="20"/>
        <v/>
      </c>
      <c r="W120" s="36"/>
      <c r="X120" s="36"/>
      <c r="Y120" s="362"/>
      <c r="Z120" s="363" t="str">
        <f>IF(Y120="","",_xlfn.XLOOKUP(Y120,#REF!,#REF!,"ERREUR",0,1))</f>
        <v/>
      </c>
      <c r="AA120" s="364"/>
      <c r="AB120" s="549" t="str">
        <f>IF(Y120="","",_xlfn.XLOOKUP(Y120,#REF!,#REF!,"ERREUR",0,1))</f>
        <v/>
      </c>
      <c r="AC120" s="550"/>
      <c r="AD120" s="550"/>
      <c r="AE120" s="550"/>
      <c r="AF120" s="550"/>
      <c r="AG120" s="550"/>
      <c r="AH120" s="551"/>
      <c r="AI120" s="545" t="str">
        <f>IF(Y120="","",_xlfn.XLOOKUP(Y120,#REF!,#REF!,"ERREUR",0,1))</f>
        <v/>
      </c>
      <c r="AJ120" s="545"/>
      <c r="AK120" s="545"/>
      <c r="AL120" s="604"/>
      <c r="AM120" s="605"/>
      <c r="AN120" s="605"/>
      <c r="AO120" s="606"/>
      <c r="AP120" s="361"/>
      <c r="AQ120" s="352" t="str">
        <f>IF($Y120="","",INDEX(#REF!,MATCH(Y120,#REF!,0)))</f>
        <v/>
      </c>
      <c r="AR120" s="353" t="str">
        <f t="shared" si="21"/>
        <v/>
      </c>
      <c r="AS120" s="354" t="str">
        <f t="shared" si="22"/>
        <v/>
      </c>
      <c r="AT120" s="136"/>
      <c r="AV120" s="40"/>
      <c r="AX120" s="204" t="e">
        <f>O9</f>
        <v>#REF!</v>
      </c>
      <c r="AY120" s="213">
        <f>+O111+O177+O208+AL111</f>
        <v>0</v>
      </c>
      <c r="BA120" s="212" t="e">
        <f t="shared" si="24"/>
        <v>#REF!</v>
      </c>
      <c r="BB120" s="205">
        <f t="shared" si="23"/>
        <v>0</v>
      </c>
    </row>
    <row r="121" spans="2:54" s="90" customFormat="1" ht="49.5" customHeight="1" x14ac:dyDescent="0.55000000000000004">
      <c r="B121" s="374"/>
      <c r="C121" s="323" t="str">
        <f>IF(B121="","",VLOOKUP($B121,Fou!$A:$F,2,FALSE))</f>
        <v/>
      </c>
      <c r="D121" s="324" t="str">
        <f>IF(B121="","",VLOOKUP($B121,Fou!$A:$F,3,FALSE))</f>
        <v/>
      </c>
      <c r="E121" s="543" t="str">
        <f>IF(B121="","",VLOOKUP($B121,Fou!$A:$F,4,FALSE))</f>
        <v/>
      </c>
      <c r="F121" s="544"/>
      <c r="G121" s="207"/>
      <c r="H121" s="208"/>
      <c r="I121" s="209" t="str">
        <f>IF(B121="","",VLOOKUP($B121,Fou!$A:$F,6,FALSE))</f>
        <v/>
      </c>
      <c r="J121" s="210">
        <f t="shared" si="17"/>
        <v>0</v>
      </c>
      <c r="K121" s="164"/>
      <c r="L121" s="208"/>
      <c r="M121" s="208"/>
      <c r="N121" s="208"/>
      <c r="O121" s="208"/>
      <c r="P121" s="208"/>
      <c r="Q121" s="208"/>
      <c r="R121" s="211"/>
      <c r="S121" s="41" t="str">
        <f t="shared" si="18"/>
        <v/>
      </c>
      <c r="T121" s="197" t="str">
        <f>IF(B121="","",VLOOKUP($B121,Fou!$A:$F,5,FALSE))</f>
        <v/>
      </c>
      <c r="U121" s="198" t="str">
        <f t="shared" si="19"/>
        <v/>
      </c>
      <c r="V121" s="199" t="str">
        <f t="shared" si="20"/>
        <v/>
      </c>
      <c r="W121" s="36"/>
      <c r="X121" s="36"/>
      <c r="Y121" s="362"/>
      <c r="Z121" s="363" t="str">
        <f>IF(Y121="","",_xlfn.XLOOKUP(Y121,#REF!,#REF!,"ERREUR",0,1))</f>
        <v/>
      </c>
      <c r="AA121" s="364"/>
      <c r="AB121" s="549" t="str">
        <f>IF(Y121="","",_xlfn.XLOOKUP(Y121,#REF!,#REF!,"ERREUR",0,1))</f>
        <v/>
      </c>
      <c r="AC121" s="550"/>
      <c r="AD121" s="550"/>
      <c r="AE121" s="550"/>
      <c r="AF121" s="550"/>
      <c r="AG121" s="550"/>
      <c r="AH121" s="551"/>
      <c r="AI121" s="545" t="str">
        <f>IF(Y121="","",_xlfn.XLOOKUP(Y121,#REF!,#REF!,"ERREUR",0,1))</f>
        <v/>
      </c>
      <c r="AJ121" s="545"/>
      <c r="AK121" s="545"/>
      <c r="AL121" s="604"/>
      <c r="AM121" s="605"/>
      <c r="AN121" s="605"/>
      <c r="AO121" s="606"/>
      <c r="AP121" s="361"/>
      <c r="AQ121" s="352" t="str">
        <f>IF($Y121="","",INDEX(#REF!,MATCH(Y121,#REF!,0)))</f>
        <v/>
      </c>
      <c r="AR121" s="353" t="str">
        <f t="shared" si="21"/>
        <v/>
      </c>
      <c r="AS121" s="354" t="str">
        <f t="shared" si="22"/>
        <v/>
      </c>
      <c r="AT121" s="136"/>
      <c r="AV121" s="40"/>
      <c r="AX121" s="212" t="e">
        <f>P9</f>
        <v>#REF!</v>
      </c>
      <c r="AY121" s="205">
        <f>+P111+P177+P208+AM111</f>
        <v>0</v>
      </c>
      <c r="BA121" s="212" t="e">
        <f t="shared" si="24"/>
        <v>#REF!</v>
      </c>
      <c r="BB121" s="205">
        <f t="shared" si="23"/>
        <v>0</v>
      </c>
    </row>
    <row r="122" spans="2:54" s="90" customFormat="1" ht="49.5" customHeight="1" thickBot="1" x14ac:dyDescent="0.6">
      <c r="B122" s="374"/>
      <c r="C122" s="323" t="str">
        <f>IF(B122="","",VLOOKUP($B122,Fou!$A:$F,2,FALSE))</f>
        <v/>
      </c>
      <c r="D122" s="324" t="str">
        <f>IF(B122="","",VLOOKUP($B122,Fou!$A:$F,3,FALSE))</f>
        <v/>
      </c>
      <c r="E122" s="543" t="str">
        <f>IF(B122="","",VLOOKUP($B122,Fou!$A:$F,4,FALSE))</f>
        <v/>
      </c>
      <c r="F122" s="544"/>
      <c r="G122" s="207"/>
      <c r="H122" s="208"/>
      <c r="I122" s="209" t="str">
        <f>IF(B122="","",VLOOKUP($B122,Fou!$A:$F,6,FALSE))</f>
        <v/>
      </c>
      <c r="J122" s="210">
        <f t="shared" si="17"/>
        <v>0</v>
      </c>
      <c r="K122" s="164"/>
      <c r="L122" s="208"/>
      <c r="M122" s="208"/>
      <c r="N122" s="208"/>
      <c r="O122" s="208"/>
      <c r="P122" s="208"/>
      <c r="Q122" s="208"/>
      <c r="R122" s="211"/>
      <c r="S122" s="41" t="str">
        <f t="shared" si="18"/>
        <v/>
      </c>
      <c r="T122" s="197" t="str">
        <f>IF(B122="","",VLOOKUP($B122,Fou!$A:$F,5,FALSE))</f>
        <v/>
      </c>
      <c r="U122" s="198" t="str">
        <f t="shared" si="19"/>
        <v/>
      </c>
      <c r="V122" s="199" t="str">
        <f t="shared" si="20"/>
        <v/>
      </c>
      <c r="W122" s="36"/>
      <c r="X122" s="36"/>
      <c r="Y122" s="362"/>
      <c r="Z122" s="363" t="str">
        <f>IF(Y122="","",_xlfn.XLOOKUP(Y122,#REF!,#REF!,"ERREUR",0,1))</f>
        <v/>
      </c>
      <c r="AA122" s="364"/>
      <c r="AB122" s="549" t="str">
        <f>IF(Y122="","",_xlfn.XLOOKUP(Y122,#REF!,#REF!,"ERREUR",0,1))</f>
        <v/>
      </c>
      <c r="AC122" s="550"/>
      <c r="AD122" s="550"/>
      <c r="AE122" s="550"/>
      <c r="AF122" s="550"/>
      <c r="AG122" s="550"/>
      <c r="AH122" s="551"/>
      <c r="AI122" s="545" t="str">
        <f>IF(Y122="","",_xlfn.XLOOKUP(Y122,#REF!,#REF!,"ERREUR",0,1))</f>
        <v/>
      </c>
      <c r="AJ122" s="545"/>
      <c r="AK122" s="545"/>
      <c r="AL122" s="604"/>
      <c r="AM122" s="605"/>
      <c r="AN122" s="605"/>
      <c r="AO122" s="606"/>
      <c r="AP122" s="361"/>
      <c r="AQ122" s="352" t="str">
        <f>IF($Y122="","",INDEX(#REF!,MATCH(Y122,#REF!,0)))</f>
        <v/>
      </c>
      <c r="AR122" s="353" t="str">
        <f t="shared" si="21"/>
        <v/>
      </c>
      <c r="AS122" s="354" t="str">
        <f t="shared" si="22"/>
        <v/>
      </c>
      <c r="AT122" s="136"/>
      <c r="AV122" s="40"/>
      <c r="AX122" s="109" t="s">
        <v>484</v>
      </c>
      <c r="AY122" s="110">
        <f>SUM(AY113:AY120)</f>
        <v>0</v>
      </c>
      <c r="BA122" s="109" t="s">
        <v>485</v>
      </c>
      <c r="BB122" s="111">
        <f>SUM(BB116:BB121)</f>
        <v>0</v>
      </c>
    </row>
    <row r="123" spans="2:54" s="90" customFormat="1" ht="49.5" customHeight="1" thickTop="1" x14ac:dyDescent="0.55000000000000004">
      <c r="B123" s="374"/>
      <c r="C123" s="323" t="str">
        <f>IF(B123="","",VLOOKUP($B123,Fou!$A:$F,2,FALSE))</f>
        <v/>
      </c>
      <c r="D123" s="324" t="str">
        <f>IF(B123="","",VLOOKUP($B123,Fou!$A:$F,3,FALSE))</f>
        <v/>
      </c>
      <c r="E123" s="543" t="str">
        <f>IF(B123="","",VLOOKUP($B123,Fou!$A:$F,4,FALSE))</f>
        <v/>
      </c>
      <c r="F123" s="544"/>
      <c r="G123" s="207"/>
      <c r="H123" s="208"/>
      <c r="I123" s="209" t="str">
        <f>IF(B123="","",VLOOKUP($B123,Fou!$A:$F,6,FALSE))</f>
        <v/>
      </c>
      <c r="J123" s="210">
        <f t="shared" si="17"/>
        <v>0</v>
      </c>
      <c r="K123" s="164"/>
      <c r="L123" s="208"/>
      <c r="M123" s="208"/>
      <c r="N123" s="208"/>
      <c r="O123" s="208"/>
      <c r="P123" s="208"/>
      <c r="Q123" s="208"/>
      <c r="R123" s="211"/>
      <c r="S123" s="41" t="str">
        <f t="shared" si="18"/>
        <v/>
      </c>
      <c r="T123" s="197" t="str">
        <f>IF(B123="","",VLOOKUP($B123,Fou!$A:$F,5,FALSE))</f>
        <v/>
      </c>
      <c r="U123" s="198" t="str">
        <f t="shared" si="19"/>
        <v/>
      </c>
      <c r="V123" s="199" t="str">
        <f t="shared" si="20"/>
        <v/>
      </c>
      <c r="W123" s="36"/>
      <c r="X123" s="36"/>
      <c r="Y123" s="362"/>
      <c r="Z123" s="363" t="str">
        <f>IF(Y123="","",_xlfn.XLOOKUP(Y123,#REF!,#REF!,"ERREUR",0,1))</f>
        <v/>
      </c>
      <c r="AA123" s="364"/>
      <c r="AB123" s="549" t="str">
        <f>IF(Y123="","",_xlfn.XLOOKUP(Y123,#REF!,#REF!,"ERREUR",0,1))</f>
        <v/>
      </c>
      <c r="AC123" s="550"/>
      <c r="AD123" s="550"/>
      <c r="AE123" s="550"/>
      <c r="AF123" s="550"/>
      <c r="AG123" s="550"/>
      <c r="AH123" s="551"/>
      <c r="AI123" s="545" t="str">
        <f>IF(Y123="","",_xlfn.XLOOKUP(Y123,#REF!,#REF!,"ERREUR",0,1))</f>
        <v/>
      </c>
      <c r="AJ123" s="545"/>
      <c r="AK123" s="545"/>
      <c r="AL123" s="604"/>
      <c r="AM123" s="605"/>
      <c r="AN123" s="605"/>
      <c r="AO123" s="606"/>
      <c r="AP123" s="361"/>
      <c r="AQ123" s="352" t="str">
        <f>IF($Y123="","",INDEX(#REF!,MATCH(Y123,#REF!,0)))</f>
        <v/>
      </c>
      <c r="AR123" s="353" t="str">
        <f t="shared" si="21"/>
        <v/>
      </c>
      <c r="AS123" s="354" t="str">
        <f t="shared" si="22"/>
        <v/>
      </c>
      <c r="AT123" s="136"/>
      <c r="AV123" s="40"/>
    </row>
    <row r="124" spans="2:54" s="90" customFormat="1" ht="49.5" customHeight="1" x14ac:dyDescent="0.55000000000000004">
      <c r="B124" s="374"/>
      <c r="C124" s="323" t="str">
        <f>IF(B124="","",VLOOKUP($B124,Fou!$A:$F,2,FALSE))</f>
        <v/>
      </c>
      <c r="D124" s="324" t="str">
        <f>IF(B124="","",VLOOKUP($B124,Fou!$A:$F,3,FALSE))</f>
        <v/>
      </c>
      <c r="E124" s="543" t="str">
        <f>IF(B124="","",VLOOKUP($B124,Fou!$A:$F,4,FALSE))</f>
        <v/>
      </c>
      <c r="F124" s="544"/>
      <c r="G124" s="207"/>
      <c r="H124" s="208"/>
      <c r="I124" s="209" t="str">
        <f>IF(B124="","",VLOOKUP($B124,Fou!$A:$F,6,FALSE))</f>
        <v/>
      </c>
      <c r="J124" s="210">
        <f t="shared" si="17"/>
        <v>0</v>
      </c>
      <c r="K124" s="164"/>
      <c r="L124" s="208"/>
      <c r="M124" s="208"/>
      <c r="N124" s="208"/>
      <c r="O124" s="208"/>
      <c r="P124" s="208"/>
      <c r="Q124" s="208"/>
      <c r="R124" s="211"/>
      <c r="S124" s="41" t="str">
        <f t="shared" si="18"/>
        <v/>
      </c>
      <c r="T124" s="197" t="str">
        <f>IF(B124="","",VLOOKUP($B124,Fou!$A:$F,5,FALSE))</f>
        <v/>
      </c>
      <c r="U124" s="198" t="str">
        <f t="shared" si="19"/>
        <v/>
      </c>
      <c r="V124" s="199" t="str">
        <f t="shared" si="20"/>
        <v/>
      </c>
      <c r="W124" s="36"/>
      <c r="X124" s="36"/>
      <c r="Y124" s="362"/>
      <c r="Z124" s="363" t="str">
        <f>IF(Y124="","",_xlfn.XLOOKUP(Y124,#REF!,#REF!,"ERREUR",0,1))</f>
        <v/>
      </c>
      <c r="AA124" s="364"/>
      <c r="AB124" s="549" t="str">
        <f>IF(Y124="","",_xlfn.XLOOKUP(Y124,#REF!,#REF!,"ERREUR",0,1))</f>
        <v/>
      </c>
      <c r="AC124" s="550"/>
      <c r="AD124" s="550"/>
      <c r="AE124" s="550"/>
      <c r="AF124" s="550"/>
      <c r="AG124" s="550"/>
      <c r="AH124" s="551"/>
      <c r="AI124" s="545" t="str">
        <f>IF(Y124="","",_xlfn.XLOOKUP(Y124,#REF!,#REF!,"ERREUR",0,1))</f>
        <v/>
      </c>
      <c r="AJ124" s="545"/>
      <c r="AK124" s="545"/>
      <c r="AL124" s="604"/>
      <c r="AM124" s="605"/>
      <c r="AN124" s="605"/>
      <c r="AO124" s="606"/>
      <c r="AP124" s="361"/>
      <c r="AQ124" s="352" t="str">
        <f>IF($Y124="","",INDEX(#REF!,MATCH(Y124,#REF!,0)))</f>
        <v/>
      </c>
      <c r="AR124" s="353" t="str">
        <f t="shared" si="21"/>
        <v/>
      </c>
      <c r="AS124" s="354" t="str">
        <f t="shared" si="22"/>
        <v/>
      </c>
      <c r="AT124" s="136"/>
      <c r="AV124" s="40"/>
    </row>
    <row r="125" spans="2:54" s="90" customFormat="1" ht="49.5" customHeight="1" x14ac:dyDescent="0.55000000000000004">
      <c r="B125" s="374"/>
      <c r="C125" s="323" t="str">
        <f>IF(B125="","",VLOOKUP($B125,Fou!$A:$F,2,FALSE))</f>
        <v/>
      </c>
      <c r="D125" s="324" t="str">
        <f>IF(B125="","",VLOOKUP($B125,Fou!$A:$F,3,FALSE))</f>
        <v/>
      </c>
      <c r="E125" s="543" t="str">
        <f>IF(B125="","",VLOOKUP($B125,Fou!$A:$F,4,FALSE))</f>
        <v/>
      </c>
      <c r="F125" s="544"/>
      <c r="G125" s="207"/>
      <c r="H125" s="208"/>
      <c r="I125" s="209" t="str">
        <f>IF(B125="","",VLOOKUP($B125,Fou!$A:$F,6,FALSE))</f>
        <v/>
      </c>
      <c r="J125" s="210">
        <f t="shared" si="17"/>
        <v>0</v>
      </c>
      <c r="K125" s="164"/>
      <c r="L125" s="208"/>
      <c r="M125" s="208"/>
      <c r="N125" s="208"/>
      <c r="O125" s="208"/>
      <c r="P125" s="208"/>
      <c r="Q125" s="208"/>
      <c r="R125" s="211"/>
      <c r="S125" s="41" t="str">
        <f t="shared" si="18"/>
        <v/>
      </c>
      <c r="T125" s="197" t="str">
        <f>IF(B125="","",VLOOKUP($B125,Fou!$A:$F,5,FALSE))</f>
        <v/>
      </c>
      <c r="U125" s="198" t="str">
        <f t="shared" si="19"/>
        <v/>
      </c>
      <c r="V125" s="199" t="str">
        <f t="shared" si="20"/>
        <v/>
      </c>
      <c r="W125" s="36"/>
      <c r="X125" s="36"/>
      <c r="Y125" s="362"/>
      <c r="Z125" s="363" t="str">
        <f>IF(Y125="","",_xlfn.XLOOKUP(Y125,#REF!,#REF!,"ERREUR",0,1))</f>
        <v/>
      </c>
      <c r="AA125" s="364"/>
      <c r="AB125" s="549" t="str">
        <f>IF(Y125="","",_xlfn.XLOOKUP(Y125,#REF!,#REF!,"ERREUR",0,1))</f>
        <v/>
      </c>
      <c r="AC125" s="550"/>
      <c r="AD125" s="550"/>
      <c r="AE125" s="550"/>
      <c r="AF125" s="550"/>
      <c r="AG125" s="550"/>
      <c r="AH125" s="551"/>
      <c r="AI125" s="545" t="str">
        <f>IF(Y125="","",_xlfn.XLOOKUP(Y125,#REF!,#REF!,"ERREUR",0,1))</f>
        <v/>
      </c>
      <c r="AJ125" s="545"/>
      <c r="AK125" s="545"/>
      <c r="AL125" s="604"/>
      <c r="AM125" s="605"/>
      <c r="AN125" s="605"/>
      <c r="AO125" s="606"/>
      <c r="AP125" s="361"/>
      <c r="AQ125" s="352" t="str">
        <f>IF($Y125="","",INDEX(#REF!,MATCH(Y125,#REF!,0)))</f>
        <v/>
      </c>
      <c r="AR125" s="353" t="str">
        <f t="shared" si="21"/>
        <v/>
      </c>
      <c r="AS125" s="354" t="str">
        <f t="shared" si="22"/>
        <v/>
      </c>
      <c r="AT125" s="136"/>
      <c r="AV125" s="40"/>
    </row>
    <row r="126" spans="2:54" s="90" customFormat="1" ht="49.5" customHeight="1" x14ac:dyDescent="0.55000000000000004">
      <c r="B126" s="374"/>
      <c r="C126" s="323" t="str">
        <f>IF(B126="","",VLOOKUP($B126,Fou!$A:$F,2,FALSE))</f>
        <v/>
      </c>
      <c r="D126" s="324" t="str">
        <f>IF(B126="","",VLOOKUP($B126,Fou!$A:$F,3,FALSE))</f>
        <v/>
      </c>
      <c r="E126" s="543" t="str">
        <f>IF(B126="","",VLOOKUP($B126,Fou!$A:$F,4,FALSE))</f>
        <v/>
      </c>
      <c r="F126" s="544"/>
      <c r="G126" s="207"/>
      <c r="H126" s="208"/>
      <c r="I126" s="209" t="str">
        <f>IF(B126="","",VLOOKUP($B126,Fou!$A:$F,6,FALSE))</f>
        <v/>
      </c>
      <c r="J126" s="210">
        <f t="shared" si="17"/>
        <v>0</v>
      </c>
      <c r="K126" s="164"/>
      <c r="L126" s="208"/>
      <c r="M126" s="208"/>
      <c r="N126" s="208"/>
      <c r="O126" s="208"/>
      <c r="P126" s="208"/>
      <c r="Q126" s="208"/>
      <c r="R126" s="211"/>
      <c r="S126" s="41" t="str">
        <f t="shared" si="18"/>
        <v/>
      </c>
      <c r="T126" s="197" t="str">
        <f>IF(B126="","",VLOOKUP($B126,Fou!$A:$F,5,FALSE))</f>
        <v/>
      </c>
      <c r="U126" s="198" t="str">
        <f t="shared" si="19"/>
        <v/>
      </c>
      <c r="V126" s="199" t="str">
        <f t="shared" si="20"/>
        <v/>
      </c>
      <c r="W126" s="36"/>
      <c r="X126" s="36"/>
      <c r="Y126" s="362"/>
      <c r="Z126" s="363" t="str">
        <f>IF(Y126="","",_xlfn.XLOOKUP(Y126,#REF!,#REF!,"ERREUR",0,1))</f>
        <v/>
      </c>
      <c r="AA126" s="364"/>
      <c r="AB126" s="549" t="str">
        <f>IF(Y126="","",_xlfn.XLOOKUP(Y126,#REF!,#REF!,"ERREUR",0,1))</f>
        <v/>
      </c>
      <c r="AC126" s="550"/>
      <c r="AD126" s="550"/>
      <c r="AE126" s="550"/>
      <c r="AF126" s="550"/>
      <c r="AG126" s="550"/>
      <c r="AH126" s="551"/>
      <c r="AI126" s="545" t="str">
        <f>IF(Y126="","",_xlfn.XLOOKUP(Y126,#REF!,#REF!,"ERREUR",0,1))</f>
        <v/>
      </c>
      <c r="AJ126" s="545"/>
      <c r="AK126" s="545"/>
      <c r="AL126" s="604"/>
      <c r="AM126" s="605"/>
      <c r="AN126" s="605"/>
      <c r="AO126" s="606"/>
      <c r="AP126" s="361"/>
      <c r="AQ126" s="352" t="str">
        <f>IF($Y126="","",INDEX(#REF!,MATCH(Y126,#REF!,0)))</f>
        <v/>
      </c>
      <c r="AR126" s="353" t="str">
        <f t="shared" si="21"/>
        <v/>
      </c>
      <c r="AS126" s="354" t="str">
        <f t="shared" si="22"/>
        <v/>
      </c>
      <c r="AT126" s="136"/>
      <c r="AV126" s="40"/>
    </row>
    <row r="127" spans="2:54" s="90" customFormat="1" ht="49.5" hidden="1" customHeight="1" thickTop="1" x14ac:dyDescent="0.55000000000000004">
      <c r="B127" s="374"/>
      <c r="C127" s="323" t="str">
        <f>IF(B127="","",VLOOKUP($B127,Fou!$A:$F,2,FALSE))</f>
        <v/>
      </c>
      <c r="D127" s="324" t="str">
        <f>IF(B127="","",VLOOKUP($B127,Fou!$A:$F,3,FALSE))</f>
        <v/>
      </c>
      <c r="E127" s="543" t="str">
        <f>IF(B127="","",VLOOKUP($B127,Fou!$A:$F,4,FALSE))</f>
        <v/>
      </c>
      <c r="F127" s="544"/>
      <c r="G127" s="207"/>
      <c r="H127" s="208"/>
      <c r="I127" s="209" t="str">
        <f>IF(B127="","",VLOOKUP($B127,Fou!$A:$F,6,FALSE))</f>
        <v/>
      </c>
      <c r="J127" s="210">
        <f t="shared" si="17"/>
        <v>0</v>
      </c>
      <c r="K127" s="164"/>
      <c r="L127" s="208"/>
      <c r="M127" s="208"/>
      <c r="N127" s="208"/>
      <c r="O127" s="208"/>
      <c r="P127" s="208"/>
      <c r="Q127" s="208"/>
      <c r="R127" s="211"/>
      <c r="S127" s="41"/>
      <c r="T127" s="197" t="str">
        <f>IF(B127="","",VLOOKUP($B127,Fou!$A:$F,5,FALSE))</f>
        <v/>
      </c>
      <c r="U127" s="198" t="str">
        <f t="shared" si="19"/>
        <v/>
      </c>
      <c r="V127" s="199" t="str">
        <f t="shared" si="20"/>
        <v/>
      </c>
      <c r="W127" s="36"/>
      <c r="X127" s="36"/>
      <c r="Y127" s="362"/>
      <c r="Z127" s="363" t="str">
        <f>IF(Y127="","",_xlfn.XLOOKUP(Y127,#REF!,#REF!,"ERREUR",0,1))</f>
        <v/>
      </c>
      <c r="AA127" s="364"/>
      <c r="AB127" s="549" t="str">
        <f>IF(Y127="","",_xlfn.XLOOKUP(Y127,#REF!,#REF!,"ERREUR",0,1))</f>
        <v/>
      </c>
      <c r="AC127" s="550"/>
      <c r="AD127" s="550"/>
      <c r="AE127" s="550"/>
      <c r="AF127" s="550"/>
      <c r="AG127" s="550"/>
      <c r="AH127" s="551"/>
      <c r="AI127" s="545" t="str">
        <f>IF(Y127="","",_xlfn.XLOOKUP(Y127,#REF!,#REF!,"ERREUR",0,1))</f>
        <v/>
      </c>
      <c r="AJ127" s="545"/>
      <c r="AK127" s="545"/>
      <c r="AL127" s="604"/>
      <c r="AM127" s="605"/>
      <c r="AN127" s="605"/>
      <c r="AO127" s="606"/>
      <c r="AP127" s="361"/>
      <c r="AQ127" s="352" t="str">
        <f>IF($Y127="","",INDEX(#REF!,MATCH(Y127,#REF!,0)))</f>
        <v/>
      </c>
      <c r="AR127" s="353" t="str">
        <f t="shared" si="21"/>
        <v/>
      </c>
      <c r="AS127" s="354" t="str">
        <f t="shared" si="22"/>
        <v/>
      </c>
      <c r="AT127" s="136"/>
      <c r="AV127" s="40"/>
    </row>
    <row r="128" spans="2:54" s="90" customFormat="1" ht="49.5" hidden="1" customHeight="1" thickBot="1" x14ac:dyDescent="0.6">
      <c r="B128" s="374"/>
      <c r="C128" s="323" t="str">
        <f>IF(B128="","",VLOOKUP($B128,Fou!$A:$F,2,FALSE))</f>
        <v/>
      </c>
      <c r="D128" s="324" t="str">
        <f>IF(B128="","",VLOOKUP($B128,Fou!$A:$F,3,FALSE))</f>
        <v/>
      </c>
      <c r="E128" s="543" t="str">
        <f>IF(B128="","",VLOOKUP($B128,Fou!$A:$F,4,FALSE))</f>
        <v/>
      </c>
      <c r="F128" s="544"/>
      <c r="G128" s="207"/>
      <c r="H128" s="208"/>
      <c r="I128" s="209" t="str">
        <f>IF(B128="","",VLOOKUP($B128,Fou!$A:$F,6,FALSE))</f>
        <v/>
      </c>
      <c r="J128" s="210">
        <f t="shared" si="17"/>
        <v>0</v>
      </c>
      <c r="K128" s="164"/>
      <c r="L128" s="208"/>
      <c r="M128" s="208"/>
      <c r="N128" s="208"/>
      <c r="O128" s="208"/>
      <c r="P128" s="208"/>
      <c r="Q128" s="208"/>
      <c r="R128" s="211"/>
      <c r="S128" s="41"/>
      <c r="T128" s="197" t="str">
        <f>IF(B128="","",VLOOKUP($B128,Fou!$A:$F,5,FALSE))</f>
        <v/>
      </c>
      <c r="U128" s="198" t="str">
        <f t="shared" si="19"/>
        <v/>
      </c>
      <c r="V128" s="199" t="str">
        <f t="shared" si="20"/>
        <v/>
      </c>
      <c r="W128" s="36"/>
      <c r="X128" s="36"/>
      <c r="Y128" s="362"/>
      <c r="Z128" s="363" t="str">
        <f>IF(Y128="","",_xlfn.XLOOKUP(Y128,#REF!,#REF!,"ERREUR",0,1))</f>
        <v/>
      </c>
      <c r="AA128" s="364"/>
      <c r="AB128" s="549" t="str">
        <f>IF(Y128="","",_xlfn.XLOOKUP(Y128,#REF!,#REF!,"ERREUR",0,1))</f>
        <v/>
      </c>
      <c r="AC128" s="550"/>
      <c r="AD128" s="550"/>
      <c r="AE128" s="550"/>
      <c r="AF128" s="550"/>
      <c r="AG128" s="550"/>
      <c r="AH128" s="551"/>
      <c r="AI128" s="545" t="str">
        <f>IF(Y128="","",_xlfn.XLOOKUP(Y128,#REF!,#REF!,"ERREUR",0,1))</f>
        <v/>
      </c>
      <c r="AJ128" s="545"/>
      <c r="AK128" s="545"/>
      <c r="AL128" s="604"/>
      <c r="AM128" s="605"/>
      <c r="AN128" s="605"/>
      <c r="AO128" s="606"/>
      <c r="AP128" s="361"/>
      <c r="AQ128" s="352" t="str">
        <f>IF($Y128="","",INDEX(#REF!,MATCH(Y128,#REF!,0)))</f>
        <v/>
      </c>
      <c r="AR128" s="353" t="str">
        <f t="shared" si="21"/>
        <v/>
      </c>
      <c r="AS128" s="354" t="str">
        <f t="shared" si="22"/>
        <v/>
      </c>
      <c r="AT128" s="136"/>
      <c r="AV128" s="40"/>
    </row>
    <row r="129" spans="2:48" s="90" customFormat="1" ht="49.5" hidden="1" customHeight="1" thickBot="1" x14ac:dyDescent="0.6">
      <c r="B129" s="374"/>
      <c r="C129" s="323" t="str">
        <f>IF(B129="","",VLOOKUP($B129,Fou!$A:$F,2,FALSE))</f>
        <v/>
      </c>
      <c r="D129" s="324" t="str">
        <f>IF(B129="","",VLOOKUP($B129,Fou!$A:$F,3,FALSE))</f>
        <v/>
      </c>
      <c r="E129" s="543" t="str">
        <f>IF(B129="","",VLOOKUP($B129,Fou!$A:$F,4,FALSE))</f>
        <v/>
      </c>
      <c r="F129" s="544"/>
      <c r="G129" s="207"/>
      <c r="H129" s="208"/>
      <c r="I129" s="209" t="str">
        <f>IF(B129="","",VLOOKUP($B129,Fou!$A:$F,6,FALSE))</f>
        <v/>
      </c>
      <c r="J129" s="210">
        <f t="shared" si="17"/>
        <v>0</v>
      </c>
      <c r="K129" s="164"/>
      <c r="L129" s="208"/>
      <c r="M129" s="208"/>
      <c r="N129" s="208"/>
      <c r="O129" s="208"/>
      <c r="P129" s="208"/>
      <c r="Q129" s="208"/>
      <c r="R129" s="211"/>
      <c r="S129" s="41"/>
      <c r="T129" s="197" t="str">
        <f>IF(B129="","",VLOOKUP($B129,Fou!$A:$F,5,FALSE))</f>
        <v/>
      </c>
      <c r="U129" s="198" t="str">
        <f t="shared" si="19"/>
        <v/>
      </c>
      <c r="V129" s="199" t="str">
        <f t="shared" si="20"/>
        <v/>
      </c>
      <c r="W129" s="36"/>
      <c r="X129" s="36"/>
      <c r="Y129" s="362"/>
      <c r="Z129" s="363" t="str">
        <f>IF(Y129="","",_xlfn.XLOOKUP(Y129,#REF!,#REF!,"ERREUR",0,1))</f>
        <v/>
      </c>
      <c r="AA129" s="364"/>
      <c r="AB129" s="549" t="str">
        <f>IF(Y129="","",_xlfn.XLOOKUP(Y129,#REF!,#REF!,"ERREUR",0,1))</f>
        <v/>
      </c>
      <c r="AC129" s="550"/>
      <c r="AD129" s="550"/>
      <c r="AE129" s="550"/>
      <c r="AF129" s="550"/>
      <c r="AG129" s="550"/>
      <c r="AH129" s="551"/>
      <c r="AI129" s="545" t="str">
        <f>IF(Y129="","",_xlfn.XLOOKUP(Y129,#REF!,#REF!,"ERREUR",0,1))</f>
        <v/>
      </c>
      <c r="AJ129" s="545"/>
      <c r="AK129" s="545"/>
      <c r="AL129" s="604"/>
      <c r="AM129" s="605"/>
      <c r="AN129" s="605"/>
      <c r="AO129" s="606"/>
      <c r="AP129" s="361"/>
      <c r="AQ129" s="352" t="str">
        <f>IF($Y129="","",INDEX(#REF!,MATCH(Y129,#REF!,0)))</f>
        <v/>
      </c>
      <c r="AR129" s="353" t="str">
        <f t="shared" si="21"/>
        <v/>
      </c>
      <c r="AS129" s="354" t="str">
        <f t="shared" si="22"/>
        <v/>
      </c>
      <c r="AT129" s="136"/>
      <c r="AV129" s="40"/>
    </row>
    <row r="130" spans="2:48" s="90" customFormat="1" ht="49.5" hidden="1" customHeight="1" thickBot="1" x14ac:dyDescent="0.6">
      <c r="B130" s="374"/>
      <c r="C130" s="323" t="str">
        <f>IF(B130="","",VLOOKUP($B130,Fou!$A:$F,2,FALSE))</f>
        <v/>
      </c>
      <c r="D130" s="324" t="str">
        <f>IF(B130="","",VLOOKUP($B130,Fou!$A:$F,3,FALSE))</f>
        <v/>
      </c>
      <c r="E130" s="543" t="str">
        <f>IF(B130="","",VLOOKUP($B130,Fou!$A:$F,4,FALSE))</f>
        <v/>
      </c>
      <c r="F130" s="544"/>
      <c r="G130" s="207"/>
      <c r="H130" s="208"/>
      <c r="I130" s="209" t="str">
        <f>IF(B130="","",VLOOKUP($B130,Fou!$A:$F,6,FALSE))</f>
        <v/>
      </c>
      <c r="J130" s="210">
        <f t="shared" si="17"/>
        <v>0</v>
      </c>
      <c r="K130" s="164"/>
      <c r="L130" s="208"/>
      <c r="M130" s="208"/>
      <c r="N130" s="208"/>
      <c r="O130" s="208"/>
      <c r="P130" s="208"/>
      <c r="Q130" s="208"/>
      <c r="R130" s="211"/>
      <c r="S130" s="41"/>
      <c r="T130" s="197" t="str">
        <f>IF(B130="","",VLOOKUP($B130,Fou!$A:$F,5,FALSE))</f>
        <v/>
      </c>
      <c r="U130" s="198" t="str">
        <f t="shared" si="19"/>
        <v/>
      </c>
      <c r="V130" s="199" t="str">
        <f t="shared" si="20"/>
        <v/>
      </c>
      <c r="W130" s="36"/>
      <c r="X130" s="36"/>
      <c r="Y130" s="362"/>
      <c r="Z130" s="363" t="str">
        <f>IF(Y130="","",_xlfn.XLOOKUP(Y130,#REF!,#REF!,"ERREUR",0,1))</f>
        <v/>
      </c>
      <c r="AA130" s="364"/>
      <c r="AB130" s="549" t="str">
        <f>IF(Y130="","",_xlfn.XLOOKUP(Y130,#REF!,#REF!,"ERREUR",0,1))</f>
        <v/>
      </c>
      <c r="AC130" s="550"/>
      <c r="AD130" s="550"/>
      <c r="AE130" s="550"/>
      <c r="AF130" s="550"/>
      <c r="AG130" s="550"/>
      <c r="AH130" s="551"/>
      <c r="AI130" s="545" t="str">
        <f>IF(Y130="","",_xlfn.XLOOKUP(Y130,#REF!,#REF!,"ERREUR",0,1))</f>
        <v/>
      </c>
      <c r="AJ130" s="545"/>
      <c r="AK130" s="545"/>
      <c r="AL130" s="604"/>
      <c r="AM130" s="605"/>
      <c r="AN130" s="605"/>
      <c r="AO130" s="606"/>
      <c r="AP130" s="361"/>
      <c r="AQ130" s="352" t="str">
        <f>IF($Y130="","",INDEX(#REF!,MATCH(Y130,#REF!,0)))</f>
        <v/>
      </c>
      <c r="AR130" s="353" t="str">
        <f t="shared" si="21"/>
        <v/>
      </c>
      <c r="AS130" s="354" t="str">
        <f t="shared" si="22"/>
        <v/>
      </c>
      <c r="AT130" s="136"/>
      <c r="AV130" s="40"/>
    </row>
    <row r="131" spans="2:48" s="90" customFormat="1" ht="49.5" hidden="1" customHeight="1" thickBot="1" x14ac:dyDescent="0.6">
      <c r="B131" s="374"/>
      <c r="C131" s="323" t="str">
        <f>IF(B131="","",VLOOKUP($B131,Fou!$A:$F,2,FALSE))</f>
        <v/>
      </c>
      <c r="D131" s="324" t="str">
        <f>IF(B131="","",VLOOKUP($B131,Fou!$A:$F,3,FALSE))</f>
        <v/>
      </c>
      <c r="E131" s="543" t="str">
        <f>IF(B131="","",VLOOKUP($B131,Fou!$A:$F,4,FALSE))</f>
        <v/>
      </c>
      <c r="F131" s="544"/>
      <c r="G131" s="207"/>
      <c r="H131" s="208"/>
      <c r="I131" s="209" t="str">
        <f>IF(B131="","",VLOOKUP($B131,Fou!$A:$F,6,FALSE))</f>
        <v/>
      </c>
      <c r="J131" s="210">
        <f t="shared" si="17"/>
        <v>0</v>
      </c>
      <c r="K131" s="164"/>
      <c r="L131" s="208"/>
      <c r="M131" s="208"/>
      <c r="N131" s="208"/>
      <c r="O131" s="208"/>
      <c r="P131" s="208"/>
      <c r="Q131" s="208"/>
      <c r="R131" s="211"/>
      <c r="S131" s="41"/>
      <c r="T131" s="197" t="str">
        <f>IF(B131="","",VLOOKUP($B131,Fou!$A:$F,5,FALSE))</f>
        <v/>
      </c>
      <c r="U131" s="198" t="str">
        <f t="shared" si="19"/>
        <v/>
      </c>
      <c r="V131" s="199" t="str">
        <f t="shared" si="20"/>
        <v/>
      </c>
      <c r="W131" s="36"/>
      <c r="X131" s="36"/>
      <c r="Y131" s="362"/>
      <c r="Z131" s="363" t="str">
        <f>IF(Y131="","",_xlfn.XLOOKUP(Y131,#REF!,#REF!,"ERREUR",0,1))</f>
        <v/>
      </c>
      <c r="AA131" s="364"/>
      <c r="AB131" s="549" t="str">
        <f>IF(Y131="","",_xlfn.XLOOKUP(Y131,#REF!,#REF!,"ERREUR",0,1))</f>
        <v/>
      </c>
      <c r="AC131" s="550"/>
      <c r="AD131" s="550"/>
      <c r="AE131" s="550"/>
      <c r="AF131" s="550"/>
      <c r="AG131" s="550"/>
      <c r="AH131" s="551"/>
      <c r="AI131" s="545" t="str">
        <f>IF(Y131="","",_xlfn.XLOOKUP(Y131,#REF!,#REF!,"ERREUR",0,1))</f>
        <v/>
      </c>
      <c r="AJ131" s="545"/>
      <c r="AK131" s="545"/>
      <c r="AL131" s="604"/>
      <c r="AM131" s="605"/>
      <c r="AN131" s="605"/>
      <c r="AO131" s="606"/>
      <c r="AP131" s="361"/>
      <c r="AQ131" s="352" t="str">
        <f>IF($Y131="","",INDEX(#REF!,MATCH(Y131,#REF!,0)))</f>
        <v/>
      </c>
      <c r="AR131" s="353" t="str">
        <f t="shared" si="21"/>
        <v/>
      </c>
      <c r="AS131" s="354" t="str">
        <f t="shared" si="22"/>
        <v/>
      </c>
      <c r="AT131" s="136"/>
      <c r="AV131" s="40"/>
    </row>
    <row r="132" spans="2:48" s="90" customFormat="1" ht="49.5" hidden="1" customHeight="1" thickBot="1" x14ac:dyDescent="0.6">
      <c r="B132" s="374"/>
      <c r="C132" s="323" t="str">
        <f>IF(B132="","",VLOOKUP($B132,Fou!$A:$F,2,FALSE))</f>
        <v/>
      </c>
      <c r="D132" s="324" t="str">
        <f>IF(B132="","",VLOOKUP($B132,Fou!$A:$F,3,FALSE))</f>
        <v/>
      </c>
      <c r="E132" s="543" t="str">
        <f>IF(B132="","",VLOOKUP($B132,Fou!$A:$F,4,FALSE))</f>
        <v/>
      </c>
      <c r="F132" s="544"/>
      <c r="G132" s="207"/>
      <c r="H132" s="208"/>
      <c r="I132" s="209" t="str">
        <f>IF(B132="","",VLOOKUP($B132,Fou!$A:$F,6,FALSE))</f>
        <v/>
      </c>
      <c r="J132" s="210">
        <f t="shared" si="17"/>
        <v>0</v>
      </c>
      <c r="K132" s="164"/>
      <c r="L132" s="208"/>
      <c r="M132" s="208"/>
      <c r="N132" s="208"/>
      <c r="O132" s="208"/>
      <c r="P132" s="208"/>
      <c r="Q132" s="208"/>
      <c r="R132" s="211"/>
      <c r="S132" s="41"/>
      <c r="T132" s="197" t="str">
        <f>IF(B132="","",VLOOKUP($B132,Fou!$A:$F,5,FALSE))</f>
        <v/>
      </c>
      <c r="U132" s="198" t="str">
        <f t="shared" si="19"/>
        <v/>
      </c>
      <c r="V132" s="199" t="str">
        <f t="shared" si="20"/>
        <v/>
      </c>
      <c r="W132" s="36"/>
      <c r="X132" s="36"/>
      <c r="Y132" s="362"/>
      <c r="Z132" s="363" t="str">
        <f>IF(Y132="","",_xlfn.XLOOKUP(Y132,#REF!,#REF!,"ERREUR",0,1))</f>
        <v/>
      </c>
      <c r="AA132" s="364"/>
      <c r="AB132" s="549" t="str">
        <f>IF(Y132="","",_xlfn.XLOOKUP(Y132,#REF!,#REF!,"ERREUR",0,1))</f>
        <v/>
      </c>
      <c r="AC132" s="550"/>
      <c r="AD132" s="550"/>
      <c r="AE132" s="550"/>
      <c r="AF132" s="550"/>
      <c r="AG132" s="550"/>
      <c r="AH132" s="551"/>
      <c r="AI132" s="545" t="str">
        <f>IF(Y132="","",_xlfn.XLOOKUP(Y132,#REF!,#REF!,"ERREUR",0,1))</f>
        <v/>
      </c>
      <c r="AJ132" s="545"/>
      <c r="AK132" s="545"/>
      <c r="AL132" s="604"/>
      <c r="AM132" s="605"/>
      <c r="AN132" s="605"/>
      <c r="AO132" s="606"/>
      <c r="AP132" s="361"/>
      <c r="AQ132" s="352" t="str">
        <f>IF($Y132="","",INDEX(#REF!,MATCH(Y132,#REF!,0)))</f>
        <v/>
      </c>
      <c r="AR132" s="353" t="str">
        <f t="shared" si="21"/>
        <v/>
      </c>
      <c r="AS132" s="354" t="str">
        <f t="shared" si="22"/>
        <v/>
      </c>
      <c r="AT132" s="136"/>
      <c r="AV132" s="40"/>
    </row>
    <row r="133" spans="2:48" s="90" customFormat="1" ht="49.5" hidden="1" customHeight="1" thickBot="1" x14ac:dyDescent="0.6">
      <c r="B133" s="374"/>
      <c r="C133" s="323" t="str">
        <f>IF(B133="","",VLOOKUP($B133,Fou!$A:$F,2,FALSE))</f>
        <v/>
      </c>
      <c r="D133" s="324" t="str">
        <f>IF(B133="","",VLOOKUP($B133,Fou!$A:$F,3,FALSE))</f>
        <v/>
      </c>
      <c r="E133" s="543" t="str">
        <f>IF(B133="","",VLOOKUP($B133,Fou!$A:$F,4,FALSE))</f>
        <v/>
      </c>
      <c r="F133" s="544"/>
      <c r="G133" s="207"/>
      <c r="H133" s="208"/>
      <c r="I133" s="209" t="str">
        <f>IF(B133="","",VLOOKUP($B133,Fou!$A:$F,6,FALSE))</f>
        <v/>
      </c>
      <c r="J133" s="210">
        <f t="shared" si="17"/>
        <v>0</v>
      </c>
      <c r="K133" s="164"/>
      <c r="L133" s="208"/>
      <c r="M133" s="208"/>
      <c r="N133" s="208"/>
      <c r="O133" s="208"/>
      <c r="P133" s="208"/>
      <c r="Q133" s="208"/>
      <c r="R133" s="211"/>
      <c r="S133" s="41"/>
      <c r="T133" s="197" t="str">
        <f>IF(B133="","",VLOOKUP($B133,Fou!$A:$F,5,FALSE))</f>
        <v/>
      </c>
      <c r="U133" s="198" t="str">
        <f t="shared" si="19"/>
        <v/>
      </c>
      <c r="V133" s="199" t="str">
        <f t="shared" si="20"/>
        <v/>
      </c>
      <c r="W133" s="36"/>
      <c r="X133" s="36"/>
      <c r="Y133" s="362"/>
      <c r="Z133" s="363" t="str">
        <f>IF(Y133="","",_xlfn.XLOOKUP(Y133,#REF!,#REF!,"ERREUR",0,1))</f>
        <v/>
      </c>
      <c r="AA133" s="364"/>
      <c r="AB133" s="549" t="str">
        <f>IF(Y133="","",_xlfn.XLOOKUP(Y133,#REF!,#REF!,"ERREUR",0,1))</f>
        <v/>
      </c>
      <c r="AC133" s="550"/>
      <c r="AD133" s="550"/>
      <c r="AE133" s="550"/>
      <c r="AF133" s="550"/>
      <c r="AG133" s="550"/>
      <c r="AH133" s="551"/>
      <c r="AI133" s="545" t="str">
        <f>IF(Y133="","",_xlfn.XLOOKUP(Y133,#REF!,#REF!,"ERREUR",0,1))</f>
        <v/>
      </c>
      <c r="AJ133" s="545"/>
      <c r="AK133" s="545"/>
      <c r="AL133" s="604"/>
      <c r="AM133" s="605"/>
      <c r="AN133" s="605"/>
      <c r="AO133" s="606"/>
      <c r="AP133" s="361"/>
      <c r="AQ133" s="352" t="str">
        <f>IF($Y133="","",INDEX(#REF!,MATCH(Y133,#REF!,0)))</f>
        <v/>
      </c>
      <c r="AR133" s="353" t="str">
        <f t="shared" si="21"/>
        <v/>
      </c>
      <c r="AS133" s="354" t="str">
        <f t="shared" si="22"/>
        <v/>
      </c>
      <c r="AT133" s="136"/>
      <c r="AV133" s="40"/>
    </row>
    <row r="134" spans="2:48" s="90" customFormat="1" ht="49.5" hidden="1" customHeight="1" thickBot="1" x14ac:dyDescent="0.6">
      <c r="B134" s="374"/>
      <c r="C134" s="323" t="str">
        <f>IF(B134="","",VLOOKUP($B134,Fou!$A:$F,2,FALSE))</f>
        <v/>
      </c>
      <c r="D134" s="324" t="str">
        <f>IF(B134="","",VLOOKUP($B134,Fou!$A:$F,3,FALSE))</f>
        <v/>
      </c>
      <c r="E134" s="543" t="str">
        <f>IF(B134="","",VLOOKUP($B134,Fou!$A:$F,4,FALSE))</f>
        <v/>
      </c>
      <c r="F134" s="544"/>
      <c r="G134" s="207"/>
      <c r="H134" s="208"/>
      <c r="I134" s="209" t="str">
        <f>IF(B134="","",VLOOKUP($B134,Fou!$A:$F,6,FALSE))</f>
        <v/>
      </c>
      <c r="J134" s="210">
        <f t="shared" si="17"/>
        <v>0</v>
      </c>
      <c r="K134" s="164"/>
      <c r="L134" s="208"/>
      <c r="M134" s="208"/>
      <c r="N134" s="208"/>
      <c r="O134" s="208"/>
      <c r="P134" s="208"/>
      <c r="Q134" s="208"/>
      <c r="R134" s="211"/>
      <c r="S134" s="41"/>
      <c r="T134" s="197" t="str">
        <f>IF(B134="","",VLOOKUP($B134,Fou!$A:$F,5,FALSE))</f>
        <v/>
      </c>
      <c r="U134" s="198" t="str">
        <f t="shared" si="19"/>
        <v/>
      </c>
      <c r="V134" s="199" t="str">
        <f t="shared" si="20"/>
        <v/>
      </c>
      <c r="W134" s="36"/>
      <c r="X134" s="36"/>
      <c r="Y134" s="362"/>
      <c r="Z134" s="363" t="str">
        <f>IF(Y134="","",_xlfn.XLOOKUP(Y134,#REF!,#REF!,"ERREUR",0,1))</f>
        <v/>
      </c>
      <c r="AA134" s="364"/>
      <c r="AB134" s="549" t="str">
        <f>IF(Y134="","",_xlfn.XLOOKUP(Y134,#REF!,#REF!,"ERREUR",0,1))</f>
        <v/>
      </c>
      <c r="AC134" s="550"/>
      <c r="AD134" s="550"/>
      <c r="AE134" s="550"/>
      <c r="AF134" s="550"/>
      <c r="AG134" s="550"/>
      <c r="AH134" s="551"/>
      <c r="AI134" s="545" t="str">
        <f>IF(Y134="","",_xlfn.XLOOKUP(Y134,#REF!,#REF!,"ERREUR",0,1))</f>
        <v/>
      </c>
      <c r="AJ134" s="545"/>
      <c r="AK134" s="545"/>
      <c r="AL134" s="604"/>
      <c r="AM134" s="605"/>
      <c r="AN134" s="605"/>
      <c r="AO134" s="606"/>
      <c r="AP134" s="361"/>
      <c r="AQ134" s="352" t="str">
        <f>IF($Y134="","",INDEX(#REF!,MATCH(Y134,#REF!,0)))</f>
        <v/>
      </c>
      <c r="AR134" s="353" t="str">
        <f t="shared" si="21"/>
        <v/>
      </c>
      <c r="AS134" s="354" t="str">
        <f t="shared" si="22"/>
        <v/>
      </c>
      <c r="AT134" s="136"/>
      <c r="AV134" s="40"/>
    </row>
    <row r="135" spans="2:48" s="90" customFormat="1" ht="49.5" hidden="1" customHeight="1" thickBot="1" x14ac:dyDescent="0.6">
      <c r="B135" s="374"/>
      <c r="C135" s="323" t="str">
        <f>IF(B135="","",VLOOKUP($B135,Fou!$A:$F,2,FALSE))</f>
        <v/>
      </c>
      <c r="D135" s="324" t="str">
        <f>IF(B135="","",VLOOKUP($B135,Fou!$A:$F,3,FALSE))</f>
        <v/>
      </c>
      <c r="E135" s="543" t="str">
        <f>IF(B135="","",VLOOKUP($B135,Fou!$A:$F,4,FALSE))</f>
        <v/>
      </c>
      <c r="F135" s="544"/>
      <c r="G135" s="207"/>
      <c r="H135" s="208"/>
      <c r="I135" s="209" t="str">
        <f>IF(B135="","",VLOOKUP($B135,Fou!$A:$F,6,FALSE))</f>
        <v/>
      </c>
      <c r="J135" s="210">
        <f t="shared" si="17"/>
        <v>0</v>
      </c>
      <c r="K135" s="164"/>
      <c r="L135" s="208"/>
      <c r="M135" s="208"/>
      <c r="N135" s="208"/>
      <c r="O135" s="208"/>
      <c r="P135" s="208"/>
      <c r="Q135" s="208"/>
      <c r="R135" s="211"/>
      <c r="S135" s="41"/>
      <c r="T135" s="197" t="str">
        <f>IF(B135="","",VLOOKUP($B135,Fou!$A:$F,5,FALSE))</f>
        <v/>
      </c>
      <c r="U135" s="198" t="str">
        <f t="shared" si="19"/>
        <v/>
      </c>
      <c r="V135" s="199" t="str">
        <f t="shared" si="20"/>
        <v/>
      </c>
      <c r="W135" s="36"/>
      <c r="X135" s="36"/>
      <c r="Y135" s="362"/>
      <c r="Z135" s="363" t="str">
        <f>IF(Y135="","",_xlfn.XLOOKUP(Y135,#REF!,#REF!,"ERREUR",0,1))</f>
        <v/>
      </c>
      <c r="AA135" s="364"/>
      <c r="AB135" s="549" t="str">
        <f>IF(Y135="","",_xlfn.XLOOKUP(Y135,#REF!,#REF!,"ERREUR",0,1))</f>
        <v/>
      </c>
      <c r="AC135" s="550"/>
      <c r="AD135" s="550"/>
      <c r="AE135" s="550"/>
      <c r="AF135" s="550"/>
      <c r="AG135" s="550"/>
      <c r="AH135" s="551"/>
      <c r="AI135" s="545" t="str">
        <f>IF(Y135="","",_xlfn.XLOOKUP(Y135,#REF!,#REF!,"ERREUR",0,1))</f>
        <v/>
      </c>
      <c r="AJ135" s="545"/>
      <c r="AK135" s="545"/>
      <c r="AL135" s="604"/>
      <c r="AM135" s="605"/>
      <c r="AN135" s="605"/>
      <c r="AO135" s="606"/>
      <c r="AP135" s="361"/>
      <c r="AQ135" s="352" t="str">
        <f>IF($Y135="","",INDEX(#REF!,MATCH(Y135,#REF!,0)))</f>
        <v/>
      </c>
      <c r="AR135" s="353" t="str">
        <f t="shared" si="21"/>
        <v/>
      </c>
      <c r="AS135" s="354" t="str">
        <f t="shared" si="22"/>
        <v/>
      </c>
      <c r="AT135" s="136"/>
      <c r="AV135" s="40"/>
    </row>
    <row r="136" spans="2:48" s="90" customFormat="1" ht="49.5" hidden="1" customHeight="1" thickBot="1" x14ac:dyDescent="0.6">
      <c r="B136" s="374"/>
      <c r="C136" s="323" t="str">
        <f>IF(B136="","",VLOOKUP($B136,Fou!$A:$F,2,FALSE))</f>
        <v/>
      </c>
      <c r="D136" s="324" t="str">
        <f>IF(B136="","",VLOOKUP($B136,Fou!$A:$F,3,FALSE))</f>
        <v/>
      </c>
      <c r="E136" s="543" t="str">
        <f>IF(B136="","",VLOOKUP($B136,Fou!$A:$F,4,FALSE))</f>
        <v/>
      </c>
      <c r="F136" s="544"/>
      <c r="G136" s="207"/>
      <c r="H136" s="208"/>
      <c r="I136" s="209" t="str">
        <f>IF(B136="","",VLOOKUP($B136,Fou!$A:$F,6,FALSE))</f>
        <v/>
      </c>
      <c r="J136" s="210">
        <f t="shared" si="17"/>
        <v>0</v>
      </c>
      <c r="K136" s="164"/>
      <c r="L136" s="208"/>
      <c r="M136" s="208"/>
      <c r="N136" s="208"/>
      <c r="O136" s="208"/>
      <c r="P136" s="208"/>
      <c r="Q136" s="208"/>
      <c r="R136" s="211"/>
      <c r="S136" s="41"/>
      <c r="T136" s="197" t="str">
        <f>IF(B136="","",VLOOKUP($B136,Fou!$A:$F,5,FALSE))</f>
        <v/>
      </c>
      <c r="U136" s="198" t="str">
        <f t="shared" si="19"/>
        <v/>
      </c>
      <c r="V136" s="199" t="str">
        <f t="shared" si="20"/>
        <v/>
      </c>
      <c r="W136" s="36"/>
      <c r="X136" s="36"/>
      <c r="Y136" s="362"/>
      <c r="Z136" s="363" t="str">
        <f>IF(Y136="","",_xlfn.XLOOKUP(Y136,#REF!,#REF!,"ERREUR",0,1))</f>
        <v/>
      </c>
      <c r="AA136" s="364"/>
      <c r="AB136" s="549" t="str">
        <f>IF(Y136="","",_xlfn.XLOOKUP(Y136,#REF!,#REF!,"ERREUR",0,1))</f>
        <v/>
      </c>
      <c r="AC136" s="550"/>
      <c r="AD136" s="550"/>
      <c r="AE136" s="550"/>
      <c r="AF136" s="550"/>
      <c r="AG136" s="550"/>
      <c r="AH136" s="551"/>
      <c r="AI136" s="545" t="str">
        <f>IF(Y136="","",_xlfn.XLOOKUP(Y136,#REF!,#REF!,"ERREUR",0,1))</f>
        <v/>
      </c>
      <c r="AJ136" s="545"/>
      <c r="AK136" s="545"/>
      <c r="AL136" s="604"/>
      <c r="AM136" s="605"/>
      <c r="AN136" s="605"/>
      <c r="AO136" s="606"/>
      <c r="AP136" s="361"/>
      <c r="AQ136" s="352" t="str">
        <f>IF($Y136="","",INDEX(#REF!,MATCH(Y136,#REF!,0)))</f>
        <v/>
      </c>
      <c r="AR136" s="353" t="str">
        <f t="shared" si="21"/>
        <v/>
      </c>
      <c r="AS136" s="354" t="str">
        <f t="shared" si="22"/>
        <v/>
      </c>
      <c r="AT136" s="136"/>
      <c r="AV136" s="40"/>
    </row>
    <row r="137" spans="2:48" s="90" customFormat="1" ht="49.5" hidden="1" customHeight="1" thickBot="1" x14ac:dyDescent="0.6">
      <c r="B137" s="374"/>
      <c r="C137" s="323" t="str">
        <f>IF(B137="","",VLOOKUP($B137,Fou!$A:$F,2,FALSE))</f>
        <v/>
      </c>
      <c r="D137" s="324" t="str">
        <f>IF(B137="","",VLOOKUP($B137,Fou!$A:$F,3,FALSE))</f>
        <v/>
      </c>
      <c r="E137" s="543" t="str">
        <f>IF(B137="","",VLOOKUP($B137,Fou!$A:$F,4,FALSE))</f>
        <v/>
      </c>
      <c r="F137" s="544"/>
      <c r="G137" s="207"/>
      <c r="H137" s="208"/>
      <c r="I137" s="209" t="str">
        <f>IF(B137="","",VLOOKUP($B137,Fou!$A:$F,6,FALSE))</f>
        <v/>
      </c>
      <c r="J137" s="210">
        <f t="shared" si="17"/>
        <v>0</v>
      </c>
      <c r="K137" s="164"/>
      <c r="L137" s="208"/>
      <c r="M137" s="208"/>
      <c r="N137" s="208"/>
      <c r="O137" s="208"/>
      <c r="P137" s="208"/>
      <c r="Q137" s="208"/>
      <c r="R137" s="211"/>
      <c r="S137" s="41"/>
      <c r="T137" s="197" t="str">
        <f>IF(B137="","",VLOOKUP($B137,Fou!$A:$F,5,FALSE))</f>
        <v/>
      </c>
      <c r="U137" s="198" t="str">
        <f t="shared" si="19"/>
        <v/>
      </c>
      <c r="V137" s="199" t="str">
        <f t="shared" si="20"/>
        <v/>
      </c>
      <c r="W137" s="36"/>
      <c r="X137" s="36"/>
      <c r="Y137" s="362"/>
      <c r="Z137" s="363" t="str">
        <f>IF(Y137="","",_xlfn.XLOOKUP(Y137,#REF!,#REF!,"ERREUR",0,1))</f>
        <v/>
      </c>
      <c r="AA137" s="364"/>
      <c r="AB137" s="549" t="str">
        <f>IF(Y137="","",_xlfn.XLOOKUP(Y137,#REF!,#REF!,"ERREUR",0,1))</f>
        <v/>
      </c>
      <c r="AC137" s="550"/>
      <c r="AD137" s="550"/>
      <c r="AE137" s="550"/>
      <c r="AF137" s="550"/>
      <c r="AG137" s="550"/>
      <c r="AH137" s="551"/>
      <c r="AI137" s="545" t="str">
        <f>IF(Y137="","",_xlfn.XLOOKUP(Y137,#REF!,#REF!,"ERREUR",0,1))</f>
        <v/>
      </c>
      <c r="AJ137" s="545"/>
      <c r="AK137" s="545"/>
      <c r="AL137" s="604"/>
      <c r="AM137" s="605"/>
      <c r="AN137" s="605"/>
      <c r="AO137" s="606"/>
      <c r="AP137" s="361"/>
      <c r="AQ137" s="352" t="str">
        <f>IF($Y137="","",INDEX(#REF!,MATCH(Y137,#REF!,0)))</f>
        <v/>
      </c>
      <c r="AR137" s="353" t="str">
        <f t="shared" si="21"/>
        <v/>
      </c>
      <c r="AS137" s="354" t="str">
        <f t="shared" si="22"/>
        <v/>
      </c>
      <c r="AT137" s="136"/>
      <c r="AV137" s="40"/>
    </row>
    <row r="138" spans="2:48" s="90" customFormat="1" ht="49.5" hidden="1" customHeight="1" thickBot="1" x14ac:dyDescent="0.6">
      <c r="B138" s="374"/>
      <c r="C138" s="323" t="str">
        <f>IF(B138="","",VLOOKUP($B138,Fou!$A:$F,2,FALSE))</f>
        <v/>
      </c>
      <c r="D138" s="324" t="str">
        <f>IF(B138="","",VLOOKUP($B138,Fou!$A:$F,3,FALSE))</f>
        <v/>
      </c>
      <c r="E138" s="543" t="str">
        <f>IF(B138="","",VLOOKUP($B138,Fou!$A:$F,4,FALSE))</f>
        <v/>
      </c>
      <c r="F138" s="544"/>
      <c r="G138" s="207"/>
      <c r="H138" s="208"/>
      <c r="I138" s="209" t="str">
        <f>IF(B138="","",VLOOKUP($B138,Fou!$A:$F,6,FALSE))</f>
        <v/>
      </c>
      <c r="J138" s="210">
        <f t="shared" si="17"/>
        <v>0</v>
      </c>
      <c r="K138" s="164"/>
      <c r="L138" s="208"/>
      <c r="M138" s="208"/>
      <c r="N138" s="208"/>
      <c r="O138" s="208"/>
      <c r="P138" s="208"/>
      <c r="Q138" s="208"/>
      <c r="R138" s="211"/>
      <c r="S138" s="41"/>
      <c r="T138" s="197" t="str">
        <f>IF(B138="","",VLOOKUP($B138,Fou!$A:$F,5,FALSE))</f>
        <v/>
      </c>
      <c r="U138" s="198" t="str">
        <f t="shared" si="19"/>
        <v/>
      </c>
      <c r="V138" s="199" t="str">
        <f t="shared" si="20"/>
        <v/>
      </c>
      <c r="W138" s="36"/>
      <c r="X138" s="36"/>
      <c r="Y138" s="362"/>
      <c r="Z138" s="363" t="str">
        <f>IF(Y138="","",_xlfn.XLOOKUP(Y138,#REF!,#REF!,"ERREUR",0,1))</f>
        <v/>
      </c>
      <c r="AA138" s="364"/>
      <c r="AB138" s="549" t="str">
        <f>IF(Y138="","",_xlfn.XLOOKUP(Y138,#REF!,#REF!,"ERREUR",0,1))</f>
        <v/>
      </c>
      <c r="AC138" s="550"/>
      <c r="AD138" s="550"/>
      <c r="AE138" s="550"/>
      <c r="AF138" s="550"/>
      <c r="AG138" s="550"/>
      <c r="AH138" s="551"/>
      <c r="AI138" s="545" t="str">
        <f>IF(Y138="","",_xlfn.XLOOKUP(Y138,#REF!,#REF!,"ERREUR",0,1))</f>
        <v/>
      </c>
      <c r="AJ138" s="545"/>
      <c r="AK138" s="545"/>
      <c r="AL138" s="604"/>
      <c r="AM138" s="605"/>
      <c r="AN138" s="605"/>
      <c r="AO138" s="606"/>
      <c r="AP138" s="361"/>
      <c r="AQ138" s="352" t="str">
        <f>IF($Y138="","",INDEX(#REF!,MATCH(Y138,#REF!,0)))</f>
        <v/>
      </c>
      <c r="AR138" s="353" t="str">
        <f t="shared" si="21"/>
        <v/>
      </c>
      <c r="AS138" s="354" t="str">
        <f t="shared" si="22"/>
        <v/>
      </c>
      <c r="AT138" s="136"/>
      <c r="AV138" s="40"/>
    </row>
    <row r="139" spans="2:48" s="90" customFormat="1" ht="49.5" hidden="1" customHeight="1" thickBot="1" x14ac:dyDescent="0.6">
      <c r="B139" s="374"/>
      <c r="C139" s="323" t="str">
        <f>IF(B139="","",VLOOKUP($B139,Fou!$A:$F,2,FALSE))</f>
        <v/>
      </c>
      <c r="D139" s="324" t="str">
        <f>IF(B139="","",VLOOKUP($B139,Fou!$A:$F,3,FALSE))</f>
        <v/>
      </c>
      <c r="E139" s="543" t="str">
        <f>IF(B139="","",VLOOKUP($B139,Fou!$A:$F,4,FALSE))</f>
        <v/>
      </c>
      <c r="F139" s="544"/>
      <c r="G139" s="207"/>
      <c r="H139" s="208"/>
      <c r="I139" s="209" t="str">
        <f>IF(B139="","",VLOOKUP($B139,Fou!$A:$F,6,FALSE))</f>
        <v/>
      </c>
      <c r="J139" s="210">
        <f t="shared" si="17"/>
        <v>0</v>
      </c>
      <c r="K139" s="164"/>
      <c r="L139" s="208"/>
      <c r="M139" s="208"/>
      <c r="N139" s="208"/>
      <c r="O139" s="208"/>
      <c r="P139" s="208"/>
      <c r="Q139" s="208"/>
      <c r="R139" s="211"/>
      <c r="S139" s="41"/>
      <c r="T139" s="197" t="str">
        <f>IF(B139="","",VLOOKUP($B139,Fou!$A:$F,5,FALSE))</f>
        <v/>
      </c>
      <c r="U139" s="198" t="str">
        <f t="shared" si="19"/>
        <v/>
      </c>
      <c r="V139" s="199" t="str">
        <f t="shared" si="20"/>
        <v/>
      </c>
      <c r="W139" s="36"/>
      <c r="X139" s="36"/>
      <c r="Y139" s="362"/>
      <c r="Z139" s="363" t="str">
        <f>IF(Y139="","",_xlfn.XLOOKUP(Y139,#REF!,#REF!,"ERREUR",0,1))</f>
        <v/>
      </c>
      <c r="AA139" s="364"/>
      <c r="AB139" s="549" t="str">
        <f>IF(Y139="","",_xlfn.XLOOKUP(Y139,#REF!,#REF!,"ERREUR",0,1))</f>
        <v/>
      </c>
      <c r="AC139" s="550"/>
      <c r="AD139" s="550"/>
      <c r="AE139" s="550"/>
      <c r="AF139" s="550"/>
      <c r="AG139" s="550"/>
      <c r="AH139" s="551"/>
      <c r="AI139" s="545" t="str">
        <f>IF(Y139="","",_xlfn.XLOOKUP(Y139,#REF!,#REF!,"ERREUR",0,1))</f>
        <v/>
      </c>
      <c r="AJ139" s="545"/>
      <c r="AK139" s="545"/>
      <c r="AL139" s="604"/>
      <c r="AM139" s="605"/>
      <c r="AN139" s="605"/>
      <c r="AO139" s="606"/>
      <c r="AP139" s="361"/>
      <c r="AQ139" s="352" t="str">
        <f>IF($Y139="","",INDEX(#REF!,MATCH(Y139,#REF!,0)))</f>
        <v/>
      </c>
      <c r="AR139" s="353" t="str">
        <f t="shared" si="21"/>
        <v/>
      </c>
      <c r="AS139" s="354" t="str">
        <f t="shared" si="22"/>
        <v/>
      </c>
      <c r="AT139" s="136"/>
      <c r="AV139" s="40"/>
    </row>
    <row r="140" spans="2:48" s="90" customFormat="1" ht="49.5" hidden="1" customHeight="1" thickBot="1" x14ac:dyDescent="0.6">
      <c r="B140" s="374"/>
      <c r="C140" s="323" t="str">
        <f>IF(B140="","",VLOOKUP($B140,Fou!$A:$F,2,FALSE))</f>
        <v/>
      </c>
      <c r="D140" s="324" t="str">
        <f>IF(B140="","",VLOOKUP($B140,Fou!$A:$F,3,FALSE))</f>
        <v/>
      </c>
      <c r="E140" s="543" t="str">
        <f>IF(B140="","",VLOOKUP($B140,Fou!$A:$F,4,FALSE))</f>
        <v/>
      </c>
      <c r="F140" s="544"/>
      <c r="G140" s="207"/>
      <c r="H140" s="208"/>
      <c r="I140" s="209" t="str">
        <f>IF(B140="","",VLOOKUP($B140,Fou!$A:$F,6,FALSE))</f>
        <v/>
      </c>
      <c r="J140" s="210">
        <f t="shared" si="17"/>
        <v>0</v>
      </c>
      <c r="K140" s="164"/>
      <c r="L140" s="208"/>
      <c r="M140" s="208"/>
      <c r="N140" s="208"/>
      <c r="O140" s="208"/>
      <c r="P140" s="208"/>
      <c r="Q140" s="208"/>
      <c r="R140" s="211"/>
      <c r="S140" s="41"/>
      <c r="T140" s="197" t="str">
        <f>IF(B140="","",VLOOKUP($B140,Fou!$A:$F,5,FALSE))</f>
        <v/>
      </c>
      <c r="U140" s="198" t="str">
        <f t="shared" si="19"/>
        <v/>
      </c>
      <c r="V140" s="199" t="str">
        <f t="shared" si="20"/>
        <v/>
      </c>
      <c r="W140" s="36"/>
      <c r="X140" s="36"/>
      <c r="Y140" s="362"/>
      <c r="Z140" s="363" t="str">
        <f>IF(Y140="","",_xlfn.XLOOKUP(Y140,#REF!,#REF!,"ERREUR",0,1))</f>
        <v/>
      </c>
      <c r="AA140" s="364"/>
      <c r="AB140" s="549" t="str">
        <f>IF(Y140="","",_xlfn.XLOOKUP(Y140,#REF!,#REF!,"ERREUR",0,1))</f>
        <v/>
      </c>
      <c r="AC140" s="550"/>
      <c r="AD140" s="550"/>
      <c r="AE140" s="550"/>
      <c r="AF140" s="550"/>
      <c r="AG140" s="550"/>
      <c r="AH140" s="551"/>
      <c r="AI140" s="545" t="str">
        <f>IF(Y140="","",_xlfn.XLOOKUP(Y140,#REF!,#REF!,"ERREUR",0,1))</f>
        <v/>
      </c>
      <c r="AJ140" s="545"/>
      <c r="AK140" s="545"/>
      <c r="AL140" s="604"/>
      <c r="AM140" s="605"/>
      <c r="AN140" s="605"/>
      <c r="AO140" s="606"/>
      <c r="AP140" s="361"/>
      <c r="AQ140" s="352" t="str">
        <f>IF($Y140="","",INDEX(#REF!,MATCH(Y140,#REF!,0)))</f>
        <v/>
      </c>
      <c r="AR140" s="353" t="str">
        <f t="shared" si="21"/>
        <v/>
      </c>
      <c r="AS140" s="354" t="str">
        <f t="shared" si="22"/>
        <v/>
      </c>
      <c r="AT140" s="136"/>
      <c r="AV140" s="40"/>
    </row>
    <row r="141" spans="2:48" s="90" customFormat="1" ht="49.5" hidden="1" customHeight="1" thickBot="1" x14ac:dyDescent="0.6">
      <c r="B141" s="374"/>
      <c r="C141" s="323" t="str">
        <f>IF(B141="","",VLOOKUP($B141,Fou!$A:$F,2,FALSE))</f>
        <v/>
      </c>
      <c r="D141" s="324" t="str">
        <f>IF(B141="","",VLOOKUP($B141,Fou!$A:$F,3,FALSE))</f>
        <v/>
      </c>
      <c r="E141" s="543" t="str">
        <f>IF(B141="","",VLOOKUP($B141,Fou!$A:$F,4,FALSE))</f>
        <v/>
      </c>
      <c r="F141" s="544"/>
      <c r="G141" s="207"/>
      <c r="H141" s="208"/>
      <c r="I141" s="209" t="str">
        <f>IF(B141="","",VLOOKUP($B141,Fou!$A:$F,6,FALSE))</f>
        <v/>
      </c>
      <c r="J141" s="210">
        <f t="shared" si="17"/>
        <v>0</v>
      </c>
      <c r="K141" s="164"/>
      <c r="L141" s="208"/>
      <c r="M141" s="208"/>
      <c r="N141" s="208"/>
      <c r="O141" s="208"/>
      <c r="P141" s="208"/>
      <c r="Q141" s="208"/>
      <c r="R141" s="211"/>
      <c r="S141" s="41"/>
      <c r="T141" s="197" t="str">
        <f>IF(B141="","",VLOOKUP($B141,Fou!$A:$F,5,FALSE))</f>
        <v/>
      </c>
      <c r="U141" s="198" t="str">
        <f t="shared" si="19"/>
        <v/>
      </c>
      <c r="V141" s="199" t="str">
        <f t="shared" si="20"/>
        <v/>
      </c>
      <c r="W141" s="36"/>
      <c r="X141" s="36"/>
      <c r="Y141" s="362"/>
      <c r="Z141" s="363" t="str">
        <f>IF(Y141="","",_xlfn.XLOOKUP(Y141,#REF!,#REF!,"ERREUR",0,1))</f>
        <v/>
      </c>
      <c r="AA141" s="364"/>
      <c r="AB141" s="549" t="str">
        <f>IF(Y141="","",_xlfn.XLOOKUP(Y141,#REF!,#REF!,"ERREUR",0,1))</f>
        <v/>
      </c>
      <c r="AC141" s="550"/>
      <c r="AD141" s="550"/>
      <c r="AE141" s="550"/>
      <c r="AF141" s="550"/>
      <c r="AG141" s="550"/>
      <c r="AH141" s="551"/>
      <c r="AI141" s="545" t="str">
        <f>IF(Y141="","",_xlfn.XLOOKUP(Y141,#REF!,#REF!,"ERREUR",0,1))</f>
        <v/>
      </c>
      <c r="AJ141" s="545"/>
      <c r="AK141" s="545"/>
      <c r="AL141" s="604"/>
      <c r="AM141" s="605"/>
      <c r="AN141" s="605"/>
      <c r="AO141" s="606"/>
      <c r="AP141" s="361"/>
      <c r="AQ141" s="352" t="str">
        <f>IF($Y141="","",INDEX(#REF!,MATCH(Y141,#REF!,0)))</f>
        <v/>
      </c>
      <c r="AR141" s="353" t="str">
        <f t="shared" si="21"/>
        <v/>
      </c>
      <c r="AS141" s="354" t="str">
        <f t="shared" si="22"/>
        <v/>
      </c>
      <c r="AT141" s="136"/>
      <c r="AV141" s="40"/>
    </row>
    <row r="142" spans="2:48" s="90" customFormat="1" ht="49.5" hidden="1" customHeight="1" thickBot="1" x14ac:dyDescent="0.6">
      <c r="B142" s="374"/>
      <c r="C142" s="323" t="str">
        <f>IF(B142="","",VLOOKUP($B142,Fou!$A:$F,2,FALSE))</f>
        <v/>
      </c>
      <c r="D142" s="324" t="str">
        <f>IF(B142="","",VLOOKUP($B142,Fou!$A:$F,3,FALSE))</f>
        <v/>
      </c>
      <c r="E142" s="543" t="str">
        <f>IF(B142="","",VLOOKUP($B142,Fou!$A:$F,4,FALSE))</f>
        <v/>
      </c>
      <c r="F142" s="544"/>
      <c r="G142" s="207"/>
      <c r="H142" s="208"/>
      <c r="I142" s="209" t="str">
        <f>IF(B142="","",VLOOKUP($B142,Fou!$A:$F,6,FALSE))</f>
        <v/>
      </c>
      <c r="J142" s="210">
        <f t="shared" si="17"/>
        <v>0</v>
      </c>
      <c r="K142" s="164"/>
      <c r="L142" s="208"/>
      <c r="M142" s="208"/>
      <c r="N142" s="208"/>
      <c r="O142" s="208"/>
      <c r="P142" s="208"/>
      <c r="Q142" s="208"/>
      <c r="R142" s="211"/>
      <c r="S142" s="41"/>
      <c r="T142" s="197" t="str">
        <f>IF(B142="","",VLOOKUP($B142,Fou!$A:$F,5,FALSE))</f>
        <v/>
      </c>
      <c r="U142" s="198" t="str">
        <f t="shared" si="19"/>
        <v/>
      </c>
      <c r="V142" s="199" t="str">
        <f t="shared" si="20"/>
        <v/>
      </c>
      <c r="W142" s="36"/>
      <c r="X142" s="36"/>
      <c r="Y142" s="362"/>
      <c r="Z142" s="363" t="str">
        <f>IF(Y142="","",_xlfn.XLOOKUP(Y142,#REF!,#REF!,"ERREUR",0,1))</f>
        <v/>
      </c>
      <c r="AA142" s="364"/>
      <c r="AB142" s="549" t="str">
        <f>IF(Y142="","",_xlfn.XLOOKUP(Y142,#REF!,#REF!,"ERREUR",0,1))</f>
        <v/>
      </c>
      <c r="AC142" s="550"/>
      <c r="AD142" s="550"/>
      <c r="AE142" s="550"/>
      <c r="AF142" s="550"/>
      <c r="AG142" s="550"/>
      <c r="AH142" s="551"/>
      <c r="AI142" s="545" t="str">
        <f>IF(Y142="","",_xlfn.XLOOKUP(Y142,#REF!,#REF!,"ERREUR",0,1))</f>
        <v/>
      </c>
      <c r="AJ142" s="545"/>
      <c r="AK142" s="545"/>
      <c r="AL142" s="604"/>
      <c r="AM142" s="605"/>
      <c r="AN142" s="605"/>
      <c r="AO142" s="606"/>
      <c r="AP142" s="361"/>
      <c r="AQ142" s="352" t="str">
        <f>IF($Y142="","",INDEX(#REF!,MATCH(Y142,#REF!,0)))</f>
        <v/>
      </c>
      <c r="AR142" s="353" t="str">
        <f t="shared" si="21"/>
        <v/>
      </c>
      <c r="AS142" s="354" t="str">
        <f t="shared" si="22"/>
        <v/>
      </c>
      <c r="AT142" s="136"/>
      <c r="AV142" s="40"/>
    </row>
    <row r="143" spans="2:48" s="90" customFormat="1" ht="49.5" hidden="1" customHeight="1" thickBot="1" x14ac:dyDescent="0.6">
      <c r="B143" s="374"/>
      <c r="C143" s="323" t="str">
        <f>IF(B143="","",VLOOKUP($B143,Fou!$A:$F,2,FALSE))</f>
        <v/>
      </c>
      <c r="D143" s="324" t="str">
        <f>IF(B143="","",VLOOKUP($B143,Fou!$A:$F,3,FALSE))</f>
        <v/>
      </c>
      <c r="E143" s="543" t="str">
        <f>IF(B143="","",VLOOKUP($B143,Fou!$A:$F,4,FALSE))</f>
        <v/>
      </c>
      <c r="F143" s="544"/>
      <c r="G143" s="207"/>
      <c r="H143" s="208"/>
      <c r="I143" s="209" t="str">
        <f>IF(B143="","",VLOOKUP($B143,Fou!$A:$F,6,FALSE))</f>
        <v/>
      </c>
      <c r="J143" s="210">
        <f t="shared" si="17"/>
        <v>0</v>
      </c>
      <c r="K143" s="164"/>
      <c r="L143" s="208"/>
      <c r="M143" s="208"/>
      <c r="N143" s="208"/>
      <c r="O143" s="208"/>
      <c r="P143" s="208"/>
      <c r="Q143" s="208"/>
      <c r="R143" s="211"/>
      <c r="S143" s="41"/>
      <c r="T143" s="197" t="str">
        <f>IF(B143="","",VLOOKUP($B143,Fou!$A:$F,5,FALSE))</f>
        <v/>
      </c>
      <c r="U143" s="198" t="str">
        <f t="shared" si="19"/>
        <v/>
      </c>
      <c r="V143" s="199" t="str">
        <f t="shared" si="20"/>
        <v/>
      </c>
      <c r="W143" s="36"/>
      <c r="X143" s="36"/>
      <c r="Y143" s="362"/>
      <c r="Z143" s="363" t="str">
        <f>IF(Y143="","",_xlfn.XLOOKUP(Y143,#REF!,#REF!,"ERREUR",0,1))</f>
        <v/>
      </c>
      <c r="AA143" s="364"/>
      <c r="AB143" s="549" t="str">
        <f>IF(Y143="","",_xlfn.XLOOKUP(Y143,#REF!,#REF!,"ERREUR",0,1))</f>
        <v/>
      </c>
      <c r="AC143" s="550"/>
      <c r="AD143" s="550"/>
      <c r="AE143" s="550"/>
      <c r="AF143" s="550"/>
      <c r="AG143" s="550"/>
      <c r="AH143" s="551"/>
      <c r="AI143" s="545" t="str">
        <f>IF(Y143="","",_xlfn.XLOOKUP(Y143,#REF!,#REF!,"ERREUR",0,1))</f>
        <v/>
      </c>
      <c r="AJ143" s="545"/>
      <c r="AK143" s="545"/>
      <c r="AL143" s="604"/>
      <c r="AM143" s="605"/>
      <c r="AN143" s="605"/>
      <c r="AO143" s="606"/>
      <c r="AP143" s="361"/>
      <c r="AQ143" s="352" t="str">
        <f>IF($Y143="","",INDEX(#REF!,MATCH(Y143,#REF!,0)))</f>
        <v/>
      </c>
      <c r="AR143" s="353" t="str">
        <f t="shared" si="21"/>
        <v/>
      </c>
      <c r="AS143" s="354" t="str">
        <f t="shared" si="22"/>
        <v/>
      </c>
      <c r="AT143" s="136"/>
      <c r="AV143" s="40"/>
    </row>
    <row r="144" spans="2:48" s="90" customFormat="1" ht="49.5" hidden="1" customHeight="1" thickBot="1" x14ac:dyDescent="0.6">
      <c r="B144" s="374"/>
      <c r="C144" s="323" t="str">
        <f>IF(B144="","",VLOOKUP($B144,Fou!$A:$F,2,FALSE))</f>
        <v/>
      </c>
      <c r="D144" s="324" t="str">
        <f>IF(B144="","",VLOOKUP($B144,Fou!$A:$F,3,FALSE))</f>
        <v/>
      </c>
      <c r="E144" s="543" t="str">
        <f>IF(B144="","",VLOOKUP($B144,Fou!$A:$F,4,FALSE))</f>
        <v/>
      </c>
      <c r="F144" s="544"/>
      <c r="G144" s="207"/>
      <c r="H144" s="208"/>
      <c r="I144" s="209" t="str">
        <f>IF(B144="","",VLOOKUP($B144,Fou!$A:$F,6,FALSE))</f>
        <v/>
      </c>
      <c r="J144" s="210">
        <f t="shared" si="17"/>
        <v>0</v>
      </c>
      <c r="K144" s="164"/>
      <c r="L144" s="208"/>
      <c r="M144" s="208"/>
      <c r="N144" s="208"/>
      <c r="O144" s="208"/>
      <c r="P144" s="208"/>
      <c r="Q144" s="208"/>
      <c r="R144" s="211"/>
      <c r="S144" s="41"/>
      <c r="T144" s="197" t="str">
        <f>IF(B144="","",VLOOKUP($B144,Fou!$A:$F,5,FALSE))</f>
        <v/>
      </c>
      <c r="U144" s="198" t="str">
        <f t="shared" si="19"/>
        <v/>
      </c>
      <c r="V144" s="199" t="str">
        <f t="shared" si="20"/>
        <v/>
      </c>
      <c r="W144" s="36"/>
      <c r="X144" s="36"/>
      <c r="Y144" s="362"/>
      <c r="Z144" s="363" t="str">
        <f>IF(Y144="","",_xlfn.XLOOKUP(Y144,#REF!,#REF!,"ERREUR",0,1))</f>
        <v/>
      </c>
      <c r="AA144" s="364"/>
      <c r="AB144" s="549" t="str">
        <f>IF(Y144="","",_xlfn.XLOOKUP(Y144,#REF!,#REF!,"ERREUR",0,1))</f>
        <v/>
      </c>
      <c r="AC144" s="550"/>
      <c r="AD144" s="550"/>
      <c r="AE144" s="550"/>
      <c r="AF144" s="550"/>
      <c r="AG144" s="550"/>
      <c r="AH144" s="551"/>
      <c r="AI144" s="545" t="str">
        <f>IF(Y144="","",_xlfn.XLOOKUP(Y144,#REF!,#REF!,"ERREUR",0,1))</f>
        <v/>
      </c>
      <c r="AJ144" s="545"/>
      <c r="AK144" s="545"/>
      <c r="AL144" s="604"/>
      <c r="AM144" s="605"/>
      <c r="AN144" s="605"/>
      <c r="AO144" s="606"/>
      <c r="AP144" s="361"/>
      <c r="AQ144" s="352" t="str">
        <f>IF($Y144="","",INDEX(#REF!,MATCH(Y144,#REF!,0)))</f>
        <v/>
      </c>
      <c r="AR144" s="353" t="str">
        <f t="shared" si="21"/>
        <v/>
      </c>
      <c r="AS144" s="354" t="str">
        <f t="shared" si="22"/>
        <v/>
      </c>
      <c r="AT144" s="136"/>
      <c r="AV144" s="40"/>
    </row>
    <row r="145" spans="2:48" s="90" customFormat="1" ht="49.5" hidden="1" customHeight="1" thickBot="1" x14ac:dyDescent="0.6">
      <c r="B145" s="374"/>
      <c r="C145" s="323" t="str">
        <f>IF(B145="","",VLOOKUP($B145,Fou!$A:$F,2,FALSE))</f>
        <v/>
      </c>
      <c r="D145" s="324" t="str">
        <f>IF(B145="","",VLOOKUP($B145,Fou!$A:$F,3,FALSE))</f>
        <v/>
      </c>
      <c r="E145" s="543" t="str">
        <f>IF(B145="","",VLOOKUP($B145,Fou!$A:$F,4,FALSE))</f>
        <v/>
      </c>
      <c r="F145" s="544"/>
      <c r="G145" s="207"/>
      <c r="H145" s="208"/>
      <c r="I145" s="209" t="str">
        <f>IF(B145="","",VLOOKUP($B145,Fou!$A:$F,6,FALSE))</f>
        <v/>
      </c>
      <c r="J145" s="210">
        <f t="shared" si="17"/>
        <v>0</v>
      </c>
      <c r="K145" s="164"/>
      <c r="L145" s="208"/>
      <c r="M145" s="208"/>
      <c r="N145" s="208"/>
      <c r="O145" s="208"/>
      <c r="P145" s="208"/>
      <c r="Q145" s="208"/>
      <c r="R145" s="211"/>
      <c r="S145" s="41"/>
      <c r="T145" s="197" t="str">
        <f>IF(B145="","",VLOOKUP($B145,Fou!$A:$F,5,FALSE))</f>
        <v/>
      </c>
      <c r="U145" s="198" t="str">
        <f t="shared" si="19"/>
        <v/>
      </c>
      <c r="V145" s="199" t="str">
        <f t="shared" si="20"/>
        <v/>
      </c>
      <c r="W145" s="36"/>
      <c r="X145" s="36"/>
      <c r="Y145" s="362"/>
      <c r="Z145" s="363" t="str">
        <f>IF(Y145="","",_xlfn.XLOOKUP(Y145,#REF!,#REF!,"ERREUR",0,1))</f>
        <v/>
      </c>
      <c r="AA145" s="364"/>
      <c r="AB145" s="549" t="str">
        <f>IF(Y145="","",_xlfn.XLOOKUP(Y145,#REF!,#REF!,"ERREUR",0,1))</f>
        <v/>
      </c>
      <c r="AC145" s="550"/>
      <c r="AD145" s="550"/>
      <c r="AE145" s="550"/>
      <c r="AF145" s="550"/>
      <c r="AG145" s="550"/>
      <c r="AH145" s="551"/>
      <c r="AI145" s="545" t="str">
        <f>IF(Y145="","",_xlfn.XLOOKUP(Y145,#REF!,#REF!,"ERREUR",0,1))</f>
        <v/>
      </c>
      <c r="AJ145" s="545"/>
      <c r="AK145" s="545"/>
      <c r="AL145" s="604"/>
      <c r="AM145" s="605"/>
      <c r="AN145" s="605"/>
      <c r="AO145" s="606"/>
      <c r="AP145" s="361"/>
      <c r="AQ145" s="352" t="str">
        <f>IF($Y145="","",INDEX(#REF!,MATCH(Y145,#REF!,0)))</f>
        <v/>
      </c>
      <c r="AR145" s="353" t="str">
        <f t="shared" si="21"/>
        <v/>
      </c>
      <c r="AS145" s="354" t="str">
        <f t="shared" si="22"/>
        <v/>
      </c>
      <c r="AT145" s="136"/>
      <c r="AV145" s="40"/>
    </row>
    <row r="146" spans="2:48" s="90" customFormat="1" ht="49.5" hidden="1" customHeight="1" thickBot="1" x14ac:dyDescent="0.6">
      <c r="B146" s="374"/>
      <c r="C146" s="323" t="str">
        <f>IF(B146="","",VLOOKUP($B146,Fou!$A:$F,2,FALSE))</f>
        <v/>
      </c>
      <c r="D146" s="324" t="str">
        <f>IF(B146="","",VLOOKUP($B146,Fou!$A:$F,3,FALSE))</f>
        <v/>
      </c>
      <c r="E146" s="543" t="str">
        <f>IF(B146="","",VLOOKUP($B146,Fou!$A:$F,4,FALSE))</f>
        <v/>
      </c>
      <c r="F146" s="544"/>
      <c r="G146" s="207"/>
      <c r="H146" s="208"/>
      <c r="I146" s="209" t="str">
        <f>IF(B146="","",VLOOKUP($B146,Fou!$A:$F,6,FALSE))</f>
        <v/>
      </c>
      <c r="J146" s="210">
        <f t="shared" si="17"/>
        <v>0</v>
      </c>
      <c r="K146" s="164"/>
      <c r="L146" s="208"/>
      <c r="M146" s="208"/>
      <c r="N146" s="208"/>
      <c r="O146" s="208"/>
      <c r="P146" s="208"/>
      <c r="Q146" s="208"/>
      <c r="R146" s="211"/>
      <c r="S146" s="41"/>
      <c r="T146" s="197" t="str">
        <f>IF(B146="","",VLOOKUP($B146,Fou!$A:$F,5,FALSE))</f>
        <v/>
      </c>
      <c r="U146" s="198" t="str">
        <f t="shared" si="19"/>
        <v/>
      </c>
      <c r="V146" s="199" t="str">
        <f t="shared" si="20"/>
        <v/>
      </c>
      <c r="W146" s="36"/>
      <c r="X146" s="36"/>
      <c r="Y146" s="362"/>
      <c r="Z146" s="363" t="str">
        <f>IF(Y146="","",_xlfn.XLOOKUP(Y146,#REF!,#REF!,"ERREUR",0,1))</f>
        <v/>
      </c>
      <c r="AA146" s="364"/>
      <c r="AB146" s="549" t="str">
        <f>IF(Y146="","",_xlfn.XLOOKUP(Y146,#REF!,#REF!,"ERREUR",0,1))</f>
        <v/>
      </c>
      <c r="AC146" s="550"/>
      <c r="AD146" s="550"/>
      <c r="AE146" s="550"/>
      <c r="AF146" s="550"/>
      <c r="AG146" s="550"/>
      <c r="AH146" s="551"/>
      <c r="AI146" s="545" t="str">
        <f>IF(Y146="","",_xlfn.XLOOKUP(Y146,#REF!,#REF!,"ERREUR",0,1))</f>
        <v/>
      </c>
      <c r="AJ146" s="545"/>
      <c r="AK146" s="545"/>
      <c r="AL146" s="604"/>
      <c r="AM146" s="605"/>
      <c r="AN146" s="605"/>
      <c r="AO146" s="606"/>
      <c r="AP146" s="361"/>
      <c r="AQ146" s="352" t="str">
        <f>IF($Y146="","",INDEX(#REF!,MATCH(Y146,#REF!,0)))</f>
        <v/>
      </c>
      <c r="AR146" s="353" t="str">
        <f t="shared" si="21"/>
        <v/>
      </c>
      <c r="AS146" s="354" t="str">
        <f t="shared" si="22"/>
        <v/>
      </c>
      <c r="AT146" s="136"/>
      <c r="AV146" s="40"/>
    </row>
    <row r="147" spans="2:48" s="90" customFormat="1" ht="49.5" hidden="1" customHeight="1" thickBot="1" x14ac:dyDescent="0.6">
      <c r="B147" s="374"/>
      <c r="C147" s="323" t="str">
        <f>IF(B147="","",VLOOKUP($B147,Fou!$A:$F,2,FALSE))</f>
        <v/>
      </c>
      <c r="D147" s="324" t="str">
        <f>IF(B147="","",VLOOKUP($B147,Fou!$A:$F,3,FALSE))</f>
        <v/>
      </c>
      <c r="E147" s="543" t="str">
        <f>IF(B147="","",VLOOKUP($B147,Fou!$A:$F,4,FALSE))</f>
        <v/>
      </c>
      <c r="F147" s="544"/>
      <c r="G147" s="207"/>
      <c r="H147" s="208"/>
      <c r="I147" s="209" t="str">
        <f>IF(B147="","",VLOOKUP($B147,Fou!$A:$F,6,FALSE))</f>
        <v/>
      </c>
      <c r="J147" s="210">
        <f t="shared" si="17"/>
        <v>0</v>
      </c>
      <c r="K147" s="164"/>
      <c r="L147" s="208"/>
      <c r="M147" s="208"/>
      <c r="N147" s="208"/>
      <c r="O147" s="208"/>
      <c r="P147" s="208"/>
      <c r="Q147" s="208"/>
      <c r="R147" s="211"/>
      <c r="S147" s="41"/>
      <c r="T147" s="197" t="str">
        <f>IF(B147="","",VLOOKUP($B147,Fou!$A:$F,5,FALSE))</f>
        <v/>
      </c>
      <c r="U147" s="198" t="str">
        <f t="shared" si="19"/>
        <v/>
      </c>
      <c r="V147" s="199" t="str">
        <f t="shared" si="20"/>
        <v/>
      </c>
      <c r="W147" s="36"/>
      <c r="X147" s="36"/>
      <c r="Y147" s="362"/>
      <c r="Z147" s="363" t="str">
        <f>IF(Y147="","",_xlfn.XLOOKUP(Y147,#REF!,#REF!,"ERREUR",0,1))</f>
        <v/>
      </c>
      <c r="AA147" s="364"/>
      <c r="AB147" s="549" t="str">
        <f>IF(Y147="","",_xlfn.XLOOKUP(Y147,#REF!,#REF!,"ERREUR",0,1))</f>
        <v/>
      </c>
      <c r="AC147" s="550"/>
      <c r="AD147" s="550"/>
      <c r="AE147" s="550"/>
      <c r="AF147" s="550"/>
      <c r="AG147" s="550"/>
      <c r="AH147" s="551"/>
      <c r="AI147" s="545" t="str">
        <f>IF(Y147="","",_xlfn.XLOOKUP(Y147,#REF!,#REF!,"ERREUR",0,1))</f>
        <v/>
      </c>
      <c r="AJ147" s="545"/>
      <c r="AK147" s="545"/>
      <c r="AL147" s="604"/>
      <c r="AM147" s="605"/>
      <c r="AN147" s="605"/>
      <c r="AO147" s="606"/>
      <c r="AP147" s="361"/>
      <c r="AQ147" s="352" t="str">
        <f>IF($Y147="","",INDEX(#REF!,MATCH(Y147,#REF!,0)))</f>
        <v/>
      </c>
      <c r="AR147" s="353" t="str">
        <f t="shared" si="21"/>
        <v/>
      </c>
      <c r="AS147" s="354" t="str">
        <f t="shared" si="22"/>
        <v/>
      </c>
      <c r="AT147" s="136"/>
      <c r="AV147" s="40"/>
    </row>
    <row r="148" spans="2:48" s="90" customFormat="1" ht="49.5" hidden="1" customHeight="1" thickBot="1" x14ac:dyDescent="0.6">
      <c r="B148" s="374"/>
      <c r="C148" s="323" t="str">
        <f>IF(B148="","",VLOOKUP($B148,Fou!$A:$F,2,FALSE))</f>
        <v/>
      </c>
      <c r="D148" s="324" t="str">
        <f>IF(B148="","",VLOOKUP($B148,Fou!$A:$F,3,FALSE))</f>
        <v/>
      </c>
      <c r="E148" s="543" t="str">
        <f>IF(B148="","",VLOOKUP($B148,Fou!$A:$F,4,FALSE))</f>
        <v/>
      </c>
      <c r="F148" s="544"/>
      <c r="G148" s="207"/>
      <c r="H148" s="208"/>
      <c r="I148" s="209" t="str">
        <f>IF(B148="","",VLOOKUP($B148,Fou!$A:$F,6,FALSE))</f>
        <v/>
      </c>
      <c r="J148" s="210">
        <f t="shared" ref="J148:J175" si="25">SUM(K148:R148)</f>
        <v>0</v>
      </c>
      <c r="K148" s="164"/>
      <c r="L148" s="208"/>
      <c r="M148" s="208"/>
      <c r="N148" s="208"/>
      <c r="O148" s="208"/>
      <c r="P148" s="208"/>
      <c r="Q148" s="208"/>
      <c r="R148" s="211"/>
      <c r="S148" s="41"/>
      <c r="T148" s="197" t="str">
        <f>IF(B148="","",VLOOKUP($B148,Fou!$A:$F,5,FALSE))</f>
        <v/>
      </c>
      <c r="U148" s="198" t="str">
        <f t="shared" ref="U148:U174" si="26">I148</f>
        <v/>
      </c>
      <c r="V148" s="199" t="str">
        <f t="shared" ref="V148:V174" si="27">IFERROR(SUM(K148:R148)*T148,"")</f>
        <v/>
      </c>
      <c r="W148" s="36"/>
      <c r="X148" s="36"/>
      <c r="Y148" s="362"/>
      <c r="Z148" s="363" t="str">
        <f>IF(Y148="","",_xlfn.XLOOKUP(Y148,#REF!,#REF!,"ERREUR",0,1))</f>
        <v/>
      </c>
      <c r="AA148" s="364"/>
      <c r="AB148" s="549" t="str">
        <f>IF(Y148="","",_xlfn.XLOOKUP(Y148,#REF!,#REF!,"ERREUR",0,1))</f>
        <v/>
      </c>
      <c r="AC148" s="550"/>
      <c r="AD148" s="550"/>
      <c r="AE148" s="550"/>
      <c r="AF148" s="550"/>
      <c r="AG148" s="550"/>
      <c r="AH148" s="551"/>
      <c r="AI148" s="545" t="str">
        <f>IF(Y148="","",_xlfn.XLOOKUP(Y148,#REF!,#REF!,"ERREUR",0,1))</f>
        <v/>
      </c>
      <c r="AJ148" s="545"/>
      <c r="AK148" s="545"/>
      <c r="AL148" s="604"/>
      <c r="AM148" s="605"/>
      <c r="AN148" s="605"/>
      <c r="AO148" s="606"/>
      <c r="AP148" s="361"/>
      <c r="AQ148" s="352" t="str">
        <f>IF($Y148="","",INDEX(#REF!,MATCH(Y148,#REF!,0)))</f>
        <v/>
      </c>
      <c r="AR148" s="353" t="str">
        <f t="shared" ref="AR148:AR175" si="28">AI148</f>
        <v/>
      </c>
      <c r="AS148" s="354" t="str">
        <f t="shared" ref="AS148:AS175" si="29">IF(AL148="","",AL148*AQ148)</f>
        <v/>
      </c>
      <c r="AT148" s="136"/>
      <c r="AV148" s="40"/>
    </row>
    <row r="149" spans="2:48" s="90" customFormat="1" ht="49.5" hidden="1" customHeight="1" thickBot="1" x14ac:dyDescent="0.6">
      <c r="B149" s="374"/>
      <c r="C149" s="323" t="str">
        <f>IF(B149="","",VLOOKUP($B149,Fou!$A:$F,2,FALSE))</f>
        <v/>
      </c>
      <c r="D149" s="324" t="str">
        <f>IF(B149="","",VLOOKUP($B149,Fou!$A:$F,3,FALSE))</f>
        <v/>
      </c>
      <c r="E149" s="543" t="str">
        <f>IF(B149="","",VLOOKUP($B149,Fou!$A:$F,4,FALSE))</f>
        <v/>
      </c>
      <c r="F149" s="544"/>
      <c r="G149" s="207"/>
      <c r="H149" s="208"/>
      <c r="I149" s="209" t="str">
        <f>IF(B149="","",VLOOKUP($B149,Fou!$A:$F,6,FALSE))</f>
        <v/>
      </c>
      <c r="J149" s="210">
        <f t="shared" si="25"/>
        <v>0</v>
      </c>
      <c r="K149" s="164"/>
      <c r="L149" s="208"/>
      <c r="M149" s="208"/>
      <c r="N149" s="208"/>
      <c r="O149" s="208"/>
      <c r="P149" s="208"/>
      <c r="Q149" s="208"/>
      <c r="R149" s="211"/>
      <c r="S149" s="41"/>
      <c r="T149" s="197" t="str">
        <f>IF(B149="","",VLOOKUP($B149,Fou!$A:$F,5,FALSE))</f>
        <v/>
      </c>
      <c r="U149" s="198" t="str">
        <f t="shared" si="26"/>
        <v/>
      </c>
      <c r="V149" s="199" t="str">
        <f t="shared" si="27"/>
        <v/>
      </c>
      <c r="W149" s="36"/>
      <c r="X149" s="36"/>
      <c r="Y149" s="362"/>
      <c r="Z149" s="363" t="str">
        <f>IF(Y149="","",_xlfn.XLOOKUP(Y149,#REF!,#REF!,"ERREUR",0,1))</f>
        <v/>
      </c>
      <c r="AA149" s="364"/>
      <c r="AB149" s="549" t="str">
        <f>IF(Y149="","",_xlfn.XLOOKUP(Y149,#REF!,#REF!,"ERREUR",0,1))</f>
        <v/>
      </c>
      <c r="AC149" s="550"/>
      <c r="AD149" s="550"/>
      <c r="AE149" s="550"/>
      <c r="AF149" s="550"/>
      <c r="AG149" s="550"/>
      <c r="AH149" s="551"/>
      <c r="AI149" s="545" t="str">
        <f>IF(Y149="","",_xlfn.XLOOKUP(Y149,#REF!,#REF!,"ERREUR",0,1))</f>
        <v/>
      </c>
      <c r="AJ149" s="545"/>
      <c r="AK149" s="545"/>
      <c r="AL149" s="604"/>
      <c r="AM149" s="605"/>
      <c r="AN149" s="605"/>
      <c r="AO149" s="606"/>
      <c r="AP149" s="361"/>
      <c r="AQ149" s="352" t="str">
        <f>IF($Y149="","",INDEX(#REF!,MATCH(Y149,#REF!,0)))</f>
        <v/>
      </c>
      <c r="AR149" s="353" t="str">
        <f t="shared" si="28"/>
        <v/>
      </c>
      <c r="AS149" s="354" t="str">
        <f t="shared" si="29"/>
        <v/>
      </c>
      <c r="AT149" s="136"/>
      <c r="AV149" s="40"/>
    </row>
    <row r="150" spans="2:48" s="90" customFormat="1" ht="49.5" hidden="1" customHeight="1" thickBot="1" x14ac:dyDescent="0.6">
      <c r="B150" s="374"/>
      <c r="C150" s="323" t="str">
        <f>IF(B150="","",VLOOKUP($B150,Fou!$A:$F,2,FALSE))</f>
        <v/>
      </c>
      <c r="D150" s="324" t="str">
        <f>IF(B150="","",VLOOKUP($B150,Fou!$A:$F,3,FALSE))</f>
        <v/>
      </c>
      <c r="E150" s="543" t="str">
        <f>IF(B150="","",VLOOKUP($B150,Fou!$A:$F,4,FALSE))</f>
        <v/>
      </c>
      <c r="F150" s="544"/>
      <c r="G150" s="207"/>
      <c r="H150" s="208"/>
      <c r="I150" s="209" t="str">
        <f>IF(B150="","",VLOOKUP($B150,Fou!$A:$F,6,FALSE))</f>
        <v/>
      </c>
      <c r="J150" s="210">
        <f t="shared" si="25"/>
        <v>0</v>
      </c>
      <c r="K150" s="164"/>
      <c r="L150" s="208"/>
      <c r="M150" s="208"/>
      <c r="N150" s="208"/>
      <c r="O150" s="208"/>
      <c r="P150" s="208"/>
      <c r="Q150" s="208"/>
      <c r="R150" s="211"/>
      <c r="S150" s="41"/>
      <c r="T150" s="197" t="str">
        <f>IF(B150="","",VLOOKUP($B150,Fou!$A:$F,5,FALSE))</f>
        <v/>
      </c>
      <c r="U150" s="198" t="str">
        <f t="shared" si="26"/>
        <v/>
      </c>
      <c r="V150" s="199" t="str">
        <f t="shared" si="27"/>
        <v/>
      </c>
      <c r="W150" s="36"/>
      <c r="X150" s="36"/>
      <c r="Y150" s="362"/>
      <c r="Z150" s="363" t="str">
        <f>IF(Y150="","",_xlfn.XLOOKUP(Y150,#REF!,#REF!,"ERREUR",0,1))</f>
        <v/>
      </c>
      <c r="AA150" s="364"/>
      <c r="AB150" s="549" t="str">
        <f>IF(Y150="","",_xlfn.XLOOKUP(Y150,#REF!,#REF!,"ERREUR",0,1))</f>
        <v/>
      </c>
      <c r="AC150" s="550"/>
      <c r="AD150" s="550"/>
      <c r="AE150" s="550"/>
      <c r="AF150" s="550"/>
      <c r="AG150" s="550"/>
      <c r="AH150" s="551"/>
      <c r="AI150" s="545" t="str">
        <f>IF(Y150="","",_xlfn.XLOOKUP(Y150,#REF!,#REF!,"ERREUR",0,1))</f>
        <v/>
      </c>
      <c r="AJ150" s="545"/>
      <c r="AK150" s="545"/>
      <c r="AL150" s="604"/>
      <c r="AM150" s="605"/>
      <c r="AN150" s="605"/>
      <c r="AO150" s="606"/>
      <c r="AP150" s="361"/>
      <c r="AQ150" s="352" t="str">
        <f>IF($Y150="","",INDEX(#REF!,MATCH(Y150,#REF!,0)))</f>
        <v/>
      </c>
      <c r="AR150" s="353" t="str">
        <f t="shared" si="28"/>
        <v/>
      </c>
      <c r="AS150" s="354" t="str">
        <f t="shared" si="29"/>
        <v/>
      </c>
      <c r="AT150" s="136"/>
      <c r="AV150" s="40"/>
    </row>
    <row r="151" spans="2:48" s="90" customFormat="1" ht="49.5" hidden="1" customHeight="1" thickBot="1" x14ac:dyDescent="0.6">
      <c r="B151" s="374"/>
      <c r="C151" s="323" t="str">
        <f>IF(B151="","",VLOOKUP($B151,Fou!$A:$F,2,FALSE))</f>
        <v/>
      </c>
      <c r="D151" s="324" t="str">
        <f>IF(B151="","",VLOOKUP($B151,Fou!$A:$F,3,FALSE))</f>
        <v/>
      </c>
      <c r="E151" s="543" t="str">
        <f>IF(B151="","",VLOOKUP($B151,Fou!$A:$F,4,FALSE))</f>
        <v/>
      </c>
      <c r="F151" s="544"/>
      <c r="G151" s="207"/>
      <c r="H151" s="208"/>
      <c r="I151" s="209" t="str">
        <f>IF(B151="","",VLOOKUP($B151,Fou!$A:$F,6,FALSE))</f>
        <v/>
      </c>
      <c r="J151" s="210">
        <f t="shared" si="25"/>
        <v>0</v>
      </c>
      <c r="K151" s="164"/>
      <c r="L151" s="208"/>
      <c r="M151" s="208"/>
      <c r="N151" s="208"/>
      <c r="O151" s="208"/>
      <c r="P151" s="208"/>
      <c r="Q151" s="208"/>
      <c r="R151" s="211"/>
      <c r="S151" s="41"/>
      <c r="T151" s="197" t="str">
        <f>IF(B151="","",VLOOKUP($B151,Fou!$A:$F,5,FALSE))</f>
        <v/>
      </c>
      <c r="U151" s="198" t="str">
        <f t="shared" si="26"/>
        <v/>
      </c>
      <c r="V151" s="199" t="str">
        <f t="shared" si="27"/>
        <v/>
      </c>
      <c r="W151" s="36"/>
      <c r="X151" s="36"/>
      <c r="Y151" s="362"/>
      <c r="Z151" s="363" t="str">
        <f>IF(Y151="","",_xlfn.XLOOKUP(Y151,#REF!,#REF!,"ERREUR",0,1))</f>
        <v/>
      </c>
      <c r="AA151" s="364"/>
      <c r="AB151" s="549" t="str">
        <f>IF(Y151="","",_xlfn.XLOOKUP(Y151,#REF!,#REF!,"ERREUR",0,1))</f>
        <v/>
      </c>
      <c r="AC151" s="550"/>
      <c r="AD151" s="550"/>
      <c r="AE151" s="550"/>
      <c r="AF151" s="550"/>
      <c r="AG151" s="550"/>
      <c r="AH151" s="551"/>
      <c r="AI151" s="545" t="str">
        <f>IF(Y151="","",_xlfn.XLOOKUP(Y151,#REF!,#REF!,"ERREUR",0,1))</f>
        <v/>
      </c>
      <c r="AJ151" s="545"/>
      <c r="AK151" s="545"/>
      <c r="AL151" s="604"/>
      <c r="AM151" s="605"/>
      <c r="AN151" s="605"/>
      <c r="AO151" s="606"/>
      <c r="AP151" s="361"/>
      <c r="AQ151" s="352" t="str">
        <f>IF($Y151="","",INDEX(#REF!,MATCH(Y151,#REF!,0)))</f>
        <v/>
      </c>
      <c r="AR151" s="353" t="str">
        <f t="shared" si="28"/>
        <v/>
      </c>
      <c r="AS151" s="354" t="str">
        <f t="shared" si="29"/>
        <v/>
      </c>
      <c r="AT151" s="136"/>
      <c r="AV151" s="40"/>
    </row>
    <row r="152" spans="2:48" s="90" customFormat="1" ht="49.5" hidden="1" customHeight="1" thickBot="1" x14ac:dyDescent="0.6">
      <c r="B152" s="374"/>
      <c r="C152" s="323" t="str">
        <f>IF(B152="","",VLOOKUP($B152,Fou!$A:$F,2,FALSE))</f>
        <v/>
      </c>
      <c r="D152" s="324" t="str">
        <f>IF(B152="","",VLOOKUP($B152,Fou!$A:$F,3,FALSE))</f>
        <v/>
      </c>
      <c r="E152" s="543" t="str">
        <f>IF(B152="","",VLOOKUP($B152,Fou!$A:$F,4,FALSE))</f>
        <v/>
      </c>
      <c r="F152" s="544"/>
      <c r="G152" s="207"/>
      <c r="H152" s="208"/>
      <c r="I152" s="209" t="str">
        <f>IF(B152="","",VLOOKUP($B152,Fou!$A:$F,6,FALSE))</f>
        <v/>
      </c>
      <c r="J152" s="210">
        <f t="shared" si="25"/>
        <v>0</v>
      </c>
      <c r="K152" s="164"/>
      <c r="L152" s="208"/>
      <c r="M152" s="208"/>
      <c r="N152" s="208"/>
      <c r="O152" s="208"/>
      <c r="P152" s="208"/>
      <c r="Q152" s="208"/>
      <c r="R152" s="211"/>
      <c r="S152" s="41"/>
      <c r="T152" s="197" t="str">
        <f>IF(B152="","",VLOOKUP($B152,Fou!$A:$F,5,FALSE))</f>
        <v/>
      </c>
      <c r="U152" s="198" t="str">
        <f t="shared" si="26"/>
        <v/>
      </c>
      <c r="V152" s="199" t="str">
        <f t="shared" si="27"/>
        <v/>
      </c>
      <c r="W152" s="36"/>
      <c r="X152" s="36"/>
      <c r="Y152" s="362"/>
      <c r="Z152" s="363" t="str">
        <f>IF(Y152="","",_xlfn.XLOOKUP(Y152,#REF!,#REF!,"ERREUR",0,1))</f>
        <v/>
      </c>
      <c r="AA152" s="364"/>
      <c r="AB152" s="549" t="str">
        <f>IF(Y152="","",_xlfn.XLOOKUP(Y152,#REF!,#REF!,"ERREUR",0,1))</f>
        <v/>
      </c>
      <c r="AC152" s="550"/>
      <c r="AD152" s="550"/>
      <c r="AE152" s="550"/>
      <c r="AF152" s="550"/>
      <c r="AG152" s="550"/>
      <c r="AH152" s="551"/>
      <c r="AI152" s="545" t="str">
        <f>IF(Y152="","",_xlfn.XLOOKUP(Y152,#REF!,#REF!,"ERREUR",0,1))</f>
        <v/>
      </c>
      <c r="AJ152" s="545"/>
      <c r="AK152" s="545"/>
      <c r="AL152" s="604"/>
      <c r="AM152" s="605"/>
      <c r="AN152" s="605"/>
      <c r="AO152" s="606"/>
      <c r="AP152" s="361"/>
      <c r="AQ152" s="352" t="str">
        <f>IF($Y152="","",INDEX(#REF!,MATCH(Y152,#REF!,0)))</f>
        <v/>
      </c>
      <c r="AR152" s="353" t="str">
        <f t="shared" si="28"/>
        <v/>
      </c>
      <c r="AS152" s="354" t="str">
        <f t="shared" si="29"/>
        <v/>
      </c>
      <c r="AT152" s="136"/>
      <c r="AV152" s="40"/>
    </row>
    <row r="153" spans="2:48" s="90" customFormat="1" ht="49.5" hidden="1" customHeight="1" thickBot="1" x14ac:dyDescent="0.6">
      <c r="B153" s="374"/>
      <c r="C153" s="323" t="str">
        <f>IF(B153="","",VLOOKUP($B153,Fou!$A:$F,2,FALSE))</f>
        <v/>
      </c>
      <c r="D153" s="324" t="str">
        <f>IF(B153="","",VLOOKUP($B153,Fou!$A:$F,3,FALSE))</f>
        <v/>
      </c>
      <c r="E153" s="543" t="str">
        <f>IF(B153="","",VLOOKUP($B153,Fou!$A:$F,4,FALSE))</f>
        <v/>
      </c>
      <c r="F153" s="544"/>
      <c r="G153" s="207"/>
      <c r="H153" s="208"/>
      <c r="I153" s="209" t="str">
        <f>IF(B153="","",VLOOKUP($B153,Fou!$A:$F,6,FALSE))</f>
        <v/>
      </c>
      <c r="J153" s="210">
        <f t="shared" si="25"/>
        <v>0</v>
      </c>
      <c r="K153" s="164"/>
      <c r="L153" s="208"/>
      <c r="M153" s="208"/>
      <c r="N153" s="208"/>
      <c r="O153" s="208"/>
      <c r="P153" s="208"/>
      <c r="Q153" s="208"/>
      <c r="R153" s="211"/>
      <c r="S153" s="41"/>
      <c r="T153" s="197" t="str">
        <f>IF(B153="","",VLOOKUP($B153,Fou!$A:$F,5,FALSE))</f>
        <v/>
      </c>
      <c r="U153" s="198" t="str">
        <f t="shared" si="26"/>
        <v/>
      </c>
      <c r="V153" s="199" t="str">
        <f t="shared" si="27"/>
        <v/>
      </c>
      <c r="W153" s="36"/>
      <c r="X153" s="36"/>
      <c r="Y153" s="362"/>
      <c r="Z153" s="363" t="str">
        <f>IF(Y153="","",_xlfn.XLOOKUP(Y153,#REF!,#REF!,"ERREUR",0,1))</f>
        <v/>
      </c>
      <c r="AA153" s="364"/>
      <c r="AB153" s="549" t="str">
        <f>IF(Y153="","",_xlfn.XLOOKUP(Y153,#REF!,#REF!,"ERREUR",0,1))</f>
        <v/>
      </c>
      <c r="AC153" s="550"/>
      <c r="AD153" s="550"/>
      <c r="AE153" s="550"/>
      <c r="AF153" s="550"/>
      <c r="AG153" s="550"/>
      <c r="AH153" s="551"/>
      <c r="AI153" s="545" t="str">
        <f>IF(Y153="","",_xlfn.XLOOKUP(Y153,#REF!,#REF!,"ERREUR",0,1))</f>
        <v/>
      </c>
      <c r="AJ153" s="545"/>
      <c r="AK153" s="545"/>
      <c r="AL153" s="604"/>
      <c r="AM153" s="605"/>
      <c r="AN153" s="605"/>
      <c r="AO153" s="606"/>
      <c r="AP153" s="361"/>
      <c r="AQ153" s="352" t="str">
        <f>IF($Y153="","",INDEX(#REF!,MATCH(Y153,#REF!,0)))</f>
        <v/>
      </c>
      <c r="AR153" s="353" t="str">
        <f t="shared" si="28"/>
        <v/>
      </c>
      <c r="AS153" s="354" t="str">
        <f t="shared" si="29"/>
        <v/>
      </c>
      <c r="AT153" s="136"/>
      <c r="AV153" s="40"/>
    </row>
    <row r="154" spans="2:48" s="90" customFormat="1" ht="49.5" hidden="1" customHeight="1" thickBot="1" x14ac:dyDescent="0.6">
      <c r="B154" s="374"/>
      <c r="C154" s="323" t="str">
        <f>IF(B154="","",VLOOKUP($B154,Fou!$A:$F,2,FALSE))</f>
        <v/>
      </c>
      <c r="D154" s="324" t="str">
        <f>IF(B154="","",VLOOKUP($B154,Fou!$A:$F,3,FALSE))</f>
        <v/>
      </c>
      <c r="E154" s="543" t="str">
        <f>IF(B154="","",VLOOKUP($B154,Fou!$A:$F,4,FALSE))</f>
        <v/>
      </c>
      <c r="F154" s="544"/>
      <c r="G154" s="207"/>
      <c r="H154" s="208"/>
      <c r="I154" s="209" t="str">
        <f>IF(B154="","",VLOOKUP($B154,Fou!$A:$F,6,FALSE))</f>
        <v/>
      </c>
      <c r="J154" s="210">
        <f t="shared" si="25"/>
        <v>0</v>
      </c>
      <c r="K154" s="164"/>
      <c r="L154" s="208"/>
      <c r="M154" s="208"/>
      <c r="N154" s="208"/>
      <c r="O154" s="208"/>
      <c r="P154" s="208"/>
      <c r="Q154" s="208"/>
      <c r="R154" s="211"/>
      <c r="S154" s="41"/>
      <c r="T154" s="197" t="str">
        <f>IF(B154="","",VLOOKUP($B154,Fou!$A:$F,5,FALSE))</f>
        <v/>
      </c>
      <c r="U154" s="198" t="str">
        <f t="shared" si="26"/>
        <v/>
      </c>
      <c r="V154" s="199" t="str">
        <f t="shared" si="27"/>
        <v/>
      </c>
      <c r="W154" s="36"/>
      <c r="X154" s="36"/>
      <c r="Y154" s="362"/>
      <c r="Z154" s="363" t="str">
        <f>IF(Y154="","",_xlfn.XLOOKUP(Y154,#REF!,#REF!,"ERREUR",0,1))</f>
        <v/>
      </c>
      <c r="AA154" s="364"/>
      <c r="AB154" s="549" t="str">
        <f>IF(Y154="","",_xlfn.XLOOKUP(Y154,#REF!,#REF!,"ERREUR",0,1))</f>
        <v/>
      </c>
      <c r="AC154" s="550"/>
      <c r="AD154" s="550"/>
      <c r="AE154" s="550"/>
      <c r="AF154" s="550"/>
      <c r="AG154" s="550"/>
      <c r="AH154" s="551"/>
      <c r="AI154" s="545" t="str">
        <f>IF(Y154="","",_xlfn.XLOOKUP(Y154,#REF!,#REF!,"ERREUR",0,1))</f>
        <v/>
      </c>
      <c r="AJ154" s="545"/>
      <c r="AK154" s="545"/>
      <c r="AL154" s="604"/>
      <c r="AM154" s="605"/>
      <c r="AN154" s="605"/>
      <c r="AO154" s="606"/>
      <c r="AP154" s="361"/>
      <c r="AQ154" s="352" t="str">
        <f>IF($Y154="","",INDEX(#REF!,MATCH(Y154,#REF!,0)))</f>
        <v/>
      </c>
      <c r="AR154" s="353" t="str">
        <f t="shared" si="28"/>
        <v/>
      </c>
      <c r="AS154" s="354" t="str">
        <f t="shared" si="29"/>
        <v/>
      </c>
      <c r="AT154" s="136"/>
      <c r="AV154" s="40"/>
    </row>
    <row r="155" spans="2:48" s="90" customFormat="1" ht="49.5" hidden="1" customHeight="1" thickBot="1" x14ac:dyDescent="0.6">
      <c r="B155" s="374"/>
      <c r="C155" s="323" t="str">
        <f>IF(B155="","",VLOOKUP($B155,Fou!$A:$F,2,FALSE))</f>
        <v/>
      </c>
      <c r="D155" s="324" t="str">
        <f>IF(B155="","",VLOOKUP($B155,Fou!$A:$F,3,FALSE))</f>
        <v/>
      </c>
      <c r="E155" s="543" t="str">
        <f>IF(B155="","",VLOOKUP($B155,Fou!$A:$F,4,FALSE))</f>
        <v/>
      </c>
      <c r="F155" s="544"/>
      <c r="G155" s="207"/>
      <c r="H155" s="208"/>
      <c r="I155" s="209" t="str">
        <f>IF(B155="","",VLOOKUP($B155,Fou!$A:$F,6,FALSE))</f>
        <v/>
      </c>
      <c r="J155" s="210">
        <f t="shared" si="25"/>
        <v>0</v>
      </c>
      <c r="K155" s="164"/>
      <c r="L155" s="208"/>
      <c r="M155" s="208"/>
      <c r="N155" s="208"/>
      <c r="O155" s="208"/>
      <c r="P155" s="208"/>
      <c r="Q155" s="208"/>
      <c r="R155" s="211"/>
      <c r="S155" s="41"/>
      <c r="T155" s="197" t="str">
        <f>IF(B155="","",VLOOKUP($B155,Fou!$A:$F,5,FALSE))</f>
        <v/>
      </c>
      <c r="U155" s="198" t="str">
        <f t="shared" si="26"/>
        <v/>
      </c>
      <c r="V155" s="199" t="str">
        <f t="shared" si="27"/>
        <v/>
      </c>
      <c r="W155" s="36"/>
      <c r="X155" s="36"/>
      <c r="Y155" s="362"/>
      <c r="Z155" s="363" t="str">
        <f>IF(Y155="","",_xlfn.XLOOKUP(Y155,#REF!,#REF!,"ERREUR",0,1))</f>
        <v/>
      </c>
      <c r="AA155" s="364"/>
      <c r="AB155" s="549" t="str">
        <f>IF(Y155="","",_xlfn.XLOOKUP(Y155,#REF!,#REF!,"ERREUR",0,1))</f>
        <v/>
      </c>
      <c r="AC155" s="550"/>
      <c r="AD155" s="550"/>
      <c r="AE155" s="550"/>
      <c r="AF155" s="550"/>
      <c r="AG155" s="550"/>
      <c r="AH155" s="551"/>
      <c r="AI155" s="545" t="str">
        <f>IF(Y155="","",_xlfn.XLOOKUP(Y155,#REF!,#REF!,"ERREUR",0,1))</f>
        <v/>
      </c>
      <c r="AJ155" s="545"/>
      <c r="AK155" s="545"/>
      <c r="AL155" s="604"/>
      <c r="AM155" s="605"/>
      <c r="AN155" s="605"/>
      <c r="AO155" s="606"/>
      <c r="AP155" s="361"/>
      <c r="AQ155" s="352" t="str">
        <f>IF($Y155="","",INDEX(#REF!,MATCH(Y155,#REF!,0)))</f>
        <v/>
      </c>
      <c r="AR155" s="353" t="str">
        <f t="shared" si="28"/>
        <v/>
      </c>
      <c r="AS155" s="354" t="str">
        <f t="shared" si="29"/>
        <v/>
      </c>
      <c r="AT155" s="136"/>
      <c r="AV155" s="40"/>
    </row>
    <row r="156" spans="2:48" s="90" customFormat="1" ht="49.5" hidden="1" customHeight="1" thickBot="1" x14ac:dyDescent="0.6">
      <c r="B156" s="374"/>
      <c r="C156" s="323" t="str">
        <f>IF(B156="","",VLOOKUP($B156,Fou!$A:$F,2,FALSE))</f>
        <v/>
      </c>
      <c r="D156" s="324" t="str">
        <f>IF(B156="","",VLOOKUP($B156,Fou!$A:$F,3,FALSE))</f>
        <v/>
      </c>
      <c r="E156" s="543" t="str">
        <f>IF(B156="","",VLOOKUP($B156,Fou!$A:$F,4,FALSE))</f>
        <v/>
      </c>
      <c r="F156" s="544"/>
      <c r="G156" s="207"/>
      <c r="H156" s="208"/>
      <c r="I156" s="209" t="str">
        <f>IF(B156="","",VLOOKUP($B156,Fou!$A:$F,6,FALSE))</f>
        <v/>
      </c>
      <c r="J156" s="210">
        <f t="shared" si="25"/>
        <v>0</v>
      </c>
      <c r="K156" s="164"/>
      <c r="L156" s="208"/>
      <c r="M156" s="208"/>
      <c r="N156" s="208"/>
      <c r="O156" s="208"/>
      <c r="P156" s="208"/>
      <c r="Q156" s="208"/>
      <c r="R156" s="211"/>
      <c r="S156" s="41"/>
      <c r="T156" s="197" t="str">
        <f>IF(B156="","",VLOOKUP($B156,Fou!$A:$F,5,FALSE))</f>
        <v/>
      </c>
      <c r="U156" s="198" t="str">
        <f t="shared" si="26"/>
        <v/>
      </c>
      <c r="V156" s="199" t="str">
        <f t="shared" si="27"/>
        <v/>
      </c>
      <c r="W156" s="36"/>
      <c r="X156" s="36"/>
      <c r="Y156" s="362"/>
      <c r="Z156" s="363" t="str">
        <f>IF(Y156="","",_xlfn.XLOOKUP(Y156,#REF!,#REF!,"ERREUR",0,1))</f>
        <v/>
      </c>
      <c r="AA156" s="364"/>
      <c r="AB156" s="549" t="str">
        <f>IF(Y156="","",_xlfn.XLOOKUP(Y156,#REF!,#REF!,"ERREUR",0,1))</f>
        <v/>
      </c>
      <c r="AC156" s="550"/>
      <c r="AD156" s="550"/>
      <c r="AE156" s="550"/>
      <c r="AF156" s="550"/>
      <c r="AG156" s="550"/>
      <c r="AH156" s="551"/>
      <c r="AI156" s="545" t="str">
        <f>IF(Y156="","",_xlfn.XLOOKUP(Y156,#REF!,#REF!,"ERREUR",0,1))</f>
        <v/>
      </c>
      <c r="AJ156" s="545"/>
      <c r="AK156" s="545"/>
      <c r="AL156" s="604"/>
      <c r="AM156" s="605"/>
      <c r="AN156" s="605"/>
      <c r="AO156" s="606"/>
      <c r="AP156" s="361"/>
      <c r="AQ156" s="352" t="str">
        <f>IF($Y156="","",INDEX(#REF!,MATCH(Y156,#REF!,0)))</f>
        <v/>
      </c>
      <c r="AR156" s="353" t="str">
        <f t="shared" si="28"/>
        <v/>
      </c>
      <c r="AS156" s="354" t="str">
        <f t="shared" si="29"/>
        <v/>
      </c>
      <c r="AT156" s="136"/>
      <c r="AV156" s="40"/>
    </row>
    <row r="157" spans="2:48" s="90" customFormat="1" ht="49.5" hidden="1" customHeight="1" thickBot="1" x14ac:dyDescent="0.6">
      <c r="B157" s="374"/>
      <c r="C157" s="323" t="str">
        <f>IF(B157="","",VLOOKUP($B157,Fou!$A:$F,2,FALSE))</f>
        <v/>
      </c>
      <c r="D157" s="324" t="str">
        <f>IF(B157="","",VLOOKUP($B157,Fou!$A:$F,3,FALSE))</f>
        <v/>
      </c>
      <c r="E157" s="543" t="str">
        <f>IF(B157="","",VLOOKUP($B157,Fou!$A:$F,4,FALSE))</f>
        <v/>
      </c>
      <c r="F157" s="544"/>
      <c r="G157" s="207"/>
      <c r="H157" s="208"/>
      <c r="I157" s="209" t="str">
        <f>IF(B157="","",VLOOKUP($B157,Fou!$A:$F,6,FALSE))</f>
        <v/>
      </c>
      <c r="J157" s="210">
        <f t="shared" si="25"/>
        <v>0</v>
      </c>
      <c r="K157" s="164"/>
      <c r="L157" s="208"/>
      <c r="M157" s="208"/>
      <c r="N157" s="208"/>
      <c r="O157" s="208"/>
      <c r="P157" s="208"/>
      <c r="Q157" s="208"/>
      <c r="R157" s="211"/>
      <c r="S157" s="41"/>
      <c r="T157" s="197" t="str">
        <f>IF(B157="","",VLOOKUP($B157,Fou!$A:$F,5,FALSE))</f>
        <v/>
      </c>
      <c r="U157" s="198" t="str">
        <f t="shared" si="26"/>
        <v/>
      </c>
      <c r="V157" s="199" t="str">
        <f t="shared" si="27"/>
        <v/>
      </c>
      <c r="W157" s="36"/>
      <c r="X157" s="36"/>
      <c r="Y157" s="362"/>
      <c r="Z157" s="363" t="str">
        <f>IF(Y157="","",_xlfn.XLOOKUP(Y157,#REF!,#REF!,"ERREUR",0,1))</f>
        <v/>
      </c>
      <c r="AA157" s="364"/>
      <c r="AB157" s="549" t="str">
        <f>IF(Y157="","",_xlfn.XLOOKUP(Y157,#REF!,#REF!,"ERREUR",0,1))</f>
        <v/>
      </c>
      <c r="AC157" s="550"/>
      <c r="AD157" s="550"/>
      <c r="AE157" s="550"/>
      <c r="AF157" s="550"/>
      <c r="AG157" s="550"/>
      <c r="AH157" s="551"/>
      <c r="AI157" s="545" t="str">
        <f>IF(Y157="","",_xlfn.XLOOKUP(Y157,#REF!,#REF!,"ERREUR",0,1))</f>
        <v/>
      </c>
      <c r="AJ157" s="545"/>
      <c r="AK157" s="545"/>
      <c r="AL157" s="604"/>
      <c r="AM157" s="605"/>
      <c r="AN157" s="605"/>
      <c r="AO157" s="606"/>
      <c r="AP157" s="361"/>
      <c r="AQ157" s="352" t="str">
        <f>IF($Y157="","",INDEX(#REF!,MATCH(Y157,#REF!,0)))</f>
        <v/>
      </c>
      <c r="AR157" s="353" t="str">
        <f t="shared" si="28"/>
        <v/>
      </c>
      <c r="AS157" s="354" t="str">
        <f t="shared" si="29"/>
        <v/>
      </c>
      <c r="AT157" s="136"/>
      <c r="AV157" s="40"/>
    </row>
    <row r="158" spans="2:48" s="90" customFormat="1" ht="49.5" hidden="1" customHeight="1" thickBot="1" x14ac:dyDescent="0.6">
      <c r="B158" s="374"/>
      <c r="C158" s="323" t="str">
        <f>IF(B158="","",VLOOKUP($B158,Fou!$A:$F,2,FALSE))</f>
        <v/>
      </c>
      <c r="D158" s="324" t="str">
        <f>IF(B158="","",VLOOKUP($B158,Fou!$A:$F,3,FALSE))</f>
        <v/>
      </c>
      <c r="E158" s="543" t="str">
        <f>IF(B158="","",VLOOKUP($B158,Fou!$A:$F,4,FALSE))</f>
        <v/>
      </c>
      <c r="F158" s="544"/>
      <c r="G158" s="207"/>
      <c r="H158" s="208"/>
      <c r="I158" s="209" t="str">
        <f>IF(B158="","",VLOOKUP($B158,Fou!$A:$F,6,FALSE))</f>
        <v/>
      </c>
      <c r="J158" s="210">
        <f t="shared" si="25"/>
        <v>0</v>
      </c>
      <c r="K158" s="164"/>
      <c r="L158" s="208"/>
      <c r="M158" s="208"/>
      <c r="N158" s="208"/>
      <c r="O158" s="208"/>
      <c r="P158" s="208"/>
      <c r="Q158" s="208"/>
      <c r="R158" s="211"/>
      <c r="S158" s="41"/>
      <c r="T158" s="197" t="str">
        <f>IF(B158="","",VLOOKUP($B158,Fou!$A:$F,5,FALSE))</f>
        <v/>
      </c>
      <c r="U158" s="198" t="str">
        <f t="shared" si="26"/>
        <v/>
      </c>
      <c r="V158" s="199" t="str">
        <f t="shared" si="27"/>
        <v/>
      </c>
      <c r="W158" s="36"/>
      <c r="X158" s="36"/>
      <c r="Y158" s="362"/>
      <c r="Z158" s="363" t="str">
        <f>IF(Y158="","",_xlfn.XLOOKUP(Y158,#REF!,#REF!,"ERREUR",0,1))</f>
        <v/>
      </c>
      <c r="AA158" s="364"/>
      <c r="AB158" s="549" t="str">
        <f>IF(Y158="","",_xlfn.XLOOKUP(Y158,#REF!,#REF!,"ERREUR",0,1))</f>
        <v/>
      </c>
      <c r="AC158" s="550"/>
      <c r="AD158" s="550"/>
      <c r="AE158" s="550"/>
      <c r="AF158" s="550"/>
      <c r="AG158" s="550"/>
      <c r="AH158" s="551"/>
      <c r="AI158" s="545" t="str">
        <f>IF(Y158="","",_xlfn.XLOOKUP(Y158,#REF!,#REF!,"ERREUR",0,1))</f>
        <v/>
      </c>
      <c r="AJ158" s="545"/>
      <c r="AK158" s="545"/>
      <c r="AL158" s="604"/>
      <c r="AM158" s="605"/>
      <c r="AN158" s="605"/>
      <c r="AO158" s="606"/>
      <c r="AP158" s="361"/>
      <c r="AQ158" s="352" t="str">
        <f>IF($Y158="","",INDEX(#REF!,MATCH(Y158,#REF!,0)))</f>
        <v/>
      </c>
      <c r="AR158" s="353" t="str">
        <f t="shared" si="28"/>
        <v/>
      </c>
      <c r="AS158" s="354" t="str">
        <f t="shared" si="29"/>
        <v/>
      </c>
      <c r="AT158" s="136"/>
      <c r="AV158" s="40"/>
    </row>
    <row r="159" spans="2:48" s="90" customFormat="1" ht="49.5" hidden="1" customHeight="1" thickBot="1" x14ac:dyDescent="0.6">
      <c r="B159" s="374"/>
      <c r="C159" s="323" t="str">
        <f>IF(B159="","",VLOOKUP($B159,Fou!$A:$F,2,FALSE))</f>
        <v/>
      </c>
      <c r="D159" s="324" t="str">
        <f>IF(B159="","",VLOOKUP($B159,Fou!$A:$F,3,FALSE))</f>
        <v/>
      </c>
      <c r="E159" s="543" t="str">
        <f>IF(B159="","",VLOOKUP($B159,Fou!$A:$F,4,FALSE))</f>
        <v/>
      </c>
      <c r="F159" s="544"/>
      <c r="G159" s="207"/>
      <c r="H159" s="208"/>
      <c r="I159" s="209" t="str">
        <f>IF(B159="","",VLOOKUP($B159,Fou!$A:$F,6,FALSE))</f>
        <v/>
      </c>
      <c r="J159" s="210">
        <f t="shared" si="25"/>
        <v>0</v>
      </c>
      <c r="K159" s="164"/>
      <c r="L159" s="208"/>
      <c r="M159" s="208"/>
      <c r="N159" s="208"/>
      <c r="O159" s="208"/>
      <c r="P159" s="208"/>
      <c r="Q159" s="208"/>
      <c r="R159" s="211"/>
      <c r="S159" s="41"/>
      <c r="T159" s="197" t="str">
        <f>IF(B159="","",VLOOKUP($B159,Fou!$A:$F,5,FALSE))</f>
        <v/>
      </c>
      <c r="U159" s="198" t="str">
        <f t="shared" si="26"/>
        <v/>
      </c>
      <c r="V159" s="199" t="str">
        <f t="shared" si="27"/>
        <v/>
      </c>
      <c r="W159" s="36"/>
      <c r="X159" s="36"/>
      <c r="Y159" s="362"/>
      <c r="Z159" s="363" t="str">
        <f>IF(Y159="","",_xlfn.XLOOKUP(Y159,#REF!,#REF!,"ERREUR",0,1))</f>
        <v/>
      </c>
      <c r="AA159" s="364"/>
      <c r="AB159" s="549" t="str">
        <f>IF(Y159="","",_xlfn.XLOOKUP(Y159,#REF!,#REF!,"ERREUR",0,1))</f>
        <v/>
      </c>
      <c r="AC159" s="550"/>
      <c r="AD159" s="550"/>
      <c r="AE159" s="550"/>
      <c r="AF159" s="550"/>
      <c r="AG159" s="550"/>
      <c r="AH159" s="551"/>
      <c r="AI159" s="545" t="str">
        <f>IF(Y159="","",_xlfn.XLOOKUP(Y159,#REF!,#REF!,"ERREUR",0,1))</f>
        <v/>
      </c>
      <c r="AJ159" s="545"/>
      <c r="AK159" s="545"/>
      <c r="AL159" s="604"/>
      <c r="AM159" s="605"/>
      <c r="AN159" s="605"/>
      <c r="AO159" s="606"/>
      <c r="AP159" s="361"/>
      <c r="AQ159" s="352" t="str">
        <f>IF($Y159="","",INDEX(#REF!,MATCH(Y159,#REF!,0)))</f>
        <v/>
      </c>
      <c r="AR159" s="353" t="str">
        <f t="shared" si="28"/>
        <v/>
      </c>
      <c r="AS159" s="354" t="str">
        <f t="shared" si="29"/>
        <v/>
      </c>
      <c r="AT159" s="136"/>
      <c r="AV159" s="40"/>
    </row>
    <row r="160" spans="2:48" s="90" customFormat="1" ht="49.5" hidden="1" customHeight="1" thickBot="1" x14ac:dyDescent="0.6">
      <c r="B160" s="374"/>
      <c r="C160" s="323" t="str">
        <f>IF(B160="","",VLOOKUP($B160,Fou!$A:$F,2,FALSE))</f>
        <v/>
      </c>
      <c r="D160" s="324" t="str">
        <f>IF(B160="","",VLOOKUP($B160,Fou!$A:$F,3,FALSE))</f>
        <v/>
      </c>
      <c r="E160" s="543" t="str">
        <f>IF(B160="","",VLOOKUP($B160,Fou!$A:$F,4,FALSE))</f>
        <v/>
      </c>
      <c r="F160" s="544"/>
      <c r="G160" s="207"/>
      <c r="H160" s="208"/>
      <c r="I160" s="209" t="str">
        <f>IF(B160="","",VLOOKUP($B160,Fou!$A:$F,6,FALSE))</f>
        <v/>
      </c>
      <c r="J160" s="210">
        <f t="shared" si="25"/>
        <v>0</v>
      </c>
      <c r="K160" s="164"/>
      <c r="L160" s="208"/>
      <c r="M160" s="208"/>
      <c r="N160" s="208"/>
      <c r="O160" s="208"/>
      <c r="P160" s="208"/>
      <c r="Q160" s="208"/>
      <c r="R160" s="211"/>
      <c r="S160" s="41"/>
      <c r="T160" s="197" t="str">
        <f>IF(B160="","",VLOOKUP($B160,Fou!$A:$F,5,FALSE))</f>
        <v/>
      </c>
      <c r="U160" s="198" t="str">
        <f t="shared" si="26"/>
        <v/>
      </c>
      <c r="V160" s="199" t="str">
        <f t="shared" si="27"/>
        <v/>
      </c>
      <c r="W160" s="36"/>
      <c r="X160" s="36"/>
      <c r="Y160" s="362"/>
      <c r="Z160" s="363" t="str">
        <f>IF(Y160="","",_xlfn.XLOOKUP(Y160,#REF!,#REF!,"ERREUR",0,1))</f>
        <v/>
      </c>
      <c r="AA160" s="364"/>
      <c r="AB160" s="549" t="str">
        <f>IF(Y160="","",_xlfn.XLOOKUP(Y160,#REF!,#REF!,"ERREUR",0,1))</f>
        <v/>
      </c>
      <c r="AC160" s="550"/>
      <c r="AD160" s="550"/>
      <c r="AE160" s="550"/>
      <c r="AF160" s="550"/>
      <c r="AG160" s="550"/>
      <c r="AH160" s="551"/>
      <c r="AI160" s="545" t="str">
        <f>IF(Y160="","",_xlfn.XLOOKUP(Y160,#REF!,#REF!,"ERREUR",0,1))</f>
        <v/>
      </c>
      <c r="AJ160" s="545"/>
      <c r="AK160" s="545"/>
      <c r="AL160" s="604"/>
      <c r="AM160" s="605"/>
      <c r="AN160" s="605"/>
      <c r="AO160" s="606"/>
      <c r="AP160" s="361"/>
      <c r="AQ160" s="352" t="str">
        <f>IF($Y160="","",INDEX(#REF!,MATCH(Y160,#REF!,0)))</f>
        <v/>
      </c>
      <c r="AR160" s="353" t="str">
        <f t="shared" si="28"/>
        <v/>
      </c>
      <c r="AS160" s="354" t="str">
        <f t="shared" si="29"/>
        <v/>
      </c>
      <c r="AT160" s="136"/>
      <c r="AV160" s="40"/>
    </row>
    <row r="161" spans="2:63" s="90" customFormat="1" ht="49.5" hidden="1" customHeight="1" thickBot="1" x14ac:dyDescent="0.6">
      <c r="B161" s="374"/>
      <c r="C161" s="323" t="str">
        <f>IF(B161="","",VLOOKUP($B161,Fou!$A:$F,2,FALSE))</f>
        <v/>
      </c>
      <c r="D161" s="324" t="str">
        <f>IF(B161="","",VLOOKUP($B161,Fou!$A:$F,3,FALSE))</f>
        <v/>
      </c>
      <c r="E161" s="543" t="str">
        <f>IF(B161="","",VLOOKUP($B161,Fou!$A:$F,4,FALSE))</f>
        <v/>
      </c>
      <c r="F161" s="544"/>
      <c r="G161" s="207"/>
      <c r="H161" s="208"/>
      <c r="I161" s="209" t="str">
        <f>IF(B161="","",VLOOKUP($B161,Fou!$A:$F,6,FALSE))</f>
        <v/>
      </c>
      <c r="J161" s="210">
        <f t="shared" si="25"/>
        <v>0</v>
      </c>
      <c r="K161" s="164"/>
      <c r="L161" s="208"/>
      <c r="M161" s="208"/>
      <c r="N161" s="208"/>
      <c r="O161" s="208"/>
      <c r="P161" s="208"/>
      <c r="Q161" s="208"/>
      <c r="R161" s="211"/>
      <c r="S161" s="41"/>
      <c r="T161" s="197" t="str">
        <f>IF(B161="","",VLOOKUP($B161,Fou!$A:$F,5,FALSE))</f>
        <v/>
      </c>
      <c r="U161" s="198" t="str">
        <f t="shared" si="26"/>
        <v/>
      </c>
      <c r="V161" s="199" t="str">
        <f t="shared" si="27"/>
        <v/>
      </c>
      <c r="W161" s="36"/>
      <c r="X161" s="36"/>
      <c r="Y161" s="362"/>
      <c r="Z161" s="363" t="str">
        <f>IF(Y161="","",_xlfn.XLOOKUP(Y161,#REF!,#REF!,"ERREUR",0,1))</f>
        <v/>
      </c>
      <c r="AA161" s="364"/>
      <c r="AB161" s="549" t="str">
        <f>IF(Y161="","",_xlfn.XLOOKUP(Y161,#REF!,#REF!,"ERREUR",0,1))</f>
        <v/>
      </c>
      <c r="AC161" s="550"/>
      <c r="AD161" s="550"/>
      <c r="AE161" s="550"/>
      <c r="AF161" s="550"/>
      <c r="AG161" s="550"/>
      <c r="AH161" s="551"/>
      <c r="AI161" s="545" t="str">
        <f>IF(Y161="","",_xlfn.XLOOKUP(Y161,#REF!,#REF!,"ERREUR",0,1))</f>
        <v/>
      </c>
      <c r="AJ161" s="545"/>
      <c r="AK161" s="545"/>
      <c r="AL161" s="604"/>
      <c r="AM161" s="605"/>
      <c r="AN161" s="605"/>
      <c r="AO161" s="606"/>
      <c r="AP161" s="361"/>
      <c r="AQ161" s="352" t="str">
        <f>IF($Y161="","",INDEX(#REF!,MATCH(Y161,#REF!,0)))</f>
        <v/>
      </c>
      <c r="AR161" s="353" t="str">
        <f t="shared" si="28"/>
        <v/>
      </c>
      <c r="AS161" s="354" t="str">
        <f t="shared" si="29"/>
        <v/>
      </c>
      <c r="AT161" s="136"/>
      <c r="AV161" s="40"/>
    </row>
    <row r="162" spans="2:63" s="90" customFormat="1" ht="49.5" hidden="1" customHeight="1" thickBot="1" x14ac:dyDescent="0.6">
      <c r="B162" s="374"/>
      <c r="C162" s="323" t="str">
        <f>IF(B162="","",VLOOKUP($B162,Fou!$A:$F,2,FALSE))</f>
        <v/>
      </c>
      <c r="D162" s="324" t="str">
        <f>IF(B162="","",VLOOKUP($B162,Fou!$A:$F,3,FALSE))</f>
        <v/>
      </c>
      <c r="E162" s="543" t="str">
        <f>IF(B162="","",VLOOKUP($B162,Fou!$A:$F,4,FALSE))</f>
        <v/>
      </c>
      <c r="F162" s="544"/>
      <c r="G162" s="207"/>
      <c r="H162" s="208"/>
      <c r="I162" s="209" t="str">
        <f>IF(B162="","",VLOOKUP($B162,Fou!$A:$F,6,FALSE))</f>
        <v/>
      </c>
      <c r="J162" s="210">
        <f t="shared" si="25"/>
        <v>0</v>
      </c>
      <c r="K162" s="164"/>
      <c r="L162" s="208"/>
      <c r="M162" s="208"/>
      <c r="N162" s="208"/>
      <c r="O162" s="208"/>
      <c r="P162" s="208"/>
      <c r="Q162" s="208"/>
      <c r="R162" s="211"/>
      <c r="S162" s="41"/>
      <c r="T162" s="197" t="str">
        <f>IF(B162="","",VLOOKUP($B162,Fou!$A:$F,5,FALSE))</f>
        <v/>
      </c>
      <c r="U162" s="198" t="str">
        <f t="shared" si="26"/>
        <v/>
      </c>
      <c r="V162" s="199" t="str">
        <f t="shared" si="27"/>
        <v/>
      </c>
      <c r="W162" s="36"/>
      <c r="X162" s="36"/>
      <c r="Y162" s="362"/>
      <c r="Z162" s="363" t="str">
        <f>IF(Y162="","",_xlfn.XLOOKUP(Y162,#REF!,#REF!,"ERREUR",0,1))</f>
        <v/>
      </c>
      <c r="AA162" s="364"/>
      <c r="AB162" s="549" t="str">
        <f>IF(Y162="","",_xlfn.XLOOKUP(Y162,#REF!,#REF!,"ERREUR",0,1))</f>
        <v/>
      </c>
      <c r="AC162" s="550"/>
      <c r="AD162" s="550"/>
      <c r="AE162" s="550"/>
      <c r="AF162" s="550"/>
      <c r="AG162" s="550"/>
      <c r="AH162" s="551"/>
      <c r="AI162" s="545" t="str">
        <f>IF(Y162="","",_xlfn.XLOOKUP(Y162,#REF!,#REF!,"ERREUR",0,1))</f>
        <v/>
      </c>
      <c r="AJ162" s="545"/>
      <c r="AK162" s="545"/>
      <c r="AL162" s="604"/>
      <c r="AM162" s="605"/>
      <c r="AN162" s="605"/>
      <c r="AO162" s="606"/>
      <c r="AP162" s="361"/>
      <c r="AQ162" s="352" t="str">
        <f>IF($Y162="","",INDEX(#REF!,MATCH(Y162,#REF!,0)))</f>
        <v/>
      </c>
      <c r="AR162" s="353" t="str">
        <f t="shared" si="28"/>
        <v/>
      </c>
      <c r="AS162" s="354" t="str">
        <f t="shared" si="29"/>
        <v/>
      </c>
      <c r="AT162" s="136"/>
      <c r="AV162" s="40"/>
    </row>
    <row r="163" spans="2:63" s="90" customFormat="1" ht="49.5" hidden="1" customHeight="1" thickBot="1" x14ac:dyDescent="0.6">
      <c r="B163" s="374"/>
      <c r="C163" s="323" t="str">
        <f>IF(B163="","",VLOOKUP($B163,Fou!$A:$F,2,FALSE))</f>
        <v/>
      </c>
      <c r="D163" s="324" t="str">
        <f>IF(B163="","",VLOOKUP($B163,Fou!$A:$F,3,FALSE))</f>
        <v/>
      </c>
      <c r="E163" s="543" t="str">
        <f>IF(B163="","",VLOOKUP($B163,Fou!$A:$F,4,FALSE))</f>
        <v/>
      </c>
      <c r="F163" s="544"/>
      <c r="G163" s="207"/>
      <c r="H163" s="208"/>
      <c r="I163" s="209" t="str">
        <f>IF(B163="","",VLOOKUP($B163,Fou!$A:$F,6,FALSE))</f>
        <v/>
      </c>
      <c r="J163" s="210">
        <f t="shared" si="25"/>
        <v>0</v>
      </c>
      <c r="K163" s="164"/>
      <c r="L163" s="208"/>
      <c r="M163" s="208"/>
      <c r="N163" s="208"/>
      <c r="O163" s="208"/>
      <c r="P163" s="208"/>
      <c r="Q163" s="208"/>
      <c r="R163" s="211"/>
      <c r="S163" s="41"/>
      <c r="T163" s="197" t="str">
        <f>IF(B163="","",VLOOKUP($B163,Fou!$A:$F,5,FALSE))</f>
        <v/>
      </c>
      <c r="U163" s="198" t="str">
        <f t="shared" si="26"/>
        <v/>
      </c>
      <c r="V163" s="199" t="str">
        <f t="shared" si="27"/>
        <v/>
      </c>
      <c r="W163" s="36"/>
      <c r="X163" s="36"/>
      <c r="Y163" s="362"/>
      <c r="Z163" s="363" t="str">
        <f>IF(Y163="","",_xlfn.XLOOKUP(Y163,#REF!,#REF!,"ERREUR",0,1))</f>
        <v/>
      </c>
      <c r="AA163" s="364"/>
      <c r="AB163" s="549" t="str">
        <f>IF(Y163="","",_xlfn.XLOOKUP(Y163,#REF!,#REF!,"ERREUR",0,1))</f>
        <v/>
      </c>
      <c r="AC163" s="550"/>
      <c r="AD163" s="550"/>
      <c r="AE163" s="550"/>
      <c r="AF163" s="550"/>
      <c r="AG163" s="550"/>
      <c r="AH163" s="551"/>
      <c r="AI163" s="545" t="str">
        <f>IF(Y163="","",_xlfn.XLOOKUP(Y163,#REF!,#REF!,"ERREUR",0,1))</f>
        <v/>
      </c>
      <c r="AJ163" s="545"/>
      <c r="AK163" s="545"/>
      <c r="AL163" s="604"/>
      <c r="AM163" s="605"/>
      <c r="AN163" s="605"/>
      <c r="AO163" s="606"/>
      <c r="AP163" s="361"/>
      <c r="AQ163" s="352" t="str">
        <f>IF($Y163="","",INDEX(#REF!,MATCH(Y163,#REF!,0)))</f>
        <v/>
      </c>
      <c r="AR163" s="353" t="str">
        <f t="shared" si="28"/>
        <v/>
      </c>
      <c r="AS163" s="354" t="str">
        <f t="shared" si="29"/>
        <v/>
      </c>
      <c r="AT163" s="136"/>
      <c r="AV163" s="40"/>
    </row>
    <row r="164" spans="2:63" s="90" customFormat="1" ht="49.5" hidden="1" customHeight="1" thickBot="1" x14ac:dyDescent="0.6">
      <c r="B164" s="374"/>
      <c r="C164" s="323" t="str">
        <f>IF(B164="","",VLOOKUP($B164,Fou!$A:$F,2,FALSE))</f>
        <v/>
      </c>
      <c r="D164" s="324" t="str">
        <f>IF(B164="","",VLOOKUP($B164,Fou!$A:$F,3,FALSE))</f>
        <v/>
      </c>
      <c r="E164" s="543" t="str">
        <f>IF(B164="","",VLOOKUP($B164,Fou!$A:$F,4,FALSE))</f>
        <v/>
      </c>
      <c r="F164" s="544"/>
      <c r="G164" s="207"/>
      <c r="H164" s="208"/>
      <c r="I164" s="209" t="str">
        <f>IF(B164="","",VLOOKUP($B164,Fou!$A:$F,6,FALSE))</f>
        <v/>
      </c>
      <c r="J164" s="210">
        <f t="shared" si="25"/>
        <v>0</v>
      </c>
      <c r="K164" s="164"/>
      <c r="L164" s="208"/>
      <c r="M164" s="208"/>
      <c r="N164" s="208"/>
      <c r="O164" s="208"/>
      <c r="P164" s="208"/>
      <c r="Q164" s="208"/>
      <c r="R164" s="211"/>
      <c r="S164" s="41"/>
      <c r="T164" s="197" t="str">
        <f>IF(B164="","",VLOOKUP($B164,Fou!$A:$F,5,FALSE))</f>
        <v/>
      </c>
      <c r="U164" s="198" t="str">
        <f t="shared" si="26"/>
        <v/>
      </c>
      <c r="V164" s="199" t="str">
        <f t="shared" si="27"/>
        <v/>
      </c>
      <c r="W164" s="36"/>
      <c r="X164" s="36"/>
      <c r="Y164" s="362"/>
      <c r="Z164" s="363" t="str">
        <f>IF(Y164="","",_xlfn.XLOOKUP(Y164,#REF!,#REF!,"ERREUR",0,1))</f>
        <v/>
      </c>
      <c r="AA164" s="364"/>
      <c r="AB164" s="549" t="str">
        <f>IF(Y164="","",_xlfn.XLOOKUP(Y164,#REF!,#REF!,"ERREUR",0,1))</f>
        <v/>
      </c>
      <c r="AC164" s="550"/>
      <c r="AD164" s="550"/>
      <c r="AE164" s="550"/>
      <c r="AF164" s="550"/>
      <c r="AG164" s="550"/>
      <c r="AH164" s="551"/>
      <c r="AI164" s="545" t="str">
        <f>IF(Y164="","",_xlfn.XLOOKUP(Y164,#REF!,#REF!,"ERREUR",0,1))</f>
        <v/>
      </c>
      <c r="AJ164" s="545"/>
      <c r="AK164" s="545"/>
      <c r="AL164" s="604"/>
      <c r="AM164" s="605"/>
      <c r="AN164" s="605"/>
      <c r="AO164" s="606"/>
      <c r="AP164" s="361"/>
      <c r="AQ164" s="352" t="str">
        <f>IF($Y164="","",INDEX(#REF!,MATCH(Y164,#REF!,0)))</f>
        <v/>
      </c>
      <c r="AR164" s="353" t="str">
        <f t="shared" si="28"/>
        <v/>
      </c>
      <c r="AS164" s="354" t="str">
        <f t="shared" si="29"/>
        <v/>
      </c>
      <c r="AT164" s="136"/>
      <c r="AV164" s="40"/>
    </row>
    <row r="165" spans="2:63" s="90" customFormat="1" ht="49.5" hidden="1" customHeight="1" thickBot="1" x14ac:dyDescent="0.6">
      <c r="B165" s="374"/>
      <c r="C165" s="323" t="str">
        <f>IF(B165="","",VLOOKUP($B165,Fou!$A:$F,2,FALSE))</f>
        <v/>
      </c>
      <c r="D165" s="324" t="str">
        <f>IF(B165="","",VLOOKUP($B165,Fou!$A:$F,3,FALSE))</f>
        <v/>
      </c>
      <c r="E165" s="543" t="str">
        <f>IF(B165="","",VLOOKUP($B165,Fou!$A:$F,4,FALSE))</f>
        <v/>
      </c>
      <c r="F165" s="544"/>
      <c r="G165" s="207"/>
      <c r="H165" s="208"/>
      <c r="I165" s="209" t="str">
        <f>IF(B165="","",VLOOKUP($B165,Fou!$A:$F,6,FALSE))</f>
        <v/>
      </c>
      <c r="J165" s="210">
        <f t="shared" si="25"/>
        <v>0</v>
      </c>
      <c r="K165" s="164"/>
      <c r="L165" s="208"/>
      <c r="M165" s="208"/>
      <c r="N165" s="208"/>
      <c r="O165" s="208"/>
      <c r="P165" s="208"/>
      <c r="Q165" s="208"/>
      <c r="R165" s="211"/>
      <c r="S165" s="41"/>
      <c r="T165" s="197" t="str">
        <f>IF(B165="","",VLOOKUP($B165,Fou!$A:$F,5,FALSE))</f>
        <v/>
      </c>
      <c r="U165" s="198" t="str">
        <f t="shared" si="26"/>
        <v/>
      </c>
      <c r="V165" s="199" t="str">
        <f t="shared" si="27"/>
        <v/>
      </c>
      <c r="W165" s="36"/>
      <c r="X165" s="36"/>
      <c r="Y165" s="362"/>
      <c r="Z165" s="363" t="str">
        <f>IF(Y165="","",_xlfn.XLOOKUP(Y165,#REF!,#REF!,"ERREUR",0,1))</f>
        <v/>
      </c>
      <c r="AA165" s="364"/>
      <c r="AB165" s="549" t="str">
        <f>IF(Y165="","",_xlfn.XLOOKUP(Y165,#REF!,#REF!,"ERREUR",0,1))</f>
        <v/>
      </c>
      <c r="AC165" s="550"/>
      <c r="AD165" s="550"/>
      <c r="AE165" s="550"/>
      <c r="AF165" s="550"/>
      <c r="AG165" s="550"/>
      <c r="AH165" s="551"/>
      <c r="AI165" s="545" t="str">
        <f>IF(Y165="","",_xlfn.XLOOKUP(Y165,#REF!,#REF!,"ERREUR",0,1))</f>
        <v/>
      </c>
      <c r="AJ165" s="545"/>
      <c r="AK165" s="545"/>
      <c r="AL165" s="604"/>
      <c r="AM165" s="605"/>
      <c r="AN165" s="605"/>
      <c r="AO165" s="606"/>
      <c r="AP165" s="361"/>
      <c r="AQ165" s="352" t="str">
        <f>IF($Y165="","",INDEX(#REF!,MATCH(Y165,#REF!,0)))</f>
        <v/>
      </c>
      <c r="AR165" s="353" t="str">
        <f t="shared" si="28"/>
        <v/>
      </c>
      <c r="AS165" s="354" t="str">
        <f t="shared" si="29"/>
        <v/>
      </c>
      <c r="AT165" s="136"/>
      <c r="AV165" s="40"/>
    </row>
    <row r="166" spans="2:63" s="90" customFormat="1" ht="49.5" hidden="1" customHeight="1" thickBot="1" x14ac:dyDescent="0.6">
      <c r="B166" s="374"/>
      <c r="C166" s="323" t="str">
        <f>IF(B166="","",VLOOKUP($B166,Fou!$A:$F,2,FALSE))</f>
        <v/>
      </c>
      <c r="D166" s="324" t="str">
        <f>IF(B166="","",VLOOKUP($B166,Fou!$A:$F,3,FALSE))</f>
        <v/>
      </c>
      <c r="E166" s="543" t="str">
        <f>IF(B166="","",VLOOKUP($B166,Fou!$A:$F,4,FALSE))</f>
        <v/>
      </c>
      <c r="F166" s="544"/>
      <c r="G166" s="207"/>
      <c r="H166" s="208"/>
      <c r="I166" s="209" t="str">
        <f>IF(B166="","",VLOOKUP($B166,Fou!$A:$F,6,FALSE))</f>
        <v/>
      </c>
      <c r="J166" s="210">
        <f t="shared" si="25"/>
        <v>0</v>
      </c>
      <c r="K166" s="164"/>
      <c r="L166" s="208"/>
      <c r="M166" s="208"/>
      <c r="N166" s="208"/>
      <c r="O166" s="208"/>
      <c r="P166" s="208"/>
      <c r="Q166" s="208"/>
      <c r="R166" s="211"/>
      <c r="S166" s="41"/>
      <c r="T166" s="197" t="str">
        <f>IF(B166="","",VLOOKUP($B166,Fou!$A:$F,5,FALSE))</f>
        <v/>
      </c>
      <c r="U166" s="198" t="str">
        <f t="shared" si="26"/>
        <v/>
      </c>
      <c r="V166" s="199" t="str">
        <f t="shared" si="27"/>
        <v/>
      </c>
      <c r="W166" s="36"/>
      <c r="X166" s="36"/>
      <c r="Y166" s="362"/>
      <c r="Z166" s="363" t="str">
        <f>IF(Y166="","",_xlfn.XLOOKUP(Y166,#REF!,#REF!,"ERREUR",0,1))</f>
        <v/>
      </c>
      <c r="AA166" s="364"/>
      <c r="AB166" s="549" t="str">
        <f>IF(Y166="","",_xlfn.XLOOKUP(Y166,#REF!,#REF!,"ERREUR",0,1))</f>
        <v/>
      </c>
      <c r="AC166" s="550"/>
      <c r="AD166" s="550"/>
      <c r="AE166" s="550"/>
      <c r="AF166" s="550"/>
      <c r="AG166" s="550"/>
      <c r="AH166" s="551"/>
      <c r="AI166" s="545" t="str">
        <f>IF(Y166="","",_xlfn.XLOOKUP(Y166,#REF!,#REF!,"ERREUR",0,1))</f>
        <v/>
      </c>
      <c r="AJ166" s="545"/>
      <c r="AK166" s="545"/>
      <c r="AL166" s="604"/>
      <c r="AM166" s="605"/>
      <c r="AN166" s="605"/>
      <c r="AO166" s="606"/>
      <c r="AP166" s="361"/>
      <c r="AQ166" s="352" t="str">
        <f>IF($Y166="","",INDEX(#REF!,MATCH(Y166,#REF!,0)))</f>
        <v/>
      </c>
      <c r="AR166" s="353" t="str">
        <f t="shared" si="28"/>
        <v/>
      </c>
      <c r="AS166" s="354" t="str">
        <f t="shared" si="29"/>
        <v/>
      </c>
      <c r="AT166" s="136"/>
      <c r="AV166" s="40"/>
    </row>
    <row r="167" spans="2:63" s="90" customFormat="1" ht="49.5" hidden="1" customHeight="1" thickBot="1" x14ac:dyDescent="0.6">
      <c r="B167" s="374"/>
      <c r="C167" s="323" t="str">
        <f>IF(B167="","",VLOOKUP($B167,Fou!$A:$F,2,FALSE))</f>
        <v/>
      </c>
      <c r="D167" s="324" t="str">
        <f>IF(B167="","",VLOOKUP($B167,Fou!$A:$F,3,FALSE))</f>
        <v/>
      </c>
      <c r="E167" s="543" t="str">
        <f>IF(B167="","",VLOOKUP($B167,Fou!$A:$F,4,FALSE))</f>
        <v/>
      </c>
      <c r="F167" s="544"/>
      <c r="G167" s="207"/>
      <c r="H167" s="208"/>
      <c r="I167" s="209" t="str">
        <f>IF(B167="","",VLOOKUP($B167,Fou!$A:$F,6,FALSE))</f>
        <v/>
      </c>
      <c r="J167" s="210">
        <f t="shared" si="25"/>
        <v>0</v>
      </c>
      <c r="K167" s="164"/>
      <c r="L167" s="208"/>
      <c r="M167" s="208"/>
      <c r="N167" s="208"/>
      <c r="O167" s="208"/>
      <c r="P167" s="208"/>
      <c r="Q167" s="208"/>
      <c r="R167" s="211"/>
      <c r="S167" s="41"/>
      <c r="T167" s="197" t="str">
        <f>IF(B167="","",VLOOKUP($B167,Fou!$A:$F,5,FALSE))</f>
        <v/>
      </c>
      <c r="U167" s="198" t="str">
        <f t="shared" si="26"/>
        <v/>
      </c>
      <c r="V167" s="199" t="str">
        <f t="shared" si="27"/>
        <v/>
      </c>
      <c r="W167" s="36"/>
      <c r="X167" s="36"/>
      <c r="Y167" s="362"/>
      <c r="Z167" s="363" t="str">
        <f>IF(Y167="","",_xlfn.XLOOKUP(Y167,#REF!,#REF!,"ERREUR",0,1))</f>
        <v/>
      </c>
      <c r="AA167" s="364"/>
      <c r="AB167" s="549" t="str">
        <f>IF(Y167="","",_xlfn.XLOOKUP(Y167,#REF!,#REF!,"ERREUR",0,1))</f>
        <v/>
      </c>
      <c r="AC167" s="550"/>
      <c r="AD167" s="550"/>
      <c r="AE167" s="550"/>
      <c r="AF167" s="550"/>
      <c r="AG167" s="550"/>
      <c r="AH167" s="551"/>
      <c r="AI167" s="545" t="str">
        <f>IF(Y167="","",_xlfn.XLOOKUP(Y167,#REF!,#REF!,"ERREUR",0,1))</f>
        <v/>
      </c>
      <c r="AJ167" s="545"/>
      <c r="AK167" s="545"/>
      <c r="AL167" s="604"/>
      <c r="AM167" s="605"/>
      <c r="AN167" s="605"/>
      <c r="AO167" s="606"/>
      <c r="AP167" s="361"/>
      <c r="AQ167" s="352" t="str">
        <f>IF($Y167="","",INDEX(#REF!,MATCH(Y167,#REF!,0)))</f>
        <v/>
      </c>
      <c r="AR167" s="353" t="str">
        <f t="shared" si="28"/>
        <v/>
      </c>
      <c r="AS167" s="354" t="str">
        <f t="shared" si="29"/>
        <v/>
      </c>
      <c r="AT167" s="136"/>
      <c r="AV167" s="40"/>
      <c r="BA167" s="152"/>
      <c r="BB167" s="152"/>
    </row>
    <row r="168" spans="2:63" s="90" customFormat="1" ht="49.5" hidden="1" customHeight="1" thickBot="1" x14ac:dyDescent="0.6">
      <c r="B168" s="374"/>
      <c r="C168" s="323" t="str">
        <f>IF(B168="","",VLOOKUP($B168,Fou!$A:$F,2,FALSE))</f>
        <v/>
      </c>
      <c r="D168" s="324" t="str">
        <f>IF(B168="","",VLOOKUP($B168,Fou!$A:$F,3,FALSE))</f>
        <v/>
      </c>
      <c r="E168" s="543" t="str">
        <f>IF(B168="","",VLOOKUP($B168,Fou!$A:$F,4,FALSE))</f>
        <v/>
      </c>
      <c r="F168" s="544"/>
      <c r="G168" s="207"/>
      <c r="H168" s="208"/>
      <c r="I168" s="209" t="str">
        <f>IF(B168="","",VLOOKUP($B168,Fou!$A:$F,6,FALSE))</f>
        <v/>
      </c>
      <c r="J168" s="210">
        <f t="shared" si="25"/>
        <v>0</v>
      </c>
      <c r="K168" s="164"/>
      <c r="L168" s="208"/>
      <c r="M168" s="208"/>
      <c r="N168" s="208"/>
      <c r="O168" s="208"/>
      <c r="P168" s="208"/>
      <c r="Q168" s="208"/>
      <c r="R168" s="211"/>
      <c r="S168" s="41"/>
      <c r="T168" s="197" t="str">
        <f>IF(B168="","",VLOOKUP($B168,Fou!$A:$F,5,FALSE))</f>
        <v/>
      </c>
      <c r="U168" s="198" t="str">
        <f t="shared" si="26"/>
        <v/>
      </c>
      <c r="V168" s="199" t="str">
        <f t="shared" si="27"/>
        <v/>
      </c>
      <c r="W168" s="36"/>
      <c r="X168" s="36"/>
      <c r="Y168" s="362"/>
      <c r="Z168" s="363" t="str">
        <f>IF(Y168="","",_xlfn.XLOOKUP(Y168,#REF!,#REF!,"ERREUR",0,1))</f>
        <v/>
      </c>
      <c r="AA168" s="364"/>
      <c r="AB168" s="549" t="str">
        <f>IF(Y168="","",_xlfn.XLOOKUP(Y168,#REF!,#REF!,"ERREUR",0,1))</f>
        <v/>
      </c>
      <c r="AC168" s="550"/>
      <c r="AD168" s="550"/>
      <c r="AE168" s="550"/>
      <c r="AF168" s="550"/>
      <c r="AG168" s="550"/>
      <c r="AH168" s="551"/>
      <c r="AI168" s="545" t="str">
        <f>IF(Y168="","",_xlfn.XLOOKUP(Y168,#REF!,#REF!,"ERREUR",0,1))</f>
        <v/>
      </c>
      <c r="AJ168" s="545"/>
      <c r="AK168" s="545"/>
      <c r="AL168" s="604"/>
      <c r="AM168" s="605"/>
      <c r="AN168" s="605"/>
      <c r="AO168" s="606"/>
      <c r="AP168" s="361"/>
      <c r="AQ168" s="352" t="str">
        <f>IF($Y168="","",INDEX(#REF!,MATCH(Y168,#REF!,0)))</f>
        <v/>
      </c>
      <c r="AR168" s="353" t="str">
        <f t="shared" si="28"/>
        <v/>
      </c>
      <c r="AS168" s="354" t="str">
        <f t="shared" si="29"/>
        <v/>
      </c>
      <c r="AT168" s="136"/>
      <c r="AV168" s="40"/>
      <c r="AY168" s="154"/>
      <c r="AZ168" s="154"/>
      <c r="BA168" s="154"/>
      <c r="BB168" s="154"/>
      <c r="BC168" s="154"/>
      <c r="BD168" s="154"/>
      <c r="BE168" s="154"/>
      <c r="BF168" s="154"/>
      <c r="BG168" s="154"/>
      <c r="BH168" s="154"/>
      <c r="BI168" s="154"/>
      <c r="BJ168" s="154"/>
      <c r="BK168" s="154"/>
    </row>
    <row r="169" spans="2:63" s="90" customFormat="1" ht="49.5" hidden="1" customHeight="1" thickBot="1" x14ac:dyDescent="0.6">
      <c r="B169" s="374"/>
      <c r="C169" s="323" t="str">
        <f>IF(B169="","",VLOOKUP($B169,Fou!$A:$F,2,FALSE))</f>
        <v/>
      </c>
      <c r="D169" s="324" t="str">
        <f>IF(B169="","",VLOOKUP($B169,Fou!$A:$F,3,FALSE))</f>
        <v/>
      </c>
      <c r="E169" s="543" t="str">
        <f>IF(B169="","",VLOOKUP($B169,Fou!$A:$F,4,FALSE))</f>
        <v/>
      </c>
      <c r="F169" s="544"/>
      <c r="G169" s="207"/>
      <c r="H169" s="208"/>
      <c r="I169" s="209" t="str">
        <f>IF(B169="","",VLOOKUP($B169,Fou!$A:$F,6,FALSE))</f>
        <v/>
      </c>
      <c r="J169" s="210">
        <f t="shared" si="25"/>
        <v>0</v>
      </c>
      <c r="K169" s="164"/>
      <c r="L169" s="208"/>
      <c r="M169" s="208"/>
      <c r="N169" s="208"/>
      <c r="O169" s="208"/>
      <c r="P169" s="208"/>
      <c r="Q169" s="208"/>
      <c r="R169" s="211"/>
      <c r="S169" s="41"/>
      <c r="T169" s="197" t="str">
        <f>IF(B169="","",VLOOKUP($B169,Fou!$A:$F,5,FALSE))</f>
        <v/>
      </c>
      <c r="U169" s="198" t="str">
        <f t="shared" si="26"/>
        <v/>
      </c>
      <c r="V169" s="199" t="str">
        <f t="shared" si="27"/>
        <v/>
      </c>
      <c r="W169" s="36"/>
      <c r="X169" s="36"/>
      <c r="Y169" s="362"/>
      <c r="Z169" s="363" t="str">
        <f>IF(Y169="","",_xlfn.XLOOKUP(Y169,#REF!,#REF!,"ERREUR",0,1))</f>
        <v/>
      </c>
      <c r="AA169" s="364"/>
      <c r="AB169" s="549" t="str">
        <f>IF(Y169="","",_xlfn.XLOOKUP(Y169,#REF!,#REF!,"ERREUR",0,1))</f>
        <v/>
      </c>
      <c r="AC169" s="550"/>
      <c r="AD169" s="550"/>
      <c r="AE169" s="550"/>
      <c r="AF169" s="550"/>
      <c r="AG169" s="550"/>
      <c r="AH169" s="551"/>
      <c r="AI169" s="545" t="str">
        <f>IF(Y169="","",_xlfn.XLOOKUP(Y169,#REF!,#REF!,"ERREUR",0,1))</f>
        <v/>
      </c>
      <c r="AJ169" s="545"/>
      <c r="AK169" s="545"/>
      <c r="AL169" s="604"/>
      <c r="AM169" s="605"/>
      <c r="AN169" s="605"/>
      <c r="AO169" s="606"/>
      <c r="AP169" s="361"/>
      <c r="AQ169" s="352" t="str">
        <f>IF($Y169="","",INDEX(#REF!,MATCH(Y169,#REF!,0)))</f>
        <v/>
      </c>
      <c r="AR169" s="353" t="str">
        <f t="shared" si="28"/>
        <v/>
      </c>
      <c r="AS169" s="354" t="str">
        <f t="shared" si="29"/>
        <v/>
      </c>
      <c r="AT169" s="136"/>
      <c r="AV169" s="40"/>
      <c r="AY169" s="154"/>
      <c r="BA169" s="155"/>
      <c r="BB169" s="156"/>
    </row>
    <row r="170" spans="2:63" s="90" customFormat="1" ht="49.5" hidden="1" customHeight="1" thickBot="1" x14ac:dyDescent="0.6">
      <c r="B170" s="374"/>
      <c r="C170" s="323" t="str">
        <f>IF(B170="","",VLOOKUP($B170,Fou!$A:$F,2,FALSE))</f>
        <v/>
      </c>
      <c r="D170" s="324" t="str">
        <f>IF(B170="","",VLOOKUP($B170,Fou!$A:$F,3,FALSE))</f>
        <v/>
      </c>
      <c r="E170" s="543" t="str">
        <f>IF(B170="","",VLOOKUP($B170,Fou!$A:$F,4,FALSE))</f>
        <v/>
      </c>
      <c r="F170" s="544"/>
      <c r="G170" s="207"/>
      <c r="H170" s="208"/>
      <c r="I170" s="209" t="str">
        <f>IF(B170="","",VLOOKUP($B170,Fou!$A:$F,6,FALSE))</f>
        <v/>
      </c>
      <c r="J170" s="210">
        <f t="shared" si="25"/>
        <v>0</v>
      </c>
      <c r="K170" s="164"/>
      <c r="L170" s="208"/>
      <c r="M170" s="208"/>
      <c r="N170" s="208"/>
      <c r="O170" s="208"/>
      <c r="P170" s="208"/>
      <c r="Q170" s="208"/>
      <c r="R170" s="211"/>
      <c r="S170" s="41"/>
      <c r="T170" s="197" t="str">
        <f>IF(B170="","",VLOOKUP($B170,Fou!$A:$F,5,FALSE))</f>
        <v/>
      </c>
      <c r="U170" s="198" t="str">
        <f t="shared" si="26"/>
        <v/>
      </c>
      <c r="V170" s="199" t="str">
        <f t="shared" si="27"/>
        <v/>
      </c>
      <c r="W170" s="36"/>
      <c r="X170" s="36"/>
      <c r="Y170" s="362"/>
      <c r="Z170" s="363" t="str">
        <f>IF(Y170="","",_xlfn.XLOOKUP(Y170,#REF!,#REF!,"ERREUR",0,1))</f>
        <v/>
      </c>
      <c r="AA170" s="364"/>
      <c r="AB170" s="549" t="str">
        <f>IF(Y170="","",_xlfn.XLOOKUP(Y170,#REF!,#REF!,"ERREUR",0,1))</f>
        <v/>
      </c>
      <c r="AC170" s="550"/>
      <c r="AD170" s="550"/>
      <c r="AE170" s="550"/>
      <c r="AF170" s="550"/>
      <c r="AG170" s="550"/>
      <c r="AH170" s="551"/>
      <c r="AI170" s="545" t="str">
        <f>IF(Y170="","",_xlfn.XLOOKUP(Y170,#REF!,#REF!,"ERREUR",0,1))</f>
        <v/>
      </c>
      <c r="AJ170" s="545"/>
      <c r="AK170" s="545"/>
      <c r="AL170" s="604"/>
      <c r="AM170" s="605"/>
      <c r="AN170" s="605"/>
      <c r="AO170" s="606"/>
      <c r="AP170" s="361"/>
      <c r="AQ170" s="352" t="str">
        <f>IF($Y170="","",INDEX(#REF!,MATCH(Y170,#REF!,0)))</f>
        <v/>
      </c>
      <c r="AR170" s="353" t="str">
        <f t="shared" si="28"/>
        <v/>
      </c>
      <c r="AS170" s="354" t="str">
        <f t="shared" si="29"/>
        <v/>
      </c>
      <c r="AT170" s="136"/>
      <c r="AV170" s="40"/>
      <c r="AY170" s="154"/>
      <c r="BA170" s="153"/>
      <c r="BB170" s="154"/>
    </row>
    <row r="171" spans="2:63" s="90" customFormat="1" ht="49.5" hidden="1" customHeight="1" thickBot="1" x14ac:dyDescent="0.6">
      <c r="B171" s="374"/>
      <c r="C171" s="323" t="str">
        <f>IF(B171="","",VLOOKUP($B171,Fou!$A:$F,2,FALSE))</f>
        <v/>
      </c>
      <c r="D171" s="324" t="str">
        <f>IF(B171="","",VLOOKUP($B171,Fou!$A:$F,3,FALSE))</f>
        <v/>
      </c>
      <c r="E171" s="543" t="str">
        <f>IF(B171="","",VLOOKUP($B171,Fou!$A:$F,4,FALSE))</f>
        <v/>
      </c>
      <c r="F171" s="544"/>
      <c r="G171" s="207"/>
      <c r="H171" s="208"/>
      <c r="I171" s="209" t="str">
        <f>IF(B171="","",VLOOKUP($B171,Fou!$A:$F,6,FALSE))</f>
        <v/>
      </c>
      <c r="J171" s="210">
        <f t="shared" si="25"/>
        <v>0</v>
      </c>
      <c r="K171" s="164"/>
      <c r="L171" s="208"/>
      <c r="M171" s="208"/>
      <c r="N171" s="208"/>
      <c r="O171" s="208"/>
      <c r="P171" s="208"/>
      <c r="Q171" s="208"/>
      <c r="R171" s="211"/>
      <c r="S171" s="41"/>
      <c r="T171" s="197" t="str">
        <f>IF(B171="","",VLOOKUP($B171,Fou!$A:$F,5,FALSE))</f>
        <v/>
      </c>
      <c r="U171" s="198" t="str">
        <f t="shared" si="26"/>
        <v/>
      </c>
      <c r="V171" s="199" t="str">
        <f t="shared" si="27"/>
        <v/>
      </c>
      <c r="W171" s="36"/>
      <c r="X171" s="36"/>
      <c r="Y171" s="362"/>
      <c r="Z171" s="363" t="str">
        <f>IF(Y171="","",_xlfn.XLOOKUP(Y171,#REF!,#REF!,"ERREUR",0,1))</f>
        <v/>
      </c>
      <c r="AA171" s="364"/>
      <c r="AB171" s="549" t="str">
        <f>IF(Y171="","",_xlfn.XLOOKUP(Y171,#REF!,#REF!,"ERREUR",0,1))</f>
        <v/>
      </c>
      <c r="AC171" s="550"/>
      <c r="AD171" s="550"/>
      <c r="AE171" s="550"/>
      <c r="AF171" s="550"/>
      <c r="AG171" s="550"/>
      <c r="AH171" s="551"/>
      <c r="AI171" s="545" t="str">
        <f>IF(Y171="","",_xlfn.XLOOKUP(Y171,#REF!,#REF!,"ERREUR",0,1))</f>
        <v/>
      </c>
      <c r="AJ171" s="545"/>
      <c r="AK171" s="545"/>
      <c r="AL171" s="604"/>
      <c r="AM171" s="605"/>
      <c r="AN171" s="605"/>
      <c r="AO171" s="606"/>
      <c r="AP171" s="361"/>
      <c r="AQ171" s="352" t="str">
        <f>IF($Y171="","",INDEX(#REF!,MATCH(Y171,#REF!,0)))</f>
        <v/>
      </c>
      <c r="AR171" s="353" t="str">
        <f t="shared" si="28"/>
        <v/>
      </c>
      <c r="AS171" s="354" t="str">
        <f t="shared" si="29"/>
        <v/>
      </c>
      <c r="AT171" s="136"/>
      <c r="AV171" s="40"/>
      <c r="AY171" s="154"/>
      <c r="BA171" s="155"/>
      <c r="BB171" s="156"/>
    </row>
    <row r="172" spans="2:63" s="90" customFormat="1" ht="49.5" hidden="1" customHeight="1" thickBot="1" x14ac:dyDescent="0.6">
      <c r="B172" s="374"/>
      <c r="C172" s="323" t="str">
        <f>IF(B172="","",VLOOKUP($B172,Fou!$A:$F,2,FALSE))</f>
        <v/>
      </c>
      <c r="D172" s="324" t="str">
        <f>IF(B172="","",VLOOKUP($B172,Fou!$A:$F,3,FALSE))</f>
        <v/>
      </c>
      <c r="E172" s="543" t="str">
        <f>IF(B172="","",VLOOKUP($B172,Fou!$A:$F,4,FALSE))</f>
        <v/>
      </c>
      <c r="F172" s="544"/>
      <c r="G172" s="207"/>
      <c r="H172" s="208"/>
      <c r="I172" s="209" t="str">
        <f>IF(B172="","",VLOOKUP($B172,Fou!$A:$F,6,FALSE))</f>
        <v/>
      </c>
      <c r="J172" s="210">
        <f t="shared" si="25"/>
        <v>0</v>
      </c>
      <c r="K172" s="164"/>
      <c r="L172" s="208"/>
      <c r="M172" s="208"/>
      <c r="N172" s="208"/>
      <c r="O172" s="208"/>
      <c r="P172" s="208"/>
      <c r="Q172" s="208"/>
      <c r="R172" s="211"/>
      <c r="S172" s="41"/>
      <c r="T172" s="197" t="str">
        <f>IF(B172="","",VLOOKUP($B172,Fou!$A:$F,5,FALSE))</f>
        <v/>
      </c>
      <c r="U172" s="198" t="str">
        <f t="shared" si="26"/>
        <v/>
      </c>
      <c r="V172" s="199" t="str">
        <f t="shared" si="27"/>
        <v/>
      </c>
      <c r="W172" s="36"/>
      <c r="X172" s="36"/>
      <c r="Y172" s="362"/>
      <c r="Z172" s="363" t="str">
        <f>IF(Y172="","",_xlfn.XLOOKUP(Y172,#REF!,#REF!,"ERREUR",0,1))</f>
        <v/>
      </c>
      <c r="AA172" s="364"/>
      <c r="AB172" s="549" t="str">
        <f>IF(Y172="","",_xlfn.XLOOKUP(Y172,#REF!,#REF!,"ERREUR",0,1))</f>
        <v/>
      </c>
      <c r="AC172" s="550"/>
      <c r="AD172" s="550"/>
      <c r="AE172" s="550"/>
      <c r="AF172" s="550"/>
      <c r="AG172" s="550"/>
      <c r="AH172" s="551"/>
      <c r="AI172" s="545" t="str">
        <f>IF(Y172="","",_xlfn.XLOOKUP(Y172,#REF!,#REF!,"ERREUR",0,1))</f>
        <v/>
      </c>
      <c r="AJ172" s="545"/>
      <c r="AK172" s="545"/>
      <c r="AL172" s="604"/>
      <c r="AM172" s="605"/>
      <c r="AN172" s="605"/>
      <c r="AO172" s="606"/>
      <c r="AP172" s="361"/>
      <c r="AQ172" s="352" t="str">
        <f>IF($Y172="","",INDEX(#REF!,MATCH(Y172,#REF!,0)))</f>
        <v/>
      </c>
      <c r="AR172" s="353" t="str">
        <f t="shared" si="28"/>
        <v/>
      </c>
      <c r="AS172" s="354" t="str">
        <f t="shared" si="29"/>
        <v/>
      </c>
      <c r="AT172" s="136"/>
      <c r="AV172" s="40"/>
      <c r="AY172" s="154"/>
      <c r="BA172" s="155"/>
      <c r="BB172" s="156"/>
    </row>
    <row r="173" spans="2:63" s="90" customFormat="1" ht="49.5" hidden="1" customHeight="1" thickBot="1" x14ac:dyDescent="0.6">
      <c r="B173" s="374"/>
      <c r="C173" s="323" t="str">
        <f>IF(B173="","",VLOOKUP($B173,Fou!$A:$F,2,FALSE))</f>
        <v/>
      </c>
      <c r="D173" s="324" t="str">
        <f>IF(B173="","",VLOOKUP($B173,Fou!$A:$F,3,FALSE))</f>
        <v/>
      </c>
      <c r="E173" s="543" t="str">
        <f>IF(B173="","",VLOOKUP($B173,Fou!$A:$F,4,FALSE))</f>
        <v/>
      </c>
      <c r="F173" s="544"/>
      <c r="G173" s="207"/>
      <c r="H173" s="208"/>
      <c r="I173" s="209" t="str">
        <f>IF(B173="","",VLOOKUP($B173,Fou!$A:$F,6,FALSE))</f>
        <v/>
      </c>
      <c r="J173" s="210">
        <f t="shared" si="25"/>
        <v>0</v>
      </c>
      <c r="K173" s="164"/>
      <c r="L173" s="208"/>
      <c r="M173" s="208"/>
      <c r="N173" s="208"/>
      <c r="O173" s="208"/>
      <c r="P173" s="208"/>
      <c r="Q173" s="208"/>
      <c r="R173" s="211"/>
      <c r="S173" s="41"/>
      <c r="T173" s="197" t="str">
        <f>IF(B173="","",VLOOKUP($B173,Fou!$A:$F,5,FALSE))</f>
        <v/>
      </c>
      <c r="U173" s="198" t="str">
        <f t="shared" si="26"/>
        <v/>
      </c>
      <c r="V173" s="199" t="str">
        <f t="shared" si="27"/>
        <v/>
      </c>
      <c r="W173" s="36"/>
      <c r="X173" s="36"/>
      <c r="Y173" s="362"/>
      <c r="Z173" s="363" t="str">
        <f>IF(Y173="","",_xlfn.XLOOKUP(Y173,#REF!,#REF!,"ERREUR",0,1))</f>
        <v/>
      </c>
      <c r="AA173" s="364"/>
      <c r="AB173" s="549" t="str">
        <f>IF(Y173="","",_xlfn.XLOOKUP(Y173,#REF!,#REF!,"ERREUR",0,1))</f>
        <v/>
      </c>
      <c r="AC173" s="550"/>
      <c r="AD173" s="550"/>
      <c r="AE173" s="550"/>
      <c r="AF173" s="550"/>
      <c r="AG173" s="550"/>
      <c r="AH173" s="551"/>
      <c r="AI173" s="545" t="str">
        <f>IF(Y173="","",_xlfn.XLOOKUP(Y173,#REF!,#REF!,"ERREUR",0,1))</f>
        <v/>
      </c>
      <c r="AJ173" s="545"/>
      <c r="AK173" s="545"/>
      <c r="AL173" s="604"/>
      <c r="AM173" s="605"/>
      <c r="AN173" s="605"/>
      <c r="AO173" s="606"/>
      <c r="AP173" s="361"/>
      <c r="AQ173" s="352" t="str">
        <f>IF($Y173="","",INDEX(#REF!,MATCH(Y173,#REF!,0)))</f>
        <v/>
      </c>
      <c r="AR173" s="353" t="str">
        <f t="shared" si="28"/>
        <v/>
      </c>
      <c r="AS173" s="354" t="str">
        <f t="shared" si="29"/>
        <v/>
      </c>
      <c r="AT173" s="136"/>
      <c r="AV173" s="40"/>
      <c r="AY173" s="154"/>
      <c r="BA173" s="155"/>
      <c r="BB173" s="156"/>
    </row>
    <row r="174" spans="2:63" s="90" customFormat="1" ht="49.5" hidden="1" customHeight="1" thickBot="1" x14ac:dyDescent="0.6">
      <c r="B174" s="374"/>
      <c r="C174" s="323" t="str">
        <f>IF(B174="","",VLOOKUP($B174,Fou!$A:$F,2,FALSE))</f>
        <v/>
      </c>
      <c r="D174" s="324" t="str">
        <f>IF(B174="","",VLOOKUP($B174,Fou!$A:$F,3,FALSE))</f>
        <v/>
      </c>
      <c r="E174" s="543" t="str">
        <f>IF(B174="","",VLOOKUP($B174,Fou!$A:$F,4,FALSE))</f>
        <v/>
      </c>
      <c r="F174" s="544"/>
      <c r="G174" s="207"/>
      <c r="H174" s="208"/>
      <c r="I174" s="209" t="str">
        <f>IF(B174="","",VLOOKUP($B174,Fou!$A:$F,6,FALSE))</f>
        <v/>
      </c>
      <c r="J174" s="210">
        <f t="shared" si="25"/>
        <v>0</v>
      </c>
      <c r="K174" s="164"/>
      <c r="L174" s="208"/>
      <c r="M174" s="208"/>
      <c r="N174" s="208"/>
      <c r="O174" s="208"/>
      <c r="P174" s="208"/>
      <c r="Q174" s="208"/>
      <c r="R174" s="211"/>
      <c r="S174" s="41"/>
      <c r="T174" s="197" t="str">
        <f>IF(B174="","",VLOOKUP($B174,Fou!$A:$F,5,FALSE))</f>
        <v/>
      </c>
      <c r="U174" s="198" t="str">
        <f t="shared" si="26"/>
        <v/>
      </c>
      <c r="V174" s="199" t="str">
        <f t="shared" si="27"/>
        <v/>
      </c>
      <c r="W174" s="36"/>
      <c r="X174" s="36"/>
      <c r="Y174" s="362"/>
      <c r="Z174" s="363" t="str">
        <f>IF(Y174="","",_xlfn.XLOOKUP(Y174,#REF!,#REF!,"ERREUR",0,1))</f>
        <v/>
      </c>
      <c r="AA174" s="364"/>
      <c r="AB174" s="549" t="str">
        <f>IF(Y174="","",_xlfn.XLOOKUP(Y174,#REF!,#REF!,"ERREUR",0,1))</f>
        <v/>
      </c>
      <c r="AC174" s="550"/>
      <c r="AD174" s="550"/>
      <c r="AE174" s="550"/>
      <c r="AF174" s="550"/>
      <c r="AG174" s="550"/>
      <c r="AH174" s="551"/>
      <c r="AI174" s="545" t="str">
        <f>IF(Y174="","",_xlfn.XLOOKUP(Y174,#REF!,#REF!,"ERREUR",0,1))</f>
        <v/>
      </c>
      <c r="AJ174" s="545"/>
      <c r="AK174" s="545"/>
      <c r="AL174" s="604"/>
      <c r="AM174" s="605"/>
      <c r="AN174" s="605"/>
      <c r="AO174" s="606"/>
      <c r="AP174" s="361"/>
      <c r="AQ174" s="352" t="str">
        <f>IF($Y174="","",INDEX(#REF!,MATCH(Y174,#REF!,0)))</f>
        <v/>
      </c>
      <c r="AR174" s="353" t="str">
        <f t="shared" si="28"/>
        <v/>
      </c>
      <c r="AS174" s="354" t="str">
        <f t="shared" si="29"/>
        <v/>
      </c>
      <c r="AT174" s="136"/>
      <c r="AV174" s="40"/>
      <c r="AY174" s="154"/>
      <c r="BA174" s="155"/>
      <c r="BB174" s="156"/>
    </row>
    <row r="175" spans="2:63" s="90" customFormat="1" ht="49.5" customHeight="1" thickBot="1" x14ac:dyDescent="0.6">
      <c r="B175" s="375"/>
      <c r="C175" s="325" t="str">
        <f>IF(B175="","",VLOOKUP($B175,Fou!$A:$F,2,FALSE))</f>
        <v/>
      </c>
      <c r="D175" s="326" t="str">
        <f>IF(B175="","",VLOOKUP($B175,Fou!$A:$F,3,FALSE))</f>
        <v/>
      </c>
      <c r="E175" s="552" t="str">
        <f>IF(B175="","",VLOOKUP($B175,Fou!$A:$F,4,FALSE))</f>
        <v/>
      </c>
      <c r="F175" s="553"/>
      <c r="G175" s="281"/>
      <c r="H175" s="282"/>
      <c r="I175" s="283" t="str">
        <f>IF(B175="","",VLOOKUP($B175,Fou!$A:$F,6,FALSE))</f>
        <v/>
      </c>
      <c r="J175" s="284">
        <f t="shared" si="25"/>
        <v>0</v>
      </c>
      <c r="K175" s="285"/>
      <c r="L175" s="282"/>
      <c r="M175" s="282"/>
      <c r="N175" s="282"/>
      <c r="O175" s="282"/>
      <c r="P175" s="282"/>
      <c r="Q175" s="282"/>
      <c r="R175" s="286"/>
      <c r="S175" s="41"/>
      <c r="T175" s="273" t="str">
        <f>IF(B175="","",VLOOKUP($B175,Fou!$A:$F,5,FALSE))</f>
        <v/>
      </c>
      <c r="U175" s="274"/>
      <c r="V175" s="275"/>
      <c r="W175" s="36"/>
      <c r="X175" s="36"/>
      <c r="Y175" s="365"/>
      <c r="Z175" s="366" t="str">
        <f>IF(Y175="","",_xlfn.XLOOKUP(Y175,#REF!,#REF!,"ERREUR",0,1))</f>
        <v/>
      </c>
      <c r="AA175" s="367"/>
      <c r="AB175" s="555" t="str">
        <f>IF(Y175="","",_xlfn.XLOOKUP(Y175,#REF!,#REF!,"ERREUR",0,1))</f>
        <v/>
      </c>
      <c r="AC175" s="556"/>
      <c r="AD175" s="556"/>
      <c r="AE175" s="556"/>
      <c r="AF175" s="556"/>
      <c r="AG175" s="556"/>
      <c r="AH175" s="557"/>
      <c r="AI175" s="554" t="str">
        <f>IF(Y175="","",_xlfn.XLOOKUP(Y175,#REF!,#REF!,"ERREUR",0,1))</f>
        <v/>
      </c>
      <c r="AJ175" s="554"/>
      <c r="AK175" s="554"/>
      <c r="AL175" s="610"/>
      <c r="AM175" s="611"/>
      <c r="AN175" s="611"/>
      <c r="AO175" s="612"/>
      <c r="AP175" s="361"/>
      <c r="AQ175" s="355" t="str">
        <f>IF($Y175="","",INDEX(#REF!,MATCH(Y175,#REF!,0)))</f>
        <v/>
      </c>
      <c r="AR175" s="356" t="str">
        <f t="shared" si="28"/>
        <v/>
      </c>
      <c r="AS175" s="357" t="str">
        <f t="shared" si="29"/>
        <v/>
      </c>
      <c r="AT175" s="136"/>
      <c r="AV175" s="40"/>
      <c r="AY175" s="154"/>
      <c r="BA175" s="155"/>
      <c r="BB175" s="156"/>
    </row>
    <row r="176" spans="2:63" ht="18" customHeight="1" outlineLevel="1" thickBot="1" x14ac:dyDescent="0.45"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2"/>
      <c r="U176" s="32"/>
      <c r="V176" s="42"/>
      <c r="W176" s="42"/>
      <c r="X176" s="37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146"/>
      <c r="AS176" s="146"/>
      <c r="AV176" s="33"/>
      <c r="AY176" s="154"/>
      <c r="BA176" s="157"/>
      <c r="BB176" s="157"/>
    </row>
    <row r="177" spans="2:54" s="90" customFormat="1" ht="49.5" customHeight="1" thickBot="1" x14ac:dyDescent="0.6">
      <c r="B177" s="131"/>
      <c r="C177" s="131"/>
      <c r="D177" s="131"/>
      <c r="E177" s="137"/>
      <c r="F177" s="529" t="s">
        <v>486</v>
      </c>
      <c r="G177" s="529"/>
      <c r="H177" s="529"/>
      <c r="I177" s="529"/>
      <c r="J177" s="529"/>
      <c r="K177" s="125">
        <f>SUMPRODUCT(K116:K175,$T116:$T175)</f>
        <v>0</v>
      </c>
      <c r="L177" s="87">
        <f>SUMPRODUCT(L116:L175,$T116:$T175)</f>
        <v>0</v>
      </c>
      <c r="M177" s="87">
        <f>SUMPRODUCT(M116:M175,$T116:$T175)</f>
        <v>0</v>
      </c>
      <c r="N177" s="87">
        <f>SUMPRODUCT(N116:N175,$T116:$T175)</f>
        <v>0</v>
      </c>
      <c r="O177" s="87">
        <f>SUMPRODUCT(O116:O175,$T116:$T175)</f>
        <v>0</v>
      </c>
      <c r="P177" s="87">
        <f t="shared" ref="P177:R177" si="30">SUMPRODUCT(P116:P175,$T116:$T175)</f>
        <v>0</v>
      </c>
      <c r="Q177" s="87">
        <f t="shared" si="30"/>
        <v>0</v>
      </c>
      <c r="R177" s="126">
        <f t="shared" si="30"/>
        <v>0</v>
      </c>
      <c r="S177" s="30"/>
      <c r="T177" s="530">
        <f>SUM(K177:R177)</f>
        <v>0</v>
      </c>
      <c r="U177" s="531"/>
      <c r="V177" s="532" t="str">
        <f>IF(V207=S177,"","ERREUR")</f>
        <v/>
      </c>
      <c r="W177" s="36"/>
      <c r="X177" s="36"/>
      <c r="Y177" s="135"/>
      <c r="Z177" s="298"/>
      <c r="AA177" s="138"/>
      <c r="AB177" s="138"/>
      <c r="AC177" s="138"/>
      <c r="AD177" s="138"/>
      <c r="AE177" s="138"/>
      <c r="AF177" s="138"/>
      <c r="AG177" s="138"/>
      <c r="AH177" s="138"/>
      <c r="AI177" s="139"/>
      <c r="AJ177" s="139"/>
      <c r="AK177" s="529" t="s">
        <v>495</v>
      </c>
      <c r="AL177" s="529"/>
      <c r="AM177" s="529"/>
      <c r="AN177" s="529"/>
      <c r="AO177" s="529"/>
      <c r="AP177" s="40"/>
      <c r="AQ177" s="558">
        <f>SUM(AS116:AS175)</f>
        <v>0</v>
      </c>
      <c r="AR177" s="559"/>
      <c r="AS177" s="560"/>
      <c r="AT177" s="136"/>
      <c r="AV177" s="40"/>
      <c r="BA177" s="152"/>
      <c r="BB177" s="158"/>
    </row>
    <row r="178" spans="2:54" ht="18" customHeight="1" outlineLevel="1" thickBot="1" x14ac:dyDescent="0.35"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2"/>
      <c r="U178" s="32"/>
      <c r="V178" s="42"/>
      <c r="W178" s="42"/>
      <c r="X178" s="37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146"/>
      <c r="AS178" s="146"/>
      <c r="AV178" s="33"/>
    </row>
    <row r="179" spans="2:54" s="90" customFormat="1" ht="49.5" customHeight="1" thickBot="1" x14ac:dyDescent="0.5">
      <c r="B179" s="131"/>
      <c r="C179" s="469" t="s">
        <v>487</v>
      </c>
      <c r="D179" s="470"/>
      <c r="E179" s="470" t="str">
        <f>IF(B179="","",VLOOKUP($B179,Fou!$A$2:$F$10,5,FALSE))</f>
        <v/>
      </c>
      <c r="F179" s="470"/>
      <c r="G179" s="470"/>
      <c r="H179" s="470"/>
      <c r="I179" s="470"/>
      <c r="J179" s="470"/>
      <c r="K179" s="470"/>
      <c r="L179" s="470"/>
      <c r="M179" s="470"/>
      <c r="N179" s="470"/>
      <c r="O179" s="470"/>
      <c r="P179" s="470"/>
      <c r="Q179" s="470"/>
      <c r="R179" s="471"/>
      <c r="S179" s="41"/>
      <c r="T179" s="132"/>
      <c r="U179" s="133"/>
      <c r="V179" s="134"/>
      <c r="W179" s="36"/>
      <c r="X179" s="36"/>
      <c r="Y179" s="561" t="s">
        <v>488</v>
      </c>
      <c r="Z179" s="562"/>
      <c r="AA179" s="562"/>
      <c r="AB179" s="562"/>
      <c r="AC179" s="562"/>
      <c r="AD179" s="562"/>
      <c r="AE179" s="562"/>
      <c r="AF179" s="562"/>
      <c r="AG179" s="562"/>
      <c r="AH179" s="562"/>
      <c r="AI179" s="562"/>
      <c r="AJ179" s="562"/>
      <c r="AK179" s="562"/>
      <c r="AL179" s="562"/>
      <c r="AM179" s="562"/>
      <c r="AN179" s="562"/>
      <c r="AO179" s="562"/>
      <c r="AP179" s="562"/>
      <c r="AQ179" s="562"/>
      <c r="AR179" s="562"/>
      <c r="AS179" s="563"/>
      <c r="AT179" s="136"/>
      <c r="AV179" s="40"/>
    </row>
    <row r="180" spans="2:54" s="90" customFormat="1" ht="96" customHeight="1" thickBot="1" x14ac:dyDescent="0.45">
      <c r="B180" s="107" t="s">
        <v>458</v>
      </c>
      <c r="C180" s="107" t="s">
        <v>444</v>
      </c>
      <c r="D180" s="108" t="s">
        <v>445</v>
      </c>
      <c r="E180" s="533" t="s">
        <v>4</v>
      </c>
      <c r="F180" s="534"/>
      <c r="G180" s="100" t="s">
        <v>477</v>
      </c>
      <c r="H180" s="101" t="s">
        <v>478</v>
      </c>
      <c r="I180" s="101" t="s">
        <v>5</v>
      </c>
      <c r="J180" s="102" t="s">
        <v>6</v>
      </c>
      <c r="K180" s="103" t="e">
        <f>#REF!</f>
        <v>#REF!</v>
      </c>
      <c r="L180" s="103" t="e">
        <f>#REF!</f>
        <v>#REF!</v>
      </c>
      <c r="M180" s="103" t="e">
        <f>#REF!</f>
        <v>#REF!</v>
      </c>
      <c r="N180" s="103" t="e">
        <f>#REF!</f>
        <v>#REF!</v>
      </c>
      <c r="O180" s="103" t="e">
        <f>#REF!</f>
        <v>#REF!</v>
      </c>
      <c r="P180" s="103" t="e">
        <f>#REF!</f>
        <v>#REF!</v>
      </c>
      <c r="Q180" s="103" t="e">
        <f>#REF!</f>
        <v>#REF!</v>
      </c>
      <c r="R180" s="103" t="e">
        <f>#REF!</f>
        <v>#REF!</v>
      </c>
      <c r="S180" s="38"/>
      <c r="T180" s="104" t="s">
        <v>447</v>
      </c>
      <c r="U180" s="105" t="s">
        <v>5</v>
      </c>
      <c r="V180" s="106" t="s">
        <v>465</v>
      </c>
      <c r="W180" s="36"/>
      <c r="X180" s="36"/>
      <c r="Y180" s="564"/>
      <c r="Z180" s="565"/>
      <c r="AA180" s="565"/>
      <c r="AB180" s="565"/>
      <c r="AC180" s="565"/>
      <c r="AD180" s="565"/>
      <c r="AE180" s="565"/>
      <c r="AF180" s="565"/>
      <c r="AG180" s="565"/>
      <c r="AH180" s="565"/>
      <c r="AI180" s="565"/>
      <c r="AJ180" s="565"/>
      <c r="AK180" s="565"/>
      <c r="AL180" s="565"/>
      <c r="AM180" s="565"/>
      <c r="AN180" s="565"/>
      <c r="AO180" s="565"/>
      <c r="AP180" s="565"/>
      <c r="AQ180" s="565"/>
      <c r="AR180" s="565"/>
      <c r="AS180" s="566"/>
      <c r="AT180" s="136"/>
      <c r="AV180" s="40"/>
    </row>
    <row r="181" spans="2:54" s="90" customFormat="1" ht="49.5" customHeight="1" x14ac:dyDescent="0.55000000000000004">
      <c r="B181" s="181"/>
      <c r="C181" s="321" t="str">
        <f>IF($B181="","",VLOOKUP($B181,Matériaux!$A:$F,2,FALSE))</f>
        <v/>
      </c>
      <c r="D181" s="322" t="str">
        <f>IF($B181="","",VLOOKUP($B181,Matériaux!$A:$F,3,FALSE))</f>
        <v/>
      </c>
      <c r="E181" s="540" t="str">
        <f>IF($B181="","",VLOOKUP($B181,Matériaux!$A:$F,4,FALSE))</f>
        <v/>
      </c>
      <c r="F181" s="540"/>
      <c r="G181" s="140"/>
      <c r="H181" s="140"/>
      <c r="I181" s="141" t="str">
        <f>IF($B181="","",VLOOKUP($B181,Matériaux!$A:$F,6,FALSE))</f>
        <v/>
      </c>
      <c r="J181" s="142">
        <f t="shared" ref="J181:J206" si="31">SUM(K181:R181)</f>
        <v>0</v>
      </c>
      <c r="K181" s="143"/>
      <c r="L181" s="140"/>
      <c r="M181" s="140"/>
      <c r="N181" s="140"/>
      <c r="O181" s="140"/>
      <c r="P181" s="140"/>
      <c r="Q181" s="140"/>
      <c r="R181" s="144"/>
      <c r="S181" s="41" t="str">
        <f t="shared" ref="S181:S206" si="32">IF(J181&lt;&gt;SUM(K181:R181),"ERREUR_!!!","")</f>
        <v/>
      </c>
      <c r="T181" s="127" t="str">
        <f>IF($B181="","",VLOOKUP($B181,Matériaux!$A:$F,5,FALSE))</f>
        <v/>
      </c>
      <c r="U181" s="128" t="str">
        <f t="shared" ref="U181:U206" si="33">I181</f>
        <v/>
      </c>
      <c r="V181" s="161" t="str">
        <f t="shared" ref="V181:V206" si="34">IFERROR(SUM(K181:R181)*T181,"")</f>
        <v/>
      </c>
      <c r="W181" s="36"/>
      <c r="X181" s="36"/>
      <c r="Y181" s="567"/>
      <c r="Z181" s="568"/>
      <c r="AA181" s="568"/>
      <c r="AB181" s="568"/>
      <c r="AC181" s="568"/>
      <c r="AD181" s="568"/>
      <c r="AE181" s="568"/>
      <c r="AF181" s="568"/>
      <c r="AG181" s="568"/>
      <c r="AH181" s="568"/>
      <c r="AI181" s="568"/>
      <c r="AJ181" s="568"/>
      <c r="AK181" s="568"/>
      <c r="AL181" s="568"/>
      <c r="AM181" s="568"/>
      <c r="AN181" s="568"/>
      <c r="AO181" s="568"/>
      <c r="AP181" s="568"/>
      <c r="AQ181" s="568"/>
      <c r="AR181" s="568"/>
      <c r="AS181" s="569"/>
      <c r="AT181" s="136"/>
      <c r="AV181" s="40"/>
    </row>
    <row r="182" spans="2:54" s="90" customFormat="1" ht="49.5" customHeight="1" x14ac:dyDescent="0.55000000000000004">
      <c r="B182" s="206"/>
      <c r="C182" s="323" t="str">
        <f>IF($B182="","",VLOOKUP($B182,Matériaux!$A:$F,2,FALSE))</f>
        <v/>
      </c>
      <c r="D182" s="324" t="str">
        <f>IF($B182="","",VLOOKUP($B182,Matériaux!$A:$F,3,FALSE))</f>
        <v/>
      </c>
      <c r="E182" s="543" t="str">
        <f>IF($B182="","",VLOOKUP($B182,Matériaux!$A:$F,4,FALSE))</f>
        <v/>
      </c>
      <c r="F182" s="543"/>
      <c r="G182" s="208"/>
      <c r="H182" s="208"/>
      <c r="I182" s="209" t="str">
        <f>IF($B182="","",VLOOKUP($B182,Matériaux!$A:$F,6,FALSE))</f>
        <v/>
      </c>
      <c r="J182" s="210">
        <f t="shared" si="31"/>
        <v>0</v>
      </c>
      <c r="K182" s="164"/>
      <c r="L182" s="208"/>
      <c r="M182" s="208"/>
      <c r="N182" s="208"/>
      <c r="O182" s="208"/>
      <c r="P182" s="208"/>
      <c r="Q182" s="208"/>
      <c r="R182" s="211"/>
      <c r="S182" s="41" t="str">
        <f t="shared" si="32"/>
        <v/>
      </c>
      <c r="T182" s="197" t="str">
        <f>IF($B182="","",VLOOKUP($B182,Matériaux!$A:$F,5,FALSE))</f>
        <v/>
      </c>
      <c r="U182" s="198" t="str">
        <f t="shared" si="33"/>
        <v/>
      </c>
      <c r="V182" s="199" t="str">
        <f t="shared" si="34"/>
        <v/>
      </c>
      <c r="W182" s="36"/>
      <c r="X182" s="36"/>
      <c r="Y182" s="567"/>
      <c r="Z182" s="568"/>
      <c r="AA182" s="568"/>
      <c r="AB182" s="568"/>
      <c r="AC182" s="568"/>
      <c r="AD182" s="568"/>
      <c r="AE182" s="568"/>
      <c r="AF182" s="568"/>
      <c r="AG182" s="568"/>
      <c r="AH182" s="568"/>
      <c r="AI182" s="568"/>
      <c r="AJ182" s="568"/>
      <c r="AK182" s="568"/>
      <c r="AL182" s="568"/>
      <c r="AM182" s="568"/>
      <c r="AN182" s="568"/>
      <c r="AO182" s="568"/>
      <c r="AP182" s="568"/>
      <c r="AQ182" s="568"/>
      <c r="AR182" s="568"/>
      <c r="AS182" s="569"/>
      <c r="AT182" s="136"/>
      <c r="AV182" s="40"/>
    </row>
    <row r="183" spans="2:54" s="90" customFormat="1" ht="49.5" customHeight="1" x14ac:dyDescent="0.55000000000000004">
      <c r="B183" s="206"/>
      <c r="C183" s="323" t="str">
        <f>IF($B183="","",VLOOKUP($B183,Matériaux!$A:$F,2,FALSE))</f>
        <v/>
      </c>
      <c r="D183" s="324" t="str">
        <f>IF($B183="","",VLOOKUP($B183,Matériaux!$A:$F,3,FALSE))</f>
        <v/>
      </c>
      <c r="E183" s="543" t="str">
        <f>IF($B183="","",VLOOKUP($B183,Matériaux!$A:$F,4,FALSE))</f>
        <v/>
      </c>
      <c r="F183" s="543"/>
      <c r="G183" s="208"/>
      <c r="H183" s="208"/>
      <c r="I183" s="209" t="str">
        <f>IF($B183="","",VLOOKUP($B183,Matériaux!$A:$F,6,FALSE))</f>
        <v/>
      </c>
      <c r="J183" s="210">
        <f t="shared" si="31"/>
        <v>0</v>
      </c>
      <c r="K183" s="164"/>
      <c r="L183" s="208"/>
      <c r="M183" s="208"/>
      <c r="N183" s="208"/>
      <c r="O183" s="208"/>
      <c r="P183" s="208"/>
      <c r="Q183" s="208"/>
      <c r="R183" s="211"/>
      <c r="S183" s="41" t="str">
        <f t="shared" si="32"/>
        <v/>
      </c>
      <c r="T183" s="197" t="str">
        <f>IF($B183="","",VLOOKUP($B183,Matériaux!$A:$F,5,FALSE))</f>
        <v/>
      </c>
      <c r="U183" s="198" t="str">
        <f t="shared" si="33"/>
        <v/>
      </c>
      <c r="V183" s="199" t="str">
        <f t="shared" si="34"/>
        <v/>
      </c>
      <c r="W183" s="36"/>
      <c r="X183" s="36"/>
      <c r="Y183" s="567"/>
      <c r="Z183" s="568"/>
      <c r="AA183" s="568"/>
      <c r="AB183" s="568"/>
      <c r="AC183" s="568"/>
      <c r="AD183" s="568"/>
      <c r="AE183" s="568"/>
      <c r="AF183" s="568"/>
      <c r="AG183" s="568"/>
      <c r="AH183" s="568"/>
      <c r="AI183" s="568"/>
      <c r="AJ183" s="568"/>
      <c r="AK183" s="568"/>
      <c r="AL183" s="568"/>
      <c r="AM183" s="568"/>
      <c r="AN183" s="568"/>
      <c r="AO183" s="568"/>
      <c r="AP183" s="568"/>
      <c r="AQ183" s="568"/>
      <c r="AR183" s="568"/>
      <c r="AS183" s="569"/>
      <c r="AT183" s="136"/>
      <c r="AV183" s="40"/>
    </row>
    <row r="184" spans="2:54" s="90" customFormat="1" ht="49.5" customHeight="1" x14ac:dyDescent="0.55000000000000004">
      <c r="B184" s="206"/>
      <c r="C184" s="323" t="str">
        <f>IF($B184="","",VLOOKUP($B184,Matériaux!$A:$F,2,FALSE))</f>
        <v/>
      </c>
      <c r="D184" s="324" t="str">
        <f>IF($B184="","",VLOOKUP($B184,Matériaux!$A:$F,3,FALSE))</f>
        <v/>
      </c>
      <c r="E184" s="543" t="str">
        <f>IF($B184="","",VLOOKUP($B184,Matériaux!$A:$F,4,FALSE))</f>
        <v/>
      </c>
      <c r="F184" s="543"/>
      <c r="G184" s="208"/>
      <c r="H184" s="208"/>
      <c r="I184" s="209" t="str">
        <f>IF($B184="","",VLOOKUP($B184,Matériaux!$A:$F,6,FALSE))</f>
        <v/>
      </c>
      <c r="J184" s="210">
        <f t="shared" si="31"/>
        <v>0</v>
      </c>
      <c r="K184" s="164"/>
      <c r="L184" s="208"/>
      <c r="M184" s="208"/>
      <c r="N184" s="208"/>
      <c r="O184" s="208"/>
      <c r="P184" s="208"/>
      <c r="Q184" s="208"/>
      <c r="R184" s="211"/>
      <c r="S184" s="41" t="str">
        <f t="shared" si="32"/>
        <v/>
      </c>
      <c r="T184" s="197" t="str">
        <f>IF($B184="","",VLOOKUP($B184,Matériaux!$A:$F,5,FALSE))</f>
        <v/>
      </c>
      <c r="U184" s="198" t="str">
        <f t="shared" si="33"/>
        <v/>
      </c>
      <c r="V184" s="199" t="str">
        <f t="shared" si="34"/>
        <v/>
      </c>
      <c r="W184" s="36"/>
      <c r="X184" s="36"/>
      <c r="Y184" s="567"/>
      <c r="Z184" s="568"/>
      <c r="AA184" s="568"/>
      <c r="AB184" s="568"/>
      <c r="AC184" s="568"/>
      <c r="AD184" s="568"/>
      <c r="AE184" s="568"/>
      <c r="AF184" s="568"/>
      <c r="AG184" s="568"/>
      <c r="AH184" s="568"/>
      <c r="AI184" s="568"/>
      <c r="AJ184" s="568"/>
      <c r="AK184" s="568"/>
      <c r="AL184" s="568"/>
      <c r="AM184" s="568"/>
      <c r="AN184" s="568"/>
      <c r="AO184" s="568"/>
      <c r="AP184" s="568"/>
      <c r="AQ184" s="568"/>
      <c r="AR184" s="568"/>
      <c r="AS184" s="569"/>
      <c r="AT184" s="136"/>
      <c r="AV184" s="40"/>
    </row>
    <row r="185" spans="2:54" s="90" customFormat="1" ht="49.5" customHeight="1" x14ac:dyDescent="0.55000000000000004">
      <c r="B185" s="206"/>
      <c r="C185" s="323" t="str">
        <f>IF($B185="","",VLOOKUP($B185,Matériaux!$A:$F,2,FALSE))</f>
        <v/>
      </c>
      <c r="D185" s="324" t="str">
        <f>IF($B185="","",VLOOKUP($B185,Matériaux!$A:$F,3,FALSE))</f>
        <v/>
      </c>
      <c r="E185" s="543" t="str">
        <f>IF($B185="","",VLOOKUP($B185,Matériaux!$A:$F,4,FALSE))</f>
        <v/>
      </c>
      <c r="F185" s="543"/>
      <c r="G185" s="208"/>
      <c r="H185" s="208"/>
      <c r="I185" s="209" t="str">
        <f>IF($B185="","",VLOOKUP($B185,Matériaux!$A:$F,6,FALSE))</f>
        <v/>
      </c>
      <c r="J185" s="210">
        <f t="shared" si="31"/>
        <v>0</v>
      </c>
      <c r="K185" s="164"/>
      <c r="L185" s="208"/>
      <c r="M185" s="208"/>
      <c r="N185" s="208"/>
      <c r="O185" s="208"/>
      <c r="P185" s="208"/>
      <c r="Q185" s="208"/>
      <c r="R185" s="211"/>
      <c r="S185" s="41" t="str">
        <f t="shared" si="32"/>
        <v/>
      </c>
      <c r="T185" s="197" t="str">
        <f>IF($B185="","",VLOOKUP($B185,Matériaux!$A:$F,5,FALSE))</f>
        <v/>
      </c>
      <c r="U185" s="198" t="str">
        <f t="shared" si="33"/>
        <v/>
      </c>
      <c r="V185" s="199" t="str">
        <f t="shared" si="34"/>
        <v/>
      </c>
      <c r="W185" s="36"/>
      <c r="X185" s="36"/>
      <c r="Y185" s="567"/>
      <c r="Z185" s="568"/>
      <c r="AA185" s="568"/>
      <c r="AB185" s="568"/>
      <c r="AC185" s="568"/>
      <c r="AD185" s="568"/>
      <c r="AE185" s="568"/>
      <c r="AF185" s="568"/>
      <c r="AG185" s="568"/>
      <c r="AH185" s="568"/>
      <c r="AI185" s="568"/>
      <c r="AJ185" s="568"/>
      <c r="AK185" s="568"/>
      <c r="AL185" s="568"/>
      <c r="AM185" s="568"/>
      <c r="AN185" s="568"/>
      <c r="AO185" s="568"/>
      <c r="AP185" s="568"/>
      <c r="AQ185" s="568"/>
      <c r="AR185" s="568"/>
      <c r="AS185" s="569"/>
      <c r="AT185" s="136"/>
      <c r="AV185" s="40"/>
    </row>
    <row r="186" spans="2:54" s="90" customFormat="1" ht="49.5" customHeight="1" x14ac:dyDescent="0.55000000000000004">
      <c r="B186" s="206"/>
      <c r="C186" s="323" t="str">
        <f>IF($B186="","",VLOOKUP($B186,Matériaux!$A:$F,2,FALSE))</f>
        <v/>
      </c>
      <c r="D186" s="324" t="str">
        <f>IF($B186="","",VLOOKUP($B186,Matériaux!$A:$F,3,FALSE))</f>
        <v/>
      </c>
      <c r="E186" s="543" t="str">
        <f>IF($B186="","",VLOOKUP($B186,Matériaux!$A:$F,4,FALSE))</f>
        <v/>
      </c>
      <c r="F186" s="543"/>
      <c r="G186" s="208"/>
      <c r="H186" s="208"/>
      <c r="I186" s="209" t="str">
        <f>IF($B186="","",VLOOKUP($B186,Matériaux!$A:$F,6,FALSE))</f>
        <v/>
      </c>
      <c r="J186" s="210">
        <f t="shared" si="31"/>
        <v>0</v>
      </c>
      <c r="K186" s="164"/>
      <c r="L186" s="208"/>
      <c r="M186" s="208"/>
      <c r="N186" s="208"/>
      <c r="O186" s="208"/>
      <c r="P186" s="208"/>
      <c r="Q186" s="208"/>
      <c r="R186" s="211"/>
      <c r="S186" s="41" t="str">
        <f t="shared" si="32"/>
        <v/>
      </c>
      <c r="T186" s="197" t="str">
        <f>IF($B186="","",VLOOKUP($B186,Matériaux!$A:$F,5,FALSE))</f>
        <v/>
      </c>
      <c r="U186" s="198" t="str">
        <f t="shared" si="33"/>
        <v/>
      </c>
      <c r="V186" s="199" t="str">
        <f t="shared" si="34"/>
        <v/>
      </c>
      <c r="W186" s="36"/>
      <c r="X186" s="36"/>
      <c r="Y186" s="567"/>
      <c r="Z186" s="568"/>
      <c r="AA186" s="568"/>
      <c r="AB186" s="568"/>
      <c r="AC186" s="568"/>
      <c r="AD186" s="568"/>
      <c r="AE186" s="568"/>
      <c r="AF186" s="568"/>
      <c r="AG186" s="568"/>
      <c r="AH186" s="568"/>
      <c r="AI186" s="568"/>
      <c r="AJ186" s="568"/>
      <c r="AK186" s="568"/>
      <c r="AL186" s="568"/>
      <c r="AM186" s="568"/>
      <c r="AN186" s="568"/>
      <c r="AO186" s="568"/>
      <c r="AP186" s="568"/>
      <c r="AQ186" s="568"/>
      <c r="AR186" s="568"/>
      <c r="AS186" s="569"/>
      <c r="AT186" s="136"/>
      <c r="AV186" s="40"/>
    </row>
    <row r="187" spans="2:54" s="90" customFormat="1" ht="49.5" customHeight="1" x14ac:dyDescent="0.55000000000000004">
      <c r="B187" s="206"/>
      <c r="C187" s="323" t="str">
        <f>IF($B187="","",VLOOKUP($B187,Matériaux!$A:$F,2,FALSE))</f>
        <v/>
      </c>
      <c r="D187" s="324" t="str">
        <f>IF($B187="","",VLOOKUP($B187,Matériaux!$A:$F,3,FALSE))</f>
        <v/>
      </c>
      <c r="E187" s="543" t="str">
        <f>IF($B187="","",VLOOKUP($B187,Matériaux!$A:$F,4,FALSE))</f>
        <v/>
      </c>
      <c r="F187" s="543"/>
      <c r="G187" s="208"/>
      <c r="H187" s="208"/>
      <c r="I187" s="209" t="str">
        <f>IF($B187="","",VLOOKUP($B187,Matériaux!$A:$F,6,FALSE))</f>
        <v/>
      </c>
      <c r="J187" s="210">
        <f t="shared" si="31"/>
        <v>0</v>
      </c>
      <c r="K187" s="164"/>
      <c r="L187" s="208"/>
      <c r="M187" s="208"/>
      <c r="N187" s="208"/>
      <c r="O187" s="208"/>
      <c r="P187" s="208"/>
      <c r="Q187" s="208"/>
      <c r="R187" s="211"/>
      <c r="S187" s="41" t="str">
        <f t="shared" si="32"/>
        <v/>
      </c>
      <c r="T187" s="197" t="str">
        <f>IF($B187="","",VLOOKUP($B187,Matériaux!$A:$F,5,FALSE))</f>
        <v/>
      </c>
      <c r="U187" s="198" t="str">
        <f t="shared" si="33"/>
        <v/>
      </c>
      <c r="V187" s="199" t="str">
        <f t="shared" si="34"/>
        <v/>
      </c>
      <c r="W187" s="36"/>
      <c r="X187" s="36"/>
      <c r="Y187" s="567"/>
      <c r="Z187" s="568"/>
      <c r="AA187" s="568"/>
      <c r="AB187" s="568"/>
      <c r="AC187" s="568"/>
      <c r="AD187" s="568"/>
      <c r="AE187" s="568"/>
      <c r="AF187" s="568"/>
      <c r="AG187" s="568"/>
      <c r="AH187" s="568"/>
      <c r="AI187" s="568"/>
      <c r="AJ187" s="568"/>
      <c r="AK187" s="568"/>
      <c r="AL187" s="568"/>
      <c r="AM187" s="568"/>
      <c r="AN187" s="568"/>
      <c r="AO187" s="568"/>
      <c r="AP187" s="568"/>
      <c r="AQ187" s="568"/>
      <c r="AR187" s="568"/>
      <c r="AS187" s="569"/>
      <c r="AT187" s="136"/>
      <c r="AV187" s="40"/>
    </row>
    <row r="188" spans="2:54" s="90" customFormat="1" ht="49.5" customHeight="1" x14ac:dyDescent="0.55000000000000004">
      <c r="B188" s="206"/>
      <c r="C188" s="323" t="str">
        <f>IF($B188="","",VLOOKUP($B188,Matériaux!$A:$F,2,FALSE))</f>
        <v/>
      </c>
      <c r="D188" s="324" t="str">
        <f>IF($B188="","",VLOOKUP($B188,Matériaux!$A:$F,3,FALSE))</f>
        <v/>
      </c>
      <c r="E188" s="543" t="str">
        <f>IF($B188="","",VLOOKUP($B188,Matériaux!$A:$F,4,FALSE))</f>
        <v/>
      </c>
      <c r="F188" s="543"/>
      <c r="G188" s="208"/>
      <c r="H188" s="208"/>
      <c r="I188" s="209" t="str">
        <f>IF($B188="","",VLOOKUP($B188,Matériaux!$A:$F,6,FALSE))</f>
        <v/>
      </c>
      <c r="J188" s="210">
        <f t="shared" si="31"/>
        <v>0</v>
      </c>
      <c r="K188" s="164"/>
      <c r="L188" s="208"/>
      <c r="M188" s="208"/>
      <c r="N188" s="208"/>
      <c r="O188" s="208"/>
      <c r="P188" s="208"/>
      <c r="Q188" s="208"/>
      <c r="R188" s="211"/>
      <c r="S188" s="41" t="str">
        <f t="shared" si="32"/>
        <v/>
      </c>
      <c r="T188" s="197" t="str">
        <f>IF($B188="","",VLOOKUP($B188,Matériaux!$A:$F,5,FALSE))</f>
        <v/>
      </c>
      <c r="U188" s="198" t="str">
        <f t="shared" si="33"/>
        <v/>
      </c>
      <c r="V188" s="199" t="str">
        <f t="shared" si="34"/>
        <v/>
      </c>
      <c r="W188" s="36"/>
      <c r="X188" s="36"/>
      <c r="Y188" s="567"/>
      <c r="Z188" s="568"/>
      <c r="AA188" s="568"/>
      <c r="AB188" s="568"/>
      <c r="AC188" s="568"/>
      <c r="AD188" s="568"/>
      <c r="AE188" s="568"/>
      <c r="AF188" s="568"/>
      <c r="AG188" s="568"/>
      <c r="AH188" s="568"/>
      <c r="AI188" s="568"/>
      <c r="AJ188" s="568"/>
      <c r="AK188" s="568"/>
      <c r="AL188" s="568"/>
      <c r="AM188" s="568"/>
      <c r="AN188" s="568"/>
      <c r="AO188" s="568"/>
      <c r="AP188" s="568"/>
      <c r="AQ188" s="568"/>
      <c r="AR188" s="568"/>
      <c r="AS188" s="569"/>
      <c r="AT188" s="136"/>
      <c r="AV188" s="40"/>
    </row>
    <row r="189" spans="2:54" s="90" customFormat="1" ht="49.5" customHeight="1" x14ac:dyDescent="0.55000000000000004">
      <c r="B189" s="206"/>
      <c r="C189" s="323" t="str">
        <f>IF($B189="","",VLOOKUP($B189,Matériaux!$A:$F,2,FALSE))</f>
        <v/>
      </c>
      <c r="D189" s="324" t="str">
        <f>IF($B189="","",VLOOKUP($B189,Matériaux!$A:$F,3,FALSE))</f>
        <v/>
      </c>
      <c r="E189" s="543" t="str">
        <f>IF($B189="","",VLOOKUP($B189,Matériaux!$A:$F,4,FALSE))</f>
        <v/>
      </c>
      <c r="F189" s="543"/>
      <c r="G189" s="208"/>
      <c r="H189" s="208"/>
      <c r="I189" s="209" t="str">
        <f>IF($B189="","",VLOOKUP($B189,Matériaux!$A:$F,6,FALSE))</f>
        <v/>
      </c>
      <c r="J189" s="210">
        <f t="shared" si="31"/>
        <v>0</v>
      </c>
      <c r="K189" s="164"/>
      <c r="L189" s="208"/>
      <c r="M189" s="208"/>
      <c r="N189" s="208"/>
      <c r="O189" s="208"/>
      <c r="P189" s="208"/>
      <c r="Q189" s="208"/>
      <c r="R189" s="211"/>
      <c r="S189" s="41" t="str">
        <f t="shared" si="32"/>
        <v/>
      </c>
      <c r="T189" s="197" t="str">
        <f>IF($B189="","",VLOOKUP($B189,Matériaux!$A:$F,5,FALSE))</f>
        <v/>
      </c>
      <c r="U189" s="198" t="str">
        <f t="shared" si="33"/>
        <v/>
      </c>
      <c r="V189" s="199" t="str">
        <f t="shared" si="34"/>
        <v/>
      </c>
      <c r="W189" s="36"/>
      <c r="X189" s="36"/>
      <c r="Y189" s="567"/>
      <c r="Z189" s="568"/>
      <c r="AA189" s="568"/>
      <c r="AB189" s="568"/>
      <c r="AC189" s="568"/>
      <c r="AD189" s="568"/>
      <c r="AE189" s="568"/>
      <c r="AF189" s="568"/>
      <c r="AG189" s="568"/>
      <c r="AH189" s="568"/>
      <c r="AI189" s="568"/>
      <c r="AJ189" s="568"/>
      <c r="AK189" s="568"/>
      <c r="AL189" s="568"/>
      <c r="AM189" s="568"/>
      <c r="AN189" s="568"/>
      <c r="AO189" s="568"/>
      <c r="AP189" s="568"/>
      <c r="AQ189" s="568"/>
      <c r="AR189" s="568"/>
      <c r="AS189" s="569"/>
      <c r="AT189" s="136"/>
      <c r="AV189" s="40"/>
    </row>
    <row r="190" spans="2:54" s="90" customFormat="1" ht="49.5" customHeight="1" x14ac:dyDescent="0.55000000000000004">
      <c r="B190" s="206"/>
      <c r="C190" s="323" t="str">
        <f>IF($B190="","",VLOOKUP($B190,Matériaux!$A:$F,2,FALSE))</f>
        <v/>
      </c>
      <c r="D190" s="324" t="str">
        <f>IF($B190="","",VLOOKUP($B190,Matériaux!$A:$F,3,FALSE))</f>
        <v/>
      </c>
      <c r="E190" s="543" t="str">
        <f>IF($B190="","",VLOOKUP($B190,Matériaux!$A:$F,4,FALSE))</f>
        <v/>
      </c>
      <c r="F190" s="543"/>
      <c r="G190" s="208"/>
      <c r="H190" s="208"/>
      <c r="I190" s="209" t="str">
        <f>IF($B190="","",VLOOKUP($B190,Matériaux!$A:$F,6,FALSE))</f>
        <v/>
      </c>
      <c r="J190" s="210">
        <f t="shared" si="31"/>
        <v>0</v>
      </c>
      <c r="K190" s="164"/>
      <c r="L190" s="208"/>
      <c r="M190" s="208"/>
      <c r="N190" s="208"/>
      <c r="O190" s="208"/>
      <c r="P190" s="208"/>
      <c r="Q190" s="208"/>
      <c r="R190" s="211"/>
      <c r="S190" s="41" t="str">
        <f t="shared" si="32"/>
        <v/>
      </c>
      <c r="T190" s="197" t="str">
        <f>IF($B190="","",VLOOKUP($B190,Matériaux!$A:$F,5,FALSE))</f>
        <v/>
      </c>
      <c r="U190" s="198" t="str">
        <f t="shared" si="33"/>
        <v/>
      </c>
      <c r="V190" s="199" t="str">
        <f t="shared" si="34"/>
        <v/>
      </c>
      <c r="W190" s="36"/>
      <c r="X190" s="36"/>
      <c r="Y190" s="567"/>
      <c r="Z190" s="568"/>
      <c r="AA190" s="568"/>
      <c r="AB190" s="568"/>
      <c r="AC190" s="568"/>
      <c r="AD190" s="568"/>
      <c r="AE190" s="568"/>
      <c r="AF190" s="568"/>
      <c r="AG190" s="568"/>
      <c r="AH190" s="568"/>
      <c r="AI190" s="568"/>
      <c r="AJ190" s="568"/>
      <c r="AK190" s="568"/>
      <c r="AL190" s="568"/>
      <c r="AM190" s="568"/>
      <c r="AN190" s="568"/>
      <c r="AO190" s="568"/>
      <c r="AP190" s="568"/>
      <c r="AQ190" s="568"/>
      <c r="AR190" s="568"/>
      <c r="AS190" s="569"/>
      <c r="AT190" s="136"/>
      <c r="AV190" s="40"/>
    </row>
    <row r="191" spans="2:54" s="90" customFormat="1" ht="49.5" hidden="1" customHeight="1" x14ac:dyDescent="0.55000000000000004">
      <c r="B191" s="206"/>
      <c r="C191" s="323" t="str">
        <f>IF($B191="","",VLOOKUP($B191,Matériaux!$A:$F,2,FALSE))</f>
        <v/>
      </c>
      <c r="D191" s="324" t="str">
        <f>IF($B191="","",VLOOKUP($B191,Matériaux!$A:$F,3,FALSE))</f>
        <v/>
      </c>
      <c r="E191" s="543" t="str">
        <f>IF($B191="","",VLOOKUP($B191,Matériaux!$A:$F,4,FALSE))</f>
        <v/>
      </c>
      <c r="F191" s="543"/>
      <c r="G191" s="208"/>
      <c r="H191" s="208"/>
      <c r="I191" s="209" t="str">
        <f>IF($B191="","",VLOOKUP($B191,Matériaux!$A:$F,6,FALSE))</f>
        <v/>
      </c>
      <c r="J191" s="210">
        <f t="shared" si="31"/>
        <v>0</v>
      </c>
      <c r="K191" s="164"/>
      <c r="L191" s="208"/>
      <c r="M191" s="208"/>
      <c r="N191" s="208"/>
      <c r="O191" s="208"/>
      <c r="P191" s="208"/>
      <c r="Q191" s="208"/>
      <c r="R191" s="211"/>
      <c r="S191" s="41" t="str">
        <f t="shared" si="32"/>
        <v/>
      </c>
      <c r="T191" s="197" t="str">
        <f>IF($B191="","",VLOOKUP($B191,Matériaux!$A:$F,5,FALSE))</f>
        <v/>
      </c>
      <c r="U191" s="198" t="str">
        <f t="shared" si="33"/>
        <v/>
      </c>
      <c r="V191" s="199" t="str">
        <f t="shared" si="34"/>
        <v/>
      </c>
      <c r="W191" s="36"/>
      <c r="X191" s="36"/>
      <c r="Y191" s="567"/>
      <c r="Z191" s="568"/>
      <c r="AA191" s="568"/>
      <c r="AB191" s="568"/>
      <c r="AC191" s="568"/>
      <c r="AD191" s="568"/>
      <c r="AE191" s="568"/>
      <c r="AF191" s="568"/>
      <c r="AG191" s="568"/>
      <c r="AH191" s="568"/>
      <c r="AI191" s="568"/>
      <c r="AJ191" s="568"/>
      <c r="AK191" s="568"/>
      <c r="AL191" s="568"/>
      <c r="AM191" s="568"/>
      <c r="AN191" s="568"/>
      <c r="AO191" s="568"/>
      <c r="AP191" s="568"/>
      <c r="AQ191" s="568"/>
      <c r="AR191" s="568"/>
      <c r="AS191" s="569"/>
      <c r="AT191" s="136"/>
      <c r="AV191" s="40"/>
    </row>
    <row r="192" spans="2:54" s="90" customFormat="1" ht="49.5" hidden="1" customHeight="1" thickBot="1" x14ac:dyDescent="0.6">
      <c r="B192" s="206"/>
      <c r="C192" s="323" t="str">
        <f>IF($B192="","",VLOOKUP($B192,Matériaux!$A:$F,2,FALSE))</f>
        <v/>
      </c>
      <c r="D192" s="324" t="str">
        <f>IF($B192="","",VLOOKUP($B192,Matériaux!$A:$F,3,FALSE))</f>
        <v/>
      </c>
      <c r="E192" s="543" t="str">
        <f>IF($B192="","",VLOOKUP($B192,Matériaux!$A:$F,4,FALSE))</f>
        <v/>
      </c>
      <c r="F192" s="543"/>
      <c r="G192" s="208"/>
      <c r="H192" s="208"/>
      <c r="I192" s="209" t="str">
        <f>IF($B192="","",VLOOKUP($B192,Matériaux!$A:$F,6,FALSE))</f>
        <v/>
      </c>
      <c r="J192" s="210">
        <f t="shared" si="31"/>
        <v>0</v>
      </c>
      <c r="K192" s="164"/>
      <c r="L192" s="208"/>
      <c r="M192" s="208"/>
      <c r="N192" s="208"/>
      <c r="O192" s="208"/>
      <c r="P192" s="208"/>
      <c r="Q192" s="208"/>
      <c r="R192" s="211"/>
      <c r="S192" s="41" t="str">
        <f t="shared" si="32"/>
        <v/>
      </c>
      <c r="T192" s="197" t="str">
        <f>IF($B192="","",VLOOKUP($B192,Matériaux!$A:$F,5,FALSE))</f>
        <v/>
      </c>
      <c r="U192" s="198" t="str">
        <f t="shared" si="33"/>
        <v/>
      </c>
      <c r="V192" s="199" t="str">
        <f t="shared" si="34"/>
        <v/>
      </c>
      <c r="W192" s="36"/>
      <c r="X192" s="36"/>
      <c r="Y192" s="567"/>
      <c r="Z192" s="568"/>
      <c r="AA192" s="568"/>
      <c r="AB192" s="568"/>
      <c r="AC192" s="568"/>
      <c r="AD192" s="568"/>
      <c r="AE192" s="568"/>
      <c r="AF192" s="568"/>
      <c r="AG192" s="568"/>
      <c r="AH192" s="568"/>
      <c r="AI192" s="568"/>
      <c r="AJ192" s="568"/>
      <c r="AK192" s="568"/>
      <c r="AL192" s="568"/>
      <c r="AM192" s="568"/>
      <c r="AN192" s="568"/>
      <c r="AO192" s="568"/>
      <c r="AP192" s="568"/>
      <c r="AQ192" s="568"/>
      <c r="AR192" s="568"/>
      <c r="AS192" s="569"/>
      <c r="AT192" s="136"/>
      <c r="AV192" s="40"/>
    </row>
    <row r="193" spans="2:48" s="90" customFormat="1" ht="49.5" hidden="1" customHeight="1" thickBot="1" x14ac:dyDescent="0.6">
      <c r="B193" s="206"/>
      <c r="C193" s="323" t="str">
        <f>IF($B193="","",VLOOKUP($B193,Matériaux!$A:$F,2,FALSE))</f>
        <v/>
      </c>
      <c r="D193" s="324" t="str">
        <f>IF($B193="","",VLOOKUP($B193,Matériaux!$A:$F,3,FALSE))</f>
        <v/>
      </c>
      <c r="E193" s="543" t="str">
        <f>IF($B193="","",VLOOKUP($B193,Matériaux!$A:$F,4,FALSE))</f>
        <v/>
      </c>
      <c r="F193" s="543"/>
      <c r="G193" s="208"/>
      <c r="H193" s="208"/>
      <c r="I193" s="209" t="str">
        <f>IF($B193="","",VLOOKUP($B193,Matériaux!$A:$F,6,FALSE))</f>
        <v/>
      </c>
      <c r="J193" s="210">
        <f t="shared" si="31"/>
        <v>0</v>
      </c>
      <c r="K193" s="164"/>
      <c r="L193" s="208"/>
      <c r="M193" s="208"/>
      <c r="N193" s="208"/>
      <c r="O193" s="208"/>
      <c r="P193" s="208"/>
      <c r="Q193" s="208"/>
      <c r="R193" s="211"/>
      <c r="S193" s="41" t="str">
        <f t="shared" si="32"/>
        <v/>
      </c>
      <c r="T193" s="197" t="str">
        <f>IF($B193="","",VLOOKUP($B193,Matériaux!$A:$F,5,FALSE))</f>
        <v/>
      </c>
      <c r="U193" s="198" t="str">
        <f t="shared" si="33"/>
        <v/>
      </c>
      <c r="V193" s="199" t="str">
        <f t="shared" si="34"/>
        <v/>
      </c>
      <c r="W193" s="36"/>
      <c r="X193" s="36"/>
      <c r="Y193" s="567"/>
      <c r="Z193" s="568"/>
      <c r="AA193" s="568"/>
      <c r="AB193" s="568"/>
      <c r="AC193" s="568"/>
      <c r="AD193" s="568"/>
      <c r="AE193" s="568"/>
      <c r="AF193" s="568"/>
      <c r="AG193" s="568"/>
      <c r="AH193" s="568"/>
      <c r="AI193" s="568"/>
      <c r="AJ193" s="568"/>
      <c r="AK193" s="568"/>
      <c r="AL193" s="568"/>
      <c r="AM193" s="568"/>
      <c r="AN193" s="568"/>
      <c r="AO193" s="568"/>
      <c r="AP193" s="568"/>
      <c r="AQ193" s="568"/>
      <c r="AR193" s="568"/>
      <c r="AS193" s="569"/>
      <c r="AT193" s="136"/>
      <c r="AV193" s="40"/>
    </row>
    <row r="194" spans="2:48" s="90" customFormat="1" ht="49.5" hidden="1" customHeight="1" thickBot="1" x14ac:dyDescent="0.6">
      <c r="B194" s="206"/>
      <c r="C194" s="323" t="str">
        <f>IF($B194="","",VLOOKUP($B194,Matériaux!$A:$F,2,FALSE))</f>
        <v/>
      </c>
      <c r="D194" s="324" t="str">
        <f>IF($B194="","",VLOOKUP($B194,Matériaux!$A:$F,3,FALSE))</f>
        <v/>
      </c>
      <c r="E194" s="543" t="str">
        <f>IF($B194="","",VLOOKUP($B194,Matériaux!$A:$F,4,FALSE))</f>
        <v/>
      </c>
      <c r="F194" s="543"/>
      <c r="G194" s="208"/>
      <c r="H194" s="208"/>
      <c r="I194" s="209" t="str">
        <f>IF($B194="","",VLOOKUP($B194,Matériaux!$A:$F,6,FALSE))</f>
        <v/>
      </c>
      <c r="J194" s="210">
        <f t="shared" si="31"/>
        <v>0</v>
      </c>
      <c r="K194" s="164"/>
      <c r="L194" s="208"/>
      <c r="M194" s="208"/>
      <c r="N194" s="208"/>
      <c r="O194" s="208"/>
      <c r="P194" s="208"/>
      <c r="Q194" s="208"/>
      <c r="R194" s="211"/>
      <c r="S194" s="41" t="str">
        <f t="shared" si="32"/>
        <v/>
      </c>
      <c r="T194" s="197" t="str">
        <f>IF($B194="","",VLOOKUP($B194,Matériaux!$A:$F,5,FALSE))</f>
        <v/>
      </c>
      <c r="U194" s="198" t="str">
        <f t="shared" si="33"/>
        <v/>
      </c>
      <c r="V194" s="199" t="str">
        <f t="shared" si="34"/>
        <v/>
      </c>
      <c r="W194" s="36"/>
      <c r="X194" s="36"/>
      <c r="Y194" s="567"/>
      <c r="Z194" s="568"/>
      <c r="AA194" s="568"/>
      <c r="AB194" s="568"/>
      <c r="AC194" s="568"/>
      <c r="AD194" s="568"/>
      <c r="AE194" s="568"/>
      <c r="AF194" s="568"/>
      <c r="AG194" s="568"/>
      <c r="AH194" s="568"/>
      <c r="AI194" s="568"/>
      <c r="AJ194" s="568"/>
      <c r="AK194" s="568"/>
      <c r="AL194" s="568"/>
      <c r="AM194" s="568"/>
      <c r="AN194" s="568"/>
      <c r="AO194" s="568"/>
      <c r="AP194" s="568"/>
      <c r="AQ194" s="568"/>
      <c r="AR194" s="568"/>
      <c r="AS194" s="569"/>
      <c r="AT194" s="136"/>
      <c r="AV194" s="40"/>
    </row>
    <row r="195" spans="2:48" s="90" customFormat="1" ht="49.5" hidden="1" customHeight="1" thickBot="1" x14ac:dyDescent="0.6">
      <c r="B195" s="206"/>
      <c r="C195" s="323" t="str">
        <f>IF($B195="","",VLOOKUP($B195,Matériaux!$A:$F,2,FALSE))</f>
        <v/>
      </c>
      <c r="D195" s="324" t="str">
        <f>IF($B195="","",VLOOKUP($B195,Matériaux!$A:$F,3,FALSE))</f>
        <v/>
      </c>
      <c r="E195" s="543" t="str">
        <f>IF($B195="","",VLOOKUP($B195,Matériaux!$A:$F,4,FALSE))</f>
        <v/>
      </c>
      <c r="F195" s="543"/>
      <c r="G195" s="208"/>
      <c r="H195" s="208"/>
      <c r="I195" s="209" t="str">
        <f>IF($B195="","",VLOOKUP($B195,Matériaux!$A:$F,6,FALSE))</f>
        <v/>
      </c>
      <c r="J195" s="210">
        <f t="shared" si="31"/>
        <v>0</v>
      </c>
      <c r="K195" s="164"/>
      <c r="L195" s="208"/>
      <c r="M195" s="208"/>
      <c r="N195" s="208"/>
      <c r="O195" s="208"/>
      <c r="P195" s="208"/>
      <c r="Q195" s="208"/>
      <c r="R195" s="211"/>
      <c r="S195" s="41" t="str">
        <f t="shared" si="32"/>
        <v/>
      </c>
      <c r="T195" s="197" t="str">
        <f>IF($B195="","",VLOOKUP($B195,Matériaux!$A:$F,5,FALSE))</f>
        <v/>
      </c>
      <c r="U195" s="198" t="str">
        <f t="shared" si="33"/>
        <v/>
      </c>
      <c r="V195" s="199" t="str">
        <f t="shared" si="34"/>
        <v/>
      </c>
      <c r="W195" s="36"/>
      <c r="X195" s="36"/>
      <c r="Y195" s="567"/>
      <c r="Z195" s="568"/>
      <c r="AA195" s="568"/>
      <c r="AB195" s="568"/>
      <c r="AC195" s="568"/>
      <c r="AD195" s="568"/>
      <c r="AE195" s="568"/>
      <c r="AF195" s="568"/>
      <c r="AG195" s="568"/>
      <c r="AH195" s="568"/>
      <c r="AI195" s="568"/>
      <c r="AJ195" s="568"/>
      <c r="AK195" s="568"/>
      <c r="AL195" s="568"/>
      <c r="AM195" s="568"/>
      <c r="AN195" s="568"/>
      <c r="AO195" s="568"/>
      <c r="AP195" s="568"/>
      <c r="AQ195" s="568"/>
      <c r="AR195" s="568"/>
      <c r="AS195" s="569"/>
      <c r="AT195" s="136"/>
      <c r="AV195" s="40"/>
    </row>
    <row r="196" spans="2:48" s="90" customFormat="1" ht="49.5" hidden="1" customHeight="1" thickBot="1" x14ac:dyDescent="0.6">
      <c r="B196" s="206"/>
      <c r="C196" s="323" t="str">
        <f>IF($B196="","",VLOOKUP($B196,Matériaux!$A:$F,2,FALSE))</f>
        <v/>
      </c>
      <c r="D196" s="324" t="str">
        <f>IF($B196="","",VLOOKUP($B196,Matériaux!$A:$F,3,FALSE))</f>
        <v/>
      </c>
      <c r="E196" s="543" t="str">
        <f>IF($B196="","",VLOOKUP($B196,Matériaux!$A:$F,4,FALSE))</f>
        <v/>
      </c>
      <c r="F196" s="543"/>
      <c r="G196" s="208"/>
      <c r="H196" s="208"/>
      <c r="I196" s="209" t="str">
        <f>IF($B196="","",VLOOKUP($B196,Matériaux!$A:$F,6,FALSE))</f>
        <v/>
      </c>
      <c r="J196" s="210">
        <f t="shared" si="31"/>
        <v>0</v>
      </c>
      <c r="K196" s="164"/>
      <c r="L196" s="208"/>
      <c r="M196" s="208"/>
      <c r="N196" s="208"/>
      <c r="O196" s="208"/>
      <c r="P196" s="208"/>
      <c r="Q196" s="208"/>
      <c r="R196" s="211"/>
      <c r="S196" s="41" t="str">
        <f t="shared" si="32"/>
        <v/>
      </c>
      <c r="T196" s="197" t="str">
        <f>IF($B196="","",VLOOKUP($B196,Matériaux!$A:$F,5,FALSE))</f>
        <v/>
      </c>
      <c r="U196" s="198" t="str">
        <f t="shared" si="33"/>
        <v/>
      </c>
      <c r="V196" s="199" t="str">
        <f t="shared" si="34"/>
        <v/>
      </c>
      <c r="W196" s="36"/>
      <c r="X196" s="36"/>
      <c r="Y196" s="567"/>
      <c r="Z196" s="568"/>
      <c r="AA196" s="568"/>
      <c r="AB196" s="568"/>
      <c r="AC196" s="568"/>
      <c r="AD196" s="568"/>
      <c r="AE196" s="568"/>
      <c r="AF196" s="568"/>
      <c r="AG196" s="568"/>
      <c r="AH196" s="568"/>
      <c r="AI196" s="568"/>
      <c r="AJ196" s="568"/>
      <c r="AK196" s="568"/>
      <c r="AL196" s="568"/>
      <c r="AM196" s="568"/>
      <c r="AN196" s="568"/>
      <c r="AO196" s="568"/>
      <c r="AP196" s="568"/>
      <c r="AQ196" s="568"/>
      <c r="AR196" s="568"/>
      <c r="AS196" s="569"/>
      <c r="AT196" s="136"/>
      <c r="AV196" s="40"/>
    </row>
    <row r="197" spans="2:48" s="90" customFormat="1" ht="49.5" hidden="1" customHeight="1" thickBot="1" x14ac:dyDescent="0.6">
      <c r="B197" s="206"/>
      <c r="C197" s="323" t="str">
        <f>IF($B197="","",VLOOKUP($B197,Matériaux!$A:$F,2,FALSE))</f>
        <v/>
      </c>
      <c r="D197" s="324" t="str">
        <f>IF($B197="","",VLOOKUP($B197,Matériaux!$A:$F,3,FALSE))</f>
        <v/>
      </c>
      <c r="E197" s="543" t="str">
        <f>IF($B197="","",VLOOKUP($B197,Matériaux!$A:$F,4,FALSE))</f>
        <v/>
      </c>
      <c r="F197" s="543"/>
      <c r="G197" s="208"/>
      <c r="H197" s="208"/>
      <c r="I197" s="209" t="str">
        <f>IF($B197="","",VLOOKUP($B197,Matériaux!$A:$F,6,FALSE))</f>
        <v/>
      </c>
      <c r="J197" s="210">
        <f t="shared" si="31"/>
        <v>0</v>
      </c>
      <c r="K197" s="164"/>
      <c r="L197" s="208"/>
      <c r="M197" s="208"/>
      <c r="N197" s="208"/>
      <c r="O197" s="208"/>
      <c r="P197" s="208"/>
      <c r="Q197" s="208"/>
      <c r="R197" s="211"/>
      <c r="S197" s="41" t="str">
        <f t="shared" si="32"/>
        <v/>
      </c>
      <c r="T197" s="197" t="str">
        <f>IF($B197="","",VLOOKUP($B197,Matériaux!$A:$F,5,FALSE))</f>
        <v/>
      </c>
      <c r="U197" s="198" t="str">
        <f t="shared" si="33"/>
        <v/>
      </c>
      <c r="V197" s="199" t="str">
        <f t="shared" si="34"/>
        <v/>
      </c>
      <c r="W197" s="36"/>
      <c r="X197" s="36"/>
      <c r="Y197" s="567"/>
      <c r="Z197" s="568"/>
      <c r="AA197" s="568"/>
      <c r="AB197" s="568"/>
      <c r="AC197" s="568"/>
      <c r="AD197" s="568"/>
      <c r="AE197" s="568"/>
      <c r="AF197" s="568"/>
      <c r="AG197" s="568"/>
      <c r="AH197" s="568"/>
      <c r="AI197" s="568"/>
      <c r="AJ197" s="568"/>
      <c r="AK197" s="568"/>
      <c r="AL197" s="568"/>
      <c r="AM197" s="568"/>
      <c r="AN197" s="568"/>
      <c r="AO197" s="568"/>
      <c r="AP197" s="568"/>
      <c r="AQ197" s="568"/>
      <c r="AR197" s="568"/>
      <c r="AS197" s="569"/>
      <c r="AT197" s="136"/>
      <c r="AV197" s="40"/>
    </row>
    <row r="198" spans="2:48" s="90" customFormat="1" ht="49.5" hidden="1" customHeight="1" thickBot="1" x14ac:dyDescent="0.6">
      <c r="B198" s="206"/>
      <c r="C198" s="323" t="str">
        <f>IF($B198="","",VLOOKUP($B198,Matériaux!$A:$F,2,FALSE))</f>
        <v/>
      </c>
      <c r="D198" s="324" t="str">
        <f>IF($B198="","",VLOOKUP($B198,Matériaux!$A:$F,3,FALSE))</f>
        <v/>
      </c>
      <c r="E198" s="543" t="str">
        <f>IF($B198="","",VLOOKUP($B198,Matériaux!$A:$F,4,FALSE))</f>
        <v/>
      </c>
      <c r="F198" s="543"/>
      <c r="G198" s="208"/>
      <c r="H198" s="208"/>
      <c r="I198" s="209" t="str">
        <f>IF($B198="","",VLOOKUP($B198,Matériaux!$A:$F,6,FALSE))</f>
        <v/>
      </c>
      <c r="J198" s="210">
        <f t="shared" si="31"/>
        <v>0</v>
      </c>
      <c r="K198" s="164"/>
      <c r="L198" s="208"/>
      <c r="M198" s="208"/>
      <c r="N198" s="208"/>
      <c r="O198" s="208"/>
      <c r="P198" s="208"/>
      <c r="Q198" s="208"/>
      <c r="R198" s="211"/>
      <c r="S198" s="41" t="str">
        <f t="shared" si="32"/>
        <v/>
      </c>
      <c r="T198" s="197" t="str">
        <f>IF($B198="","",VLOOKUP($B198,Matériaux!$A:$F,5,FALSE))</f>
        <v/>
      </c>
      <c r="U198" s="198" t="str">
        <f t="shared" si="33"/>
        <v/>
      </c>
      <c r="V198" s="199" t="str">
        <f t="shared" si="34"/>
        <v/>
      </c>
      <c r="W198" s="36"/>
      <c r="X198" s="36"/>
      <c r="Y198" s="567"/>
      <c r="Z198" s="568"/>
      <c r="AA198" s="568"/>
      <c r="AB198" s="568"/>
      <c r="AC198" s="568"/>
      <c r="AD198" s="568"/>
      <c r="AE198" s="568"/>
      <c r="AF198" s="568"/>
      <c r="AG198" s="568"/>
      <c r="AH198" s="568"/>
      <c r="AI198" s="568"/>
      <c r="AJ198" s="568"/>
      <c r="AK198" s="568"/>
      <c r="AL198" s="568"/>
      <c r="AM198" s="568"/>
      <c r="AN198" s="568"/>
      <c r="AO198" s="568"/>
      <c r="AP198" s="568"/>
      <c r="AQ198" s="568"/>
      <c r="AR198" s="568"/>
      <c r="AS198" s="569"/>
      <c r="AT198" s="136"/>
      <c r="AV198" s="40"/>
    </row>
    <row r="199" spans="2:48" s="90" customFormat="1" ht="49.5" hidden="1" customHeight="1" thickBot="1" x14ac:dyDescent="0.6">
      <c r="B199" s="206"/>
      <c r="C199" s="323" t="str">
        <f>IF($B199="","",VLOOKUP($B199,Matériaux!$A:$F,2,FALSE))</f>
        <v/>
      </c>
      <c r="D199" s="324" t="str">
        <f>IF($B199="","",VLOOKUP($B199,Matériaux!$A:$F,3,FALSE))</f>
        <v/>
      </c>
      <c r="E199" s="543" t="str">
        <f>IF($B199="","",VLOOKUP($B199,Matériaux!$A:$F,4,FALSE))</f>
        <v/>
      </c>
      <c r="F199" s="543"/>
      <c r="G199" s="208"/>
      <c r="H199" s="208"/>
      <c r="I199" s="209" t="str">
        <f>IF($B199="","",VLOOKUP($B199,Matériaux!$A:$F,6,FALSE))</f>
        <v/>
      </c>
      <c r="J199" s="210">
        <f t="shared" si="31"/>
        <v>0</v>
      </c>
      <c r="K199" s="164"/>
      <c r="L199" s="208"/>
      <c r="M199" s="208"/>
      <c r="N199" s="208"/>
      <c r="O199" s="208"/>
      <c r="P199" s="208"/>
      <c r="Q199" s="208"/>
      <c r="R199" s="211"/>
      <c r="S199" s="41" t="str">
        <f t="shared" si="32"/>
        <v/>
      </c>
      <c r="T199" s="197" t="str">
        <f>IF($B199="","",VLOOKUP($B199,Matériaux!$A:$F,5,FALSE))</f>
        <v/>
      </c>
      <c r="U199" s="198" t="str">
        <f t="shared" si="33"/>
        <v/>
      </c>
      <c r="V199" s="199" t="str">
        <f t="shared" si="34"/>
        <v/>
      </c>
      <c r="W199" s="36"/>
      <c r="X199" s="36"/>
      <c r="Y199" s="567"/>
      <c r="Z199" s="568"/>
      <c r="AA199" s="568"/>
      <c r="AB199" s="568"/>
      <c r="AC199" s="568"/>
      <c r="AD199" s="568"/>
      <c r="AE199" s="568"/>
      <c r="AF199" s="568"/>
      <c r="AG199" s="568"/>
      <c r="AH199" s="568"/>
      <c r="AI199" s="568"/>
      <c r="AJ199" s="568"/>
      <c r="AK199" s="568"/>
      <c r="AL199" s="568"/>
      <c r="AM199" s="568"/>
      <c r="AN199" s="568"/>
      <c r="AO199" s="568"/>
      <c r="AP199" s="568"/>
      <c r="AQ199" s="568"/>
      <c r="AR199" s="568"/>
      <c r="AS199" s="569"/>
      <c r="AT199" s="136"/>
      <c r="AV199" s="40"/>
    </row>
    <row r="200" spans="2:48" s="90" customFormat="1" ht="49.5" hidden="1" customHeight="1" thickBot="1" x14ac:dyDescent="0.6">
      <c r="B200" s="206"/>
      <c r="C200" s="323" t="str">
        <f>IF($B200="","",VLOOKUP($B200,Matériaux!$A:$F,2,FALSE))</f>
        <v/>
      </c>
      <c r="D200" s="324" t="str">
        <f>IF($B200="","",VLOOKUP($B200,Matériaux!$A:$F,3,FALSE))</f>
        <v/>
      </c>
      <c r="E200" s="543" t="str">
        <f>IF($B200="","",VLOOKUP($B200,Matériaux!$A:$F,4,FALSE))</f>
        <v/>
      </c>
      <c r="F200" s="543"/>
      <c r="G200" s="208"/>
      <c r="H200" s="208"/>
      <c r="I200" s="209" t="str">
        <f>IF($B200="","",VLOOKUP($B200,Matériaux!$A:$F,6,FALSE))</f>
        <v/>
      </c>
      <c r="J200" s="210">
        <f t="shared" si="31"/>
        <v>0</v>
      </c>
      <c r="K200" s="164"/>
      <c r="L200" s="208"/>
      <c r="M200" s="208"/>
      <c r="N200" s="208"/>
      <c r="O200" s="208"/>
      <c r="P200" s="208"/>
      <c r="Q200" s="208"/>
      <c r="R200" s="211"/>
      <c r="S200" s="41" t="str">
        <f t="shared" si="32"/>
        <v/>
      </c>
      <c r="T200" s="197" t="str">
        <f>IF($B200="","",VLOOKUP($B200,Matériaux!$A:$F,5,FALSE))</f>
        <v/>
      </c>
      <c r="U200" s="198" t="str">
        <f t="shared" si="33"/>
        <v/>
      </c>
      <c r="V200" s="199" t="str">
        <f t="shared" si="34"/>
        <v/>
      </c>
      <c r="W200" s="36"/>
      <c r="X200" s="36"/>
      <c r="Y200" s="567"/>
      <c r="Z200" s="568"/>
      <c r="AA200" s="568"/>
      <c r="AB200" s="568"/>
      <c r="AC200" s="568"/>
      <c r="AD200" s="568"/>
      <c r="AE200" s="568"/>
      <c r="AF200" s="568"/>
      <c r="AG200" s="568"/>
      <c r="AH200" s="568"/>
      <c r="AI200" s="568"/>
      <c r="AJ200" s="568"/>
      <c r="AK200" s="568"/>
      <c r="AL200" s="568"/>
      <c r="AM200" s="568"/>
      <c r="AN200" s="568"/>
      <c r="AO200" s="568"/>
      <c r="AP200" s="568"/>
      <c r="AQ200" s="568"/>
      <c r="AR200" s="568"/>
      <c r="AS200" s="569"/>
      <c r="AT200" s="136"/>
      <c r="AV200" s="40"/>
    </row>
    <row r="201" spans="2:48" s="90" customFormat="1" ht="49.5" hidden="1" customHeight="1" thickBot="1" x14ac:dyDescent="0.6">
      <c r="B201" s="206"/>
      <c r="C201" s="323" t="str">
        <f>IF($B201="","",VLOOKUP($B201,Matériaux!$A:$F,2,FALSE))</f>
        <v/>
      </c>
      <c r="D201" s="324" t="str">
        <f>IF($B201="","",VLOOKUP($B201,Matériaux!$A:$F,3,FALSE))</f>
        <v/>
      </c>
      <c r="E201" s="543" t="str">
        <f>IF($B201="","",VLOOKUP($B201,Matériaux!$A:$F,4,FALSE))</f>
        <v/>
      </c>
      <c r="F201" s="543"/>
      <c r="G201" s="208"/>
      <c r="H201" s="208"/>
      <c r="I201" s="209" t="str">
        <f>IF($B201="","",VLOOKUP($B201,Matériaux!$A:$F,6,FALSE))</f>
        <v/>
      </c>
      <c r="J201" s="210">
        <f t="shared" si="31"/>
        <v>0</v>
      </c>
      <c r="K201" s="164"/>
      <c r="L201" s="208"/>
      <c r="M201" s="208"/>
      <c r="N201" s="208"/>
      <c r="O201" s="208"/>
      <c r="P201" s="208"/>
      <c r="Q201" s="208"/>
      <c r="R201" s="211"/>
      <c r="S201" s="41" t="str">
        <f t="shared" si="32"/>
        <v/>
      </c>
      <c r="T201" s="197" t="str">
        <f>IF($B201="","",VLOOKUP($B201,Matériaux!$A:$F,5,FALSE))</f>
        <v/>
      </c>
      <c r="U201" s="198" t="str">
        <f t="shared" si="33"/>
        <v/>
      </c>
      <c r="V201" s="199" t="str">
        <f t="shared" si="34"/>
        <v/>
      </c>
      <c r="W201" s="36"/>
      <c r="X201" s="36"/>
      <c r="Y201" s="567"/>
      <c r="Z201" s="568"/>
      <c r="AA201" s="568"/>
      <c r="AB201" s="568"/>
      <c r="AC201" s="568"/>
      <c r="AD201" s="568"/>
      <c r="AE201" s="568"/>
      <c r="AF201" s="568"/>
      <c r="AG201" s="568"/>
      <c r="AH201" s="568"/>
      <c r="AI201" s="568"/>
      <c r="AJ201" s="568"/>
      <c r="AK201" s="568"/>
      <c r="AL201" s="568"/>
      <c r="AM201" s="568"/>
      <c r="AN201" s="568"/>
      <c r="AO201" s="568"/>
      <c r="AP201" s="568"/>
      <c r="AQ201" s="568"/>
      <c r="AR201" s="568"/>
      <c r="AS201" s="569"/>
      <c r="AT201" s="136"/>
      <c r="AV201" s="40"/>
    </row>
    <row r="202" spans="2:48" s="90" customFormat="1" ht="49.5" hidden="1" customHeight="1" thickBot="1" x14ac:dyDescent="0.6">
      <c r="B202" s="206"/>
      <c r="C202" s="323" t="str">
        <f>IF($B202="","",VLOOKUP($B202,Matériaux!$A:$F,2,FALSE))</f>
        <v/>
      </c>
      <c r="D202" s="324" t="str">
        <f>IF($B202="","",VLOOKUP($B202,Matériaux!$A:$F,3,FALSE))</f>
        <v/>
      </c>
      <c r="E202" s="543" t="str">
        <f>IF($B202="","",VLOOKUP($B202,Matériaux!$A:$F,4,FALSE))</f>
        <v/>
      </c>
      <c r="F202" s="543"/>
      <c r="G202" s="208"/>
      <c r="H202" s="208"/>
      <c r="I202" s="209" t="str">
        <f>IF($B202="","",VLOOKUP($B202,Matériaux!$A:$F,6,FALSE))</f>
        <v/>
      </c>
      <c r="J202" s="210">
        <f t="shared" si="31"/>
        <v>0</v>
      </c>
      <c r="K202" s="164"/>
      <c r="L202" s="208"/>
      <c r="M202" s="208"/>
      <c r="N202" s="208"/>
      <c r="O202" s="208"/>
      <c r="P202" s="208"/>
      <c r="Q202" s="208"/>
      <c r="R202" s="211"/>
      <c r="S202" s="41" t="str">
        <f t="shared" si="32"/>
        <v/>
      </c>
      <c r="T202" s="197" t="str">
        <f>IF($B202="","",VLOOKUP($B202,Matériaux!$A:$F,5,FALSE))</f>
        <v/>
      </c>
      <c r="U202" s="198" t="str">
        <f t="shared" si="33"/>
        <v/>
      </c>
      <c r="V202" s="199" t="str">
        <f t="shared" si="34"/>
        <v/>
      </c>
      <c r="W202" s="36"/>
      <c r="X202" s="36"/>
      <c r="Y202" s="567"/>
      <c r="Z202" s="568"/>
      <c r="AA202" s="568"/>
      <c r="AB202" s="568"/>
      <c r="AC202" s="568"/>
      <c r="AD202" s="568"/>
      <c r="AE202" s="568"/>
      <c r="AF202" s="568"/>
      <c r="AG202" s="568"/>
      <c r="AH202" s="568"/>
      <c r="AI202" s="568"/>
      <c r="AJ202" s="568"/>
      <c r="AK202" s="568"/>
      <c r="AL202" s="568"/>
      <c r="AM202" s="568"/>
      <c r="AN202" s="568"/>
      <c r="AO202" s="568"/>
      <c r="AP202" s="568"/>
      <c r="AQ202" s="568"/>
      <c r="AR202" s="568"/>
      <c r="AS202" s="569"/>
      <c r="AT202" s="136"/>
      <c r="AV202" s="40"/>
    </row>
    <row r="203" spans="2:48" s="90" customFormat="1" ht="49.5" hidden="1" customHeight="1" thickBot="1" x14ac:dyDescent="0.6">
      <c r="B203" s="206"/>
      <c r="C203" s="323" t="str">
        <f>IF($B203="","",VLOOKUP($B203,Matériaux!$A:$F,2,FALSE))</f>
        <v/>
      </c>
      <c r="D203" s="324" t="str">
        <f>IF($B203="","",VLOOKUP($B203,Matériaux!$A:$F,3,FALSE))</f>
        <v/>
      </c>
      <c r="E203" s="543" t="str">
        <f>IF($B203="","",VLOOKUP($B203,Matériaux!$A:$F,4,FALSE))</f>
        <v/>
      </c>
      <c r="F203" s="543"/>
      <c r="G203" s="208"/>
      <c r="H203" s="208"/>
      <c r="I203" s="209" t="str">
        <f>IF($B203="","",VLOOKUP($B203,Matériaux!$A:$F,6,FALSE))</f>
        <v/>
      </c>
      <c r="J203" s="210">
        <f t="shared" si="31"/>
        <v>0</v>
      </c>
      <c r="K203" s="164"/>
      <c r="L203" s="208"/>
      <c r="M203" s="208"/>
      <c r="N203" s="208"/>
      <c r="O203" s="208"/>
      <c r="P203" s="208"/>
      <c r="Q203" s="208"/>
      <c r="R203" s="211"/>
      <c r="S203" s="41" t="str">
        <f t="shared" si="32"/>
        <v/>
      </c>
      <c r="T203" s="197" t="str">
        <f>IF($B203="","",VLOOKUP($B203,Matériaux!$A:$F,5,FALSE))</f>
        <v/>
      </c>
      <c r="U203" s="198" t="str">
        <f t="shared" si="33"/>
        <v/>
      </c>
      <c r="V203" s="199" t="str">
        <f t="shared" si="34"/>
        <v/>
      </c>
      <c r="W203" s="36"/>
      <c r="X203" s="36"/>
      <c r="Y203" s="567"/>
      <c r="Z203" s="568"/>
      <c r="AA203" s="568"/>
      <c r="AB203" s="568"/>
      <c r="AC203" s="568"/>
      <c r="AD203" s="568"/>
      <c r="AE203" s="568"/>
      <c r="AF203" s="568"/>
      <c r="AG203" s="568"/>
      <c r="AH203" s="568"/>
      <c r="AI203" s="568"/>
      <c r="AJ203" s="568"/>
      <c r="AK203" s="568"/>
      <c r="AL203" s="568"/>
      <c r="AM203" s="568"/>
      <c r="AN203" s="568"/>
      <c r="AO203" s="568"/>
      <c r="AP203" s="568"/>
      <c r="AQ203" s="568"/>
      <c r="AR203" s="568"/>
      <c r="AS203" s="569"/>
      <c r="AT203" s="136"/>
      <c r="AV203" s="40"/>
    </row>
    <row r="204" spans="2:48" s="90" customFormat="1" ht="49.5" hidden="1" customHeight="1" thickBot="1" x14ac:dyDescent="0.6">
      <c r="B204" s="206"/>
      <c r="C204" s="323" t="str">
        <f>IF($B204="","",VLOOKUP($B204,Matériaux!$A:$F,2,FALSE))</f>
        <v/>
      </c>
      <c r="D204" s="324" t="str">
        <f>IF($B204="","",VLOOKUP($B204,Matériaux!$A:$F,3,FALSE))</f>
        <v/>
      </c>
      <c r="E204" s="543" t="str">
        <f>IF($B204="","",VLOOKUP($B204,Matériaux!$A:$F,4,FALSE))</f>
        <v/>
      </c>
      <c r="F204" s="543"/>
      <c r="G204" s="208"/>
      <c r="H204" s="208"/>
      <c r="I204" s="209" t="str">
        <f>IF($B204="","",VLOOKUP($B204,Matériaux!$A:$F,6,FALSE))</f>
        <v/>
      </c>
      <c r="J204" s="210">
        <f t="shared" si="31"/>
        <v>0</v>
      </c>
      <c r="K204" s="164"/>
      <c r="L204" s="208"/>
      <c r="M204" s="208"/>
      <c r="N204" s="208"/>
      <c r="O204" s="208"/>
      <c r="P204" s="208"/>
      <c r="Q204" s="208"/>
      <c r="R204" s="211"/>
      <c r="S204" s="41" t="str">
        <f t="shared" si="32"/>
        <v/>
      </c>
      <c r="T204" s="197" t="str">
        <f>IF($B204="","",VLOOKUP($B204,Matériaux!$A:$F,5,FALSE))</f>
        <v/>
      </c>
      <c r="U204" s="198" t="str">
        <f t="shared" si="33"/>
        <v/>
      </c>
      <c r="V204" s="199" t="str">
        <f t="shared" si="34"/>
        <v/>
      </c>
      <c r="W204" s="36"/>
      <c r="X204" s="36"/>
      <c r="Y204" s="567"/>
      <c r="Z204" s="568"/>
      <c r="AA204" s="568"/>
      <c r="AB204" s="568"/>
      <c r="AC204" s="568"/>
      <c r="AD204" s="568"/>
      <c r="AE204" s="568"/>
      <c r="AF204" s="568"/>
      <c r="AG204" s="568"/>
      <c r="AH204" s="568"/>
      <c r="AI204" s="568"/>
      <c r="AJ204" s="568"/>
      <c r="AK204" s="568"/>
      <c r="AL204" s="568"/>
      <c r="AM204" s="568"/>
      <c r="AN204" s="568"/>
      <c r="AO204" s="568"/>
      <c r="AP204" s="568"/>
      <c r="AQ204" s="568"/>
      <c r="AR204" s="568"/>
      <c r="AS204" s="569"/>
      <c r="AT204" s="136"/>
      <c r="AV204" s="40"/>
    </row>
    <row r="205" spans="2:48" s="90" customFormat="1" ht="49.5" hidden="1" customHeight="1" thickBot="1" x14ac:dyDescent="0.6">
      <c r="B205" s="206"/>
      <c r="C205" s="323" t="str">
        <f>IF($B205="","",VLOOKUP($B205,Matériaux!$A:$F,2,FALSE))</f>
        <v/>
      </c>
      <c r="D205" s="324" t="str">
        <f>IF($B205="","",VLOOKUP($B205,Matériaux!$A:$F,3,FALSE))</f>
        <v/>
      </c>
      <c r="E205" s="543" t="str">
        <f>IF($B205="","",VLOOKUP($B205,Matériaux!$A:$F,4,FALSE))</f>
        <v/>
      </c>
      <c r="F205" s="543"/>
      <c r="G205" s="208"/>
      <c r="H205" s="208"/>
      <c r="I205" s="209" t="str">
        <f>IF($B205="","",VLOOKUP($B205,Matériaux!$A:$F,6,FALSE))</f>
        <v/>
      </c>
      <c r="J205" s="210">
        <f t="shared" si="31"/>
        <v>0</v>
      </c>
      <c r="K205" s="164"/>
      <c r="L205" s="208"/>
      <c r="M205" s="208"/>
      <c r="N205" s="208"/>
      <c r="O205" s="208"/>
      <c r="P205" s="208"/>
      <c r="Q205" s="208"/>
      <c r="R205" s="211"/>
      <c r="S205" s="41" t="str">
        <f t="shared" si="32"/>
        <v/>
      </c>
      <c r="T205" s="197" t="str">
        <f>IF($B205="","",VLOOKUP($B205,Matériaux!$A:$F,5,FALSE))</f>
        <v/>
      </c>
      <c r="U205" s="198" t="str">
        <f t="shared" si="33"/>
        <v/>
      </c>
      <c r="V205" s="199" t="str">
        <f t="shared" si="34"/>
        <v/>
      </c>
      <c r="W205" s="36"/>
      <c r="X205" s="36"/>
      <c r="Y205" s="567"/>
      <c r="Z205" s="568"/>
      <c r="AA205" s="568"/>
      <c r="AB205" s="568"/>
      <c r="AC205" s="568"/>
      <c r="AD205" s="568"/>
      <c r="AE205" s="568"/>
      <c r="AF205" s="568"/>
      <c r="AG205" s="568"/>
      <c r="AH205" s="568"/>
      <c r="AI205" s="568"/>
      <c r="AJ205" s="568"/>
      <c r="AK205" s="568"/>
      <c r="AL205" s="568"/>
      <c r="AM205" s="568"/>
      <c r="AN205" s="568"/>
      <c r="AO205" s="568"/>
      <c r="AP205" s="568"/>
      <c r="AQ205" s="568"/>
      <c r="AR205" s="568"/>
      <c r="AS205" s="569"/>
      <c r="AT205" s="136"/>
      <c r="AV205" s="40"/>
    </row>
    <row r="206" spans="2:48" s="90" customFormat="1" ht="49.5" customHeight="1" thickBot="1" x14ac:dyDescent="0.6">
      <c r="B206" s="280"/>
      <c r="C206" s="325" t="str">
        <f>IF($B206="","",VLOOKUP($B206,Matériaux!$A:$F,2,FALSE))</f>
        <v/>
      </c>
      <c r="D206" s="326" t="str">
        <f>IF($B206="","",VLOOKUP($B206,Matériaux!$A:$F,3,FALSE))</f>
        <v/>
      </c>
      <c r="E206" s="552" t="str">
        <f>IF($B206="","",VLOOKUP($B206,Matériaux!$A:$F,4,FALSE))</f>
        <v/>
      </c>
      <c r="F206" s="552"/>
      <c r="G206" s="282"/>
      <c r="H206" s="282"/>
      <c r="I206" s="283" t="str">
        <f>IF($B206="","",VLOOKUP($B206,Matériaux!$A:$F,6,FALSE))</f>
        <v/>
      </c>
      <c r="J206" s="284">
        <f t="shared" si="31"/>
        <v>0</v>
      </c>
      <c r="K206" s="285"/>
      <c r="L206" s="282"/>
      <c r="M206" s="282"/>
      <c r="N206" s="282"/>
      <c r="O206" s="282"/>
      <c r="P206" s="282"/>
      <c r="Q206" s="282"/>
      <c r="R206" s="286"/>
      <c r="S206" s="41" t="str">
        <f t="shared" si="32"/>
        <v/>
      </c>
      <c r="T206" s="273" t="str">
        <f>IF($B206="","",VLOOKUP($B206,Matériaux!$A:$F,5,FALSE))</f>
        <v/>
      </c>
      <c r="U206" s="274" t="str">
        <f t="shared" si="33"/>
        <v/>
      </c>
      <c r="V206" s="275" t="str">
        <f t="shared" si="34"/>
        <v/>
      </c>
      <c r="W206" s="36"/>
      <c r="X206" s="36"/>
      <c r="Y206" s="570"/>
      <c r="Z206" s="571"/>
      <c r="AA206" s="571"/>
      <c r="AB206" s="571"/>
      <c r="AC206" s="571"/>
      <c r="AD206" s="571"/>
      <c r="AE206" s="571"/>
      <c r="AF206" s="571"/>
      <c r="AG206" s="571"/>
      <c r="AH206" s="571"/>
      <c r="AI206" s="571"/>
      <c r="AJ206" s="571"/>
      <c r="AK206" s="571"/>
      <c r="AL206" s="571"/>
      <c r="AM206" s="571"/>
      <c r="AN206" s="571"/>
      <c r="AO206" s="571"/>
      <c r="AP206" s="571"/>
      <c r="AQ206" s="571"/>
      <c r="AR206" s="571"/>
      <c r="AS206" s="572"/>
      <c r="AT206" s="136"/>
      <c r="AV206" s="40"/>
    </row>
    <row r="207" spans="2:48" ht="18" customHeight="1" outlineLevel="1" thickBot="1" x14ac:dyDescent="0.35"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2"/>
      <c r="U207" s="32"/>
      <c r="V207" s="42"/>
      <c r="W207" s="42"/>
      <c r="X207" s="37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146"/>
      <c r="AS207" s="146"/>
      <c r="AV207" s="33"/>
    </row>
    <row r="208" spans="2:48" ht="46.5" customHeight="1" outlineLevel="1" thickBot="1" x14ac:dyDescent="0.35">
      <c r="C208" s="32"/>
      <c r="D208" s="32"/>
      <c r="E208" s="32"/>
      <c r="F208" s="529" t="s">
        <v>489</v>
      </c>
      <c r="G208" s="529"/>
      <c r="H208" s="529"/>
      <c r="I208" s="529"/>
      <c r="J208" s="529"/>
      <c r="K208" s="125">
        <f>SUMPRODUCT(K181:K206,$T181:$T206)</f>
        <v>0</v>
      </c>
      <c r="L208" s="87">
        <f>SUMPRODUCT(L181:L206,$T181:$T206)</f>
        <v>0</v>
      </c>
      <c r="M208" s="87">
        <f>SUMPRODUCT(M181:M206,$T181:$T206)</f>
        <v>0</v>
      </c>
      <c r="N208" s="87">
        <f>SUMPRODUCT(N181:N206,$T181:$T206)</f>
        <v>0</v>
      </c>
      <c r="O208" s="87">
        <f>SUMPRODUCT(O181:O206,$T181:$T206)</f>
        <v>0</v>
      </c>
      <c r="P208" s="87">
        <f t="shared" ref="P208:R208" si="35">SUMPRODUCT(P181:P206,$T181:$T206)</f>
        <v>0</v>
      </c>
      <c r="Q208" s="87">
        <f t="shared" si="35"/>
        <v>0</v>
      </c>
      <c r="R208" s="126">
        <f t="shared" si="35"/>
        <v>0</v>
      </c>
      <c r="T208" s="530">
        <f>SUM(K208:R208)</f>
        <v>0</v>
      </c>
      <c r="U208" s="531"/>
      <c r="V208" s="532" t="str">
        <f>IF(V225=S208,"","ERREUR")</f>
        <v/>
      </c>
      <c r="W208" s="32"/>
      <c r="X208" s="37"/>
      <c r="Y208" s="37"/>
      <c r="Z208" s="37"/>
      <c r="AA208" s="37"/>
      <c r="AB208" s="37"/>
      <c r="AC208" s="147"/>
      <c r="AD208" s="147"/>
      <c r="AE208" s="147"/>
      <c r="AF208" s="147"/>
      <c r="AG208" s="147"/>
      <c r="AH208" s="148"/>
      <c r="AI208" s="148"/>
      <c r="AJ208" s="148"/>
      <c r="AK208" s="148"/>
      <c r="AL208" s="148"/>
      <c r="AM208" s="148"/>
      <c r="AN208" s="148"/>
      <c r="AO208" s="148"/>
      <c r="AQ208" s="149"/>
      <c r="AR208" s="149"/>
      <c r="AS208" s="149"/>
      <c r="AT208" s="149"/>
      <c r="AU208" s="33"/>
      <c r="AV208" s="33"/>
    </row>
    <row r="209" spans="2:48" ht="18" customHeight="1" thickBot="1" x14ac:dyDescent="0.35"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2"/>
      <c r="U209" s="32"/>
      <c r="V209" s="44"/>
      <c r="W209" s="44"/>
      <c r="X209" s="37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</row>
    <row r="210" spans="2:48" ht="49.5" customHeight="1" thickBot="1" x14ac:dyDescent="0.3">
      <c r="B210" s="561" t="s">
        <v>490</v>
      </c>
      <c r="C210" s="562"/>
      <c r="D210" s="562"/>
      <c r="E210" s="562"/>
      <c r="F210" s="562"/>
      <c r="G210" s="562"/>
      <c r="H210" s="562"/>
      <c r="I210" s="562"/>
      <c r="J210" s="562"/>
      <c r="K210" s="562"/>
      <c r="L210" s="562"/>
      <c r="M210" s="562"/>
      <c r="N210" s="562"/>
      <c r="O210" s="562"/>
      <c r="P210" s="562"/>
      <c r="Q210" s="562"/>
      <c r="R210" s="562"/>
      <c r="S210" s="562"/>
      <c r="T210" s="562"/>
      <c r="U210" s="562"/>
      <c r="V210" s="562"/>
      <c r="W210" s="562"/>
      <c r="X210" s="562"/>
      <c r="Y210" s="562"/>
      <c r="Z210" s="562"/>
      <c r="AA210" s="562"/>
      <c r="AB210" s="562"/>
      <c r="AC210" s="562"/>
      <c r="AD210" s="562"/>
      <c r="AE210" s="562"/>
      <c r="AF210" s="562"/>
      <c r="AG210" s="562"/>
      <c r="AH210" s="562"/>
      <c r="AI210" s="562"/>
      <c r="AJ210" s="562"/>
      <c r="AK210" s="562"/>
      <c r="AL210" s="562"/>
      <c r="AM210" s="562"/>
      <c r="AN210" s="562"/>
      <c r="AO210" s="562"/>
      <c r="AP210" s="562"/>
      <c r="AQ210" s="562"/>
      <c r="AR210" s="562"/>
      <c r="AS210" s="563"/>
      <c r="AV210" s="33"/>
    </row>
    <row r="211" spans="2:48" ht="49.5" customHeight="1" x14ac:dyDescent="0.25">
      <c r="B211" s="517" t="e">
        <f>K180</f>
        <v>#REF!</v>
      </c>
      <c r="C211" s="519"/>
      <c r="D211" s="573"/>
      <c r="E211" s="574"/>
      <c r="F211" s="574"/>
      <c r="G211" s="574"/>
      <c r="H211" s="574"/>
      <c r="I211" s="574"/>
      <c r="J211" s="574"/>
      <c r="K211" s="574"/>
      <c r="L211" s="574"/>
      <c r="M211" s="574"/>
      <c r="N211" s="574"/>
      <c r="O211" s="574"/>
      <c r="P211" s="574"/>
      <c r="Q211" s="574"/>
      <c r="R211" s="574"/>
      <c r="S211" s="574"/>
      <c r="T211" s="574"/>
      <c r="U211" s="574"/>
      <c r="V211" s="574"/>
      <c r="W211" s="574"/>
      <c r="X211" s="574"/>
      <c r="Y211" s="574"/>
      <c r="Z211" s="574"/>
      <c r="AA211" s="574"/>
      <c r="AB211" s="574"/>
      <c r="AC211" s="575"/>
      <c r="AD211" s="575"/>
      <c r="AE211" s="575"/>
      <c r="AF211" s="575"/>
      <c r="AG211" s="575"/>
      <c r="AH211" s="575"/>
      <c r="AI211" s="575"/>
      <c r="AJ211" s="575"/>
      <c r="AK211" s="575"/>
      <c r="AL211" s="575"/>
      <c r="AM211" s="575"/>
      <c r="AN211" s="575"/>
      <c r="AO211" s="575"/>
      <c r="AP211" s="575"/>
      <c r="AQ211" s="575"/>
      <c r="AR211" s="575"/>
      <c r="AS211" s="576"/>
      <c r="AT211" s="150"/>
      <c r="AU211" s="150"/>
      <c r="AV211" s="33"/>
    </row>
    <row r="212" spans="2:48" ht="49.5" customHeight="1" x14ac:dyDescent="0.25">
      <c r="B212" s="577" t="e">
        <f>L180</f>
        <v>#REF!</v>
      </c>
      <c r="C212" s="578"/>
      <c r="D212" s="579"/>
      <c r="E212" s="580"/>
      <c r="F212" s="580"/>
      <c r="G212" s="580"/>
      <c r="H212" s="580"/>
      <c r="I212" s="580"/>
      <c r="J212" s="580"/>
      <c r="K212" s="580"/>
      <c r="L212" s="580"/>
      <c r="M212" s="580"/>
      <c r="N212" s="580"/>
      <c r="O212" s="580"/>
      <c r="P212" s="580"/>
      <c r="Q212" s="580"/>
      <c r="R212" s="580"/>
      <c r="S212" s="581"/>
      <c r="T212" s="581"/>
      <c r="U212" s="581"/>
      <c r="V212" s="581"/>
      <c r="W212" s="581"/>
      <c r="X212" s="581"/>
      <c r="Y212" s="581"/>
      <c r="Z212" s="581"/>
      <c r="AA212" s="581"/>
      <c r="AB212" s="581"/>
      <c r="AC212" s="582"/>
      <c r="AD212" s="582"/>
      <c r="AE212" s="582"/>
      <c r="AF212" s="582"/>
      <c r="AG212" s="582"/>
      <c r="AH212" s="582"/>
      <c r="AI212" s="582"/>
      <c r="AJ212" s="582"/>
      <c r="AK212" s="582"/>
      <c r="AL212" s="582"/>
      <c r="AM212" s="582"/>
      <c r="AN212" s="582"/>
      <c r="AO212" s="582"/>
      <c r="AP212" s="582"/>
      <c r="AQ212" s="582"/>
      <c r="AR212" s="582"/>
      <c r="AS212" s="583"/>
      <c r="AT212" s="150"/>
      <c r="AU212" s="150"/>
      <c r="AV212" s="33"/>
    </row>
    <row r="213" spans="2:48" ht="49.5" customHeight="1" x14ac:dyDescent="0.25">
      <c r="B213" s="577" t="e">
        <f>M180</f>
        <v>#REF!</v>
      </c>
      <c r="C213" s="578"/>
      <c r="D213" s="579"/>
      <c r="E213" s="581"/>
      <c r="F213" s="581"/>
      <c r="G213" s="581"/>
      <c r="H213" s="581"/>
      <c r="I213" s="581"/>
      <c r="J213" s="581"/>
      <c r="K213" s="581"/>
      <c r="L213" s="581"/>
      <c r="M213" s="581"/>
      <c r="N213" s="581"/>
      <c r="O213" s="581"/>
      <c r="P213" s="581"/>
      <c r="Q213" s="581"/>
      <c r="R213" s="581"/>
      <c r="S213" s="581"/>
      <c r="T213" s="581"/>
      <c r="U213" s="581"/>
      <c r="V213" s="581"/>
      <c r="W213" s="581"/>
      <c r="X213" s="581"/>
      <c r="Y213" s="581"/>
      <c r="Z213" s="581"/>
      <c r="AA213" s="581"/>
      <c r="AB213" s="581"/>
      <c r="AC213" s="582"/>
      <c r="AD213" s="582"/>
      <c r="AE213" s="582"/>
      <c r="AF213" s="582"/>
      <c r="AG213" s="582"/>
      <c r="AH213" s="582"/>
      <c r="AI213" s="582"/>
      <c r="AJ213" s="582"/>
      <c r="AK213" s="582"/>
      <c r="AL213" s="582"/>
      <c r="AM213" s="582"/>
      <c r="AN213" s="582"/>
      <c r="AO213" s="582"/>
      <c r="AP213" s="582"/>
      <c r="AQ213" s="582"/>
      <c r="AR213" s="582"/>
      <c r="AS213" s="583"/>
      <c r="AT213" s="150"/>
      <c r="AU213" s="150"/>
      <c r="AV213" s="33"/>
    </row>
    <row r="214" spans="2:48" ht="49.5" customHeight="1" x14ac:dyDescent="0.25">
      <c r="B214" s="577" t="e">
        <f>N180</f>
        <v>#REF!</v>
      </c>
      <c r="C214" s="578"/>
      <c r="D214" s="579"/>
      <c r="E214" s="581"/>
      <c r="F214" s="581"/>
      <c r="G214" s="581"/>
      <c r="H214" s="581"/>
      <c r="I214" s="581"/>
      <c r="J214" s="581"/>
      <c r="K214" s="581"/>
      <c r="L214" s="581"/>
      <c r="M214" s="581"/>
      <c r="N214" s="581"/>
      <c r="O214" s="581"/>
      <c r="P214" s="581"/>
      <c r="Q214" s="581"/>
      <c r="R214" s="581"/>
      <c r="S214" s="581"/>
      <c r="T214" s="581"/>
      <c r="U214" s="581"/>
      <c r="V214" s="581"/>
      <c r="W214" s="581"/>
      <c r="X214" s="581"/>
      <c r="Y214" s="581"/>
      <c r="Z214" s="581"/>
      <c r="AA214" s="581"/>
      <c r="AB214" s="581"/>
      <c r="AC214" s="582"/>
      <c r="AD214" s="582"/>
      <c r="AE214" s="582"/>
      <c r="AF214" s="582"/>
      <c r="AG214" s="582"/>
      <c r="AH214" s="582"/>
      <c r="AI214" s="582"/>
      <c r="AJ214" s="582"/>
      <c r="AK214" s="582"/>
      <c r="AL214" s="582"/>
      <c r="AM214" s="582"/>
      <c r="AN214" s="582"/>
      <c r="AO214" s="582"/>
      <c r="AP214" s="582"/>
      <c r="AQ214" s="582"/>
      <c r="AR214" s="582"/>
      <c r="AS214" s="583"/>
      <c r="AT214" s="150"/>
      <c r="AU214" s="150"/>
      <c r="AV214" s="33"/>
    </row>
    <row r="215" spans="2:48" ht="49.5" customHeight="1" x14ac:dyDescent="0.25">
      <c r="B215" s="577" t="e">
        <f>O180</f>
        <v>#REF!</v>
      </c>
      <c r="C215" s="578"/>
      <c r="D215" s="579"/>
      <c r="E215" s="581"/>
      <c r="F215" s="581"/>
      <c r="G215" s="581"/>
      <c r="H215" s="581"/>
      <c r="I215" s="581"/>
      <c r="J215" s="581"/>
      <c r="K215" s="581"/>
      <c r="L215" s="581"/>
      <c r="M215" s="581"/>
      <c r="N215" s="581"/>
      <c r="O215" s="581"/>
      <c r="P215" s="581"/>
      <c r="Q215" s="581"/>
      <c r="R215" s="581"/>
      <c r="S215" s="581"/>
      <c r="T215" s="581"/>
      <c r="U215" s="581"/>
      <c r="V215" s="581"/>
      <c r="W215" s="581"/>
      <c r="X215" s="581"/>
      <c r="Y215" s="581"/>
      <c r="Z215" s="581"/>
      <c r="AA215" s="581"/>
      <c r="AB215" s="581"/>
      <c r="AC215" s="582"/>
      <c r="AD215" s="582"/>
      <c r="AE215" s="582"/>
      <c r="AF215" s="582"/>
      <c r="AG215" s="582"/>
      <c r="AH215" s="582"/>
      <c r="AI215" s="582"/>
      <c r="AJ215" s="582"/>
      <c r="AK215" s="582"/>
      <c r="AL215" s="582"/>
      <c r="AM215" s="582"/>
      <c r="AN215" s="582"/>
      <c r="AO215" s="582"/>
      <c r="AP215" s="582"/>
      <c r="AQ215" s="582"/>
      <c r="AR215" s="582"/>
      <c r="AS215" s="583"/>
      <c r="AT215" s="150"/>
      <c r="AU215" s="150"/>
      <c r="AV215" s="33"/>
    </row>
    <row r="216" spans="2:48" ht="49.5" customHeight="1" x14ac:dyDescent="0.25">
      <c r="B216" s="577" t="e">
        <f>P180</f>
        <v>#REF!</v>
      </c>
      <c r="C216" s="578"/>
      <c r="D216" s="579"/>
      <c r="E216" s="581"/>
      <c r="F216" s="581"/>
      <c r="G216" s="581"/>
      <c r="H216" s="581"/>
      <c r="I216" s="581"/>
      <c r="J216" s="581"/>
      <c r="K216" s="581"/>
      <c r="L216" s="581"/>
      <c r="M216" s="581"/>
      <c r="N216" s="581"/>
      <c r="O216" s="581"/>
      <c r="P216" s="581"/>
      <c r="Q216" s="581"/>
      <c r="R216" s="581"/>
      <c r="S216" s="581"/>
      <c r="T216" s="581"/>
      <c r="U216" s="581"/>
      <c r="V216" s="581"/>
      <c r="W216" s="581"/>
      <c r="X216" s="581"/>
      <c r="Y216" s="581"/>
      <c r="Z216" s="581"/>
      <c r="AA216" s="581"/>
      <c r="AB216" s="581"/>
      <c r="AC216" s="582"/>
      <c r="AD216" s="582"/>
      <c r="AE216" s="582"/>
      <c r="AF216" s="582"/>
      <c r="AG216" s="582"/>
      <c r="AH216" s="582"/>
      <c r="AI216" s="582"/>
      <c r="AJ216" s="582"/>
      <c r="AK216" s="582"/>
      <c r="AL216" s="582"/>
      <c r="AM216" s="582"/>
      <c r="AN216" s="582"/>
      <c r="AO216" s="582"/>
      <c r="AP216" s="582"/>
      <c r="AQ216" s="582"/>
      <c r="AR216" s="582"/>
      <c r="AS216" s="583"/>
      <c r="AT216" s="150"/>
      <c r="AU216" s="150"/>
      <c r="AV216" s="33"/>
    </row>
    <row r="217" spans="2:48" ht="49.5" customHeight="1" x14ac:dyDescent="0.25">
      <c r="B217" s="577" t="e">
        <f>Q180</f>
        <v>#REF!</v>
      </c>
      <c r="C217" s="578"/>
      <c r="D217" s="579"/>
      <c r="E217" s="581"/>
      <c r="F217" s="581"/>
      <c r="G217" s="581"/>
      <c r="H217" s="581"/>
      <c r="I217" s="581"/>
      <c r="J217" s="581"/>
      <c r="K217" s="581"/>
      <c r="L217" s="581"/>
      <c r="M217" s="581"/>
      <c r="N217" s="581"/>
      <c r="O217" s="581"/>
      <c r="P217" s="581"/>
      <c r="Q217" s="581"/>
      <c r="R217" s="581"/>
      <c r="S217" s="581"/>
      <c r="T217" s="581"/>
      <c r="U217" s="581"/>
      <c r="V217" s="581"/>
      <c r="W217" s="581"/>
      <c r="X217" s="581"/>
      <c r="Y217" s="581"/>
      <c r="Z217" s="581"/>
      <c r="AA217" s="581"/>
      <c r="AB217" s="581"/>
      <c r="AC217" s="582"/>
      <c r="AD217" s="582"/>
      <c r="AE217" s="582"/>
      <c r="AF217" s="582"/>
      <c r="AG217" s="582"/>
      <c r="AH217" s="582"/>
      <c r="AI217" s="582"/>
      <c r="AJ217" s="582"/>
      <c r="AK217" s="582"/>
      <c r="AL217" s="582"/>
      <c r="AM217" s="582"/>
      <c r="AN217" s="582"/>
      <c r="AO217" s="582"/>
      <c r="AP217" s="582"/>
      <c r="AQ217" s="582"/>
      <c r="AR217" s="582"/>
      <c r="AS217" s="583"/>
      <c r="AT217" s="150"/>
      <c r="AU217" s="150"/>
      <c r="AV217" s="33"/>
    </row>
    <row r="218" spans="2:48" ht="49.5" customHeight="1" thickBot="1" x14ac:dyDescent="0.3">
      <c r="B218" s="520" t="e">
        <f>R180</f>
        <v>#REF!</v>
      </c>
      <c r="C218" s="522"/>
      <c r="D218" s="584"/>
      <c r="E218" s="585"/>
      <c r="F218" s="585"/>
      <c r="G218" s="585"/>
      <c r="H218" s="585"/>
      <c r="I218" s="585"/>
      <c r="J218" s="585"/>
      <c r="K218" s="585"/>
      <c r="L218" s="585"/>
      <c r="M218" s="585"/>
      <c r="N218" s="585"/>
      <c r="O218" s="585"/>
      <c r="P218" s="585"/>
      <c r="Q218" s="585"/>
      <c r="R218" s="585"/>
      <c r="S218" s="585"/>
      <c r="T218" s="585"/>
      <c r="U218" s="585"/>
      <c r="V218" s="585"/>
      <c r="W218" s="585"/>
      <c r="X218" s="585"/>
      <c r="Y218" s="585"/>
      <c r="Z218" s="585"/>
      <c r="AA218" s="585"/>
      <c r="AB218" s="585"/>
      <c r="AC218" s="586"/>
      <c r="AD218" s="586"/>
      <c r="AE218" s="586"/>
      <c r="AF218" s="586"/>
      <c r="AG218" s="586"/>
      <c r="AH218" s="586"/>
      <c r="AI218" s="586"/>
      <c r="AJ218" s="586"/>
      <c r="AK218" s="586"/>
      <c r="AL218" s="586"/>
      <c r="AM218" s="586"/>
      <c r="AN218" s="586"/>
      <c r="AO218" s="586"/>
      <c r="AP218" s="586"/>
      <c r="AQ218" s="586"/>
      <c r="AR218" s="586"/>
      <c r="AS218" s="587"/>
      <c r="AT218" s="150"/>
      <c r="AU218" s="150"/>
      <c r="AV218" s="33"/>
    </row>
    <row r="219" spans="2:48" ht="18.75" customHeight="1" thickBot="1" x14ac:dyDescent="0.35">
      <c r="C219" s="38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2"/>
      <c r="U219" s="32"/>
      <c r="V219" s="32"/>
      <c r="W219" s="32"/>
      <c r="X219" s="37"/>
      <c r="Y219" s="33"/>
      <c r="Z219" s="33"/>
      <c r="AA219" s="33"/>
      <c r="AB219" s="33"/>
      <c r="AC219" s="150"/>
      <c r="AD219" s="150"/>
      <c r="AE219" s="150"/>
      <c r="AF219" s="150"/>
      <c r="AG219" s="150"/>
      <c r="AH219" s="150"/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33"/>
    </row>
    <row r="220" spans="2:48" ht="49.5" customHeight="1" thickBot="1" x14ac:dyDescent="0.3">
      <c r="B220" s="561" t="s">
        <v>491</v>
      </c>
      <c r="C220" s="562"/>
      <c r="D220" s="562"/>
      <c r="E220" s="562"/>
      <c r="F220" s="562"/>
      <c r="G220" s="562"/>
      <c r="H220" s="562"/>
      <c r="I220" s="562"/>
      <c r="J220" s="562"/>
      <c r="K220" s="562"/>
      <c r="L220" s="562"/>
      <c r="M220" s="562"/>
      <c r="N220" s="562"/>
      <c r="O220" s="562"/>
      <c r="P220" s="562"/>
      <c r="Q220" s="562"/>
      <c r="R220" s="562"/>
      <c r="S220" s="562"/>
      <c r="T220" s="562"/>
      <c r="U220" s="562"/>
      <c r="V220" s="562"/>
      <c r="W220" s="562"/>
      <c r="X220" s="562"/>
      <c r="Y220" s="562"/>
      <c r="Z220" s="562"/>
      <c r="AA220" s="562"/>
      <c r="AB220" s="563"/>
      <c r="AC220" s="150"/>
      <c r="AD220" s="150"/>
      <c r="AE220" s="150"/>
      <c r="AF220" s="150"/>
      <c r="AG220" s="150"/>
      <c r="AH220" s="150"/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33"/>
    </row>
    <row r="221" spans="2:48" s="121" customFormat="1" ht="49.5" customHeight="1" thickBot="1" x14ac:dyDescent="0.3">
      <c r="B221" s="517" t="e">
        <f t="shared" ref="B221:B228" si="36">B211</f>
        <v>#REF!</v>
      </c>
      <c r="C221" s="518"/>
      <c r="D221" s="573"/>
      <c r="E221" s="574"/>
      <c r="F221" s="574"/>
      <c r="G221" s="574"/>
      <c r="H221" s="574"/>
      <c r="I221" s="574"/>
      <c r="J221" s="574"/>
      <c r="K221" s="574"/>
      <c r="L221" s="574"/>
      <c r="M221" s="574"/>
      <c r="N221" s="574"/>
      <c r="O221" s="574"/>
      <c r="P221" s="574"/>
      <c r="Q221" s="574"/>
      <c r="R221" s="574"/>
      <c r="S221" s="574"/>
      <c r="T221" s="574"/>
      <c r="U221" s="574"/>
      <c r="V221" s="574"/>
      <c r="W221" s="574"/>
      <c r="X221" s="574"/>
      <c r="Y221" s="574"/>
      <c r="Z221" s="574"/>
      <c r="AA221" s="574"/>
      <c r="AB221" s="588"/>
      <c r="AC221" s="150"/>
      <c r="AD221" s="150"/>
      <c r="AE221" s="150"/>
      <c r="AF221" s="150"/>
      <c r="AG221" s="589" t="s">
        <v>492</v>
      </c>
      <c r="AH221" s="590"/>
      <c r="AI221" s="590"/>
      <c r="AJ221" s="590"/>
      <c r="AK221" s="590"/>
      <c r="AL221" s="590"/>
      <c r="AM221" s="590"/>
      <c r="AN221" s="590"/>
      <c r="AO221" s="590"/>
      <c r="AP221" s="590"/>
      <c r="AQ221" s="590"/>
      <c r="AR221" s="591"/>
      <c r="AS221" s="150"/>
      <c r="AT221" s="150"/>
      <c r="AU221" s="150"/>
      <c r="AV221" s="33"/>
    </row>
    <row r="222" spans="2:48" s="89" customFormat="1" ht="49.5" customHeight="1" thickBot="1" x14ac:dyDescent="0.3">
      <c r="B222" s="577" t="e">
        <f t="shared" si="36"/>
        <v>#REF!</v>
      </c>
      <c r="C222" s="592"/>
      <c r="D222" s="579"/>
      <c r="E222" s="581"/>
      <c r="F222" s="581"/>
      <c r="G222" s="581"/>
      <c r="H222" s="581"/>
      <c r="I222" s="581"/>
      <c r="J222" s="581"/>
      <c r="K222" s="581"/>
      <c r="L222" s="581"/>
      <c r="M222" s="581"/>
      <c r="N222" s="581"/>
      <c r="O222" s="581"/>
      <c r="P222" s="581"/>
      <c r="Q222" s="581"/>
      <c r="R222" s="581"/>
      <c r="S222" s="581"/>
      <c r="T222" s="581"/>
      <c r="U222" s="581"/>
      <c r="V222" s="581"/>
      <c r="W222" s="581"/>
      <c r="X222" s="581"/>
      <c r="Y222" s="581"/>
      <c r="Z222" s="581"/>
      <c r="AA222" s="581"/>
      <c r="AB222" s="593"/>
      <c r="AC222" s="150"/>
      <c r="AD222" s="150"/>
      <c r="AE222" s="150"/>
      <c r="AF222" s="150"/>
      <c r="AG222" s="150"/>
      <c r="AH222" s="150"/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33"/>
    </row>
    <row r="223" spans="2:48" s="89" customFormat="1" ht="49.5" customHeight="1" thickBot="1" x14ac:dyDescent="0.3">
      <c r="B223" s="577" t="e">
        <f t="shared" si="36"/>
        <v>#REF!</v>
      </c>
      <c r="C223" s="592"/>
      <c r="D223" s="579"/>
      <c r="E223" s="581"/>
      <c r="F223" s="581"/>
      <c r="G223" s="581"/>
      <c r="H223" s="581"/>
      <c r="I223" s="581"/>
      <c r="J223" s="581"/>
      <c r="K223" s="581"/>
      <c r="L223" s="581"/>
      <c r="M223" s="581"/>
      <c r="N223" s="581"/>
      <c r="O223" s="581"/>
      <c r="P223" s="581"/>
      <c r="Q223" s="581"/>
      <c r="R223" s="581"/>
      <c r="S223" s="581"/>
      <c r="T223" s="581"/>
      <c r="U223" s="581"/>
      <c r="V223" s="581"/>
      <c r="W223" s="581"/>
      <c r="X223" s="581"/>
      <c r="Y223" s="581"/>
      <c r="Z223" s="581"/>
      <c r="AA223" s="581"/>
      <c r="AB223" s="593"/>
      <c r="AC223" s="150"/>
      <c r="AD223" s="150"/>
      <c r="AE223" s="150"/>
      <c r="AF223" s="150"/>
      <c r="AG223" s="150"/>
      <c r="AH223" s="150"/>
      <c r="AI223" s="150"/>
      <c r="AJ223" s="594">
        <f>+AY122</f>
        <v>0</v>
      </c>
      <c r="AK223" s="595"/>
      <c r="AL223" s="595"/>
      <c r="AM223" s="595"/>
      <c r="AN223" s="595"/>
      <c r="AO223" s="595"/>
      <c r="AP223" s="596"/>
      <c r="AQ223" s="150"/>
      <c r="AR223" s="150"/>
      <c r="AS223" s="150"/>
      <c r="AT223" s="150"/>
      <c r="AU223" s="150"/>
      <c r="AV223" s="33"/>
    </row>
    <row r="224" spans="2:48" s="89" customFormat="1" ht="49.5" customHeight="1" x14ac:dyDescent="0.25">
      <c r="B224" s="577" t="e">
        <f t="shared" si="36"/>
        <v>#REF!</v>
      </c>
      <c r="C224" s="592"/>
      <c r="D224" s="579"/>
      <c r="E224" s="581"/>
      <c r="F224" s="581"/>
      <c r="G224" s="581"/>
      <c r="H224" s="581"/>
      <c r="I224" s="581"/>
      <c r="J224" s="581"/>
      <c r="K224" s="581"/>
      <c r="L224" s="581"/>
      <c r="M224" s="581"/>
      <c r="N224" s="581"/>
      <c r="O224" s="581"/>
      <c r="P224" s="581"/>
      <c r="Q224" s="581"/>
      <c r="R224" s="581"/>
      <c r="S224" s="581"/>
      <c r="T224" s="581"/>
      <c r="U224" s="581"/>
      <c r="V224" s="581"/>
      <c r="W224" s="581"/>
      <c r="X224" s="581"/>
      <c r="Y224" s="581"/>
      <c r="Z224" s="581"/>
      <c r="AA224" s="581"/>
      <c r="AB224" s="593"/>
      <c r="AC224" s="150"/>
      <c r="AD224" s="150"/>
      <c r="AE224" s="150"/>
      <c r="AF224" s="150"/>
      <c r="AG224" s="150"/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33"/>
    </row>
    <row r="225" spans="2:48" s="89" customFormat="1" ht="49.5" customHeight="1" x14ac:dyDescent="0.25">
      <c r="B225" s="577" t="e">
        <f t="shared" si="36"/>
        <v>#REF!</v>
      </c>
      <c r="C225" s="592"/>
      <c r="D225" s="579"/>
      <c r="E225" s="581"/>
      <c r="F225" s="581"/>
      <c r="G225" s="581"/>
      <c r="H225" s="581"/>
      <c r="I225" s="581"/>
      <c r="J225" s="581"/>
      <c r="K225" s="581"/>
      <c r="L225" s="581"/>
      <c r="M225" s="581"/>
      <c r="N225" s="581"/>
      <c r="O225" s="581"/>
      <c r="P225" s="581"/>
      <c r="Q225" s="581"/>
      <c r="R225" s="581"/>
      <c r="S225" s="581"/>
      <c r="T225" s="581"/>
      <c r="U225" s="581"/>
      <c r="V225" s="581"/>
      <c r="W225" s="581"/>
      <c r="X225" s="581"/>
      <c r="Y225" s="581"/>
      <c r="Z225" s="581"/>
      <c r="AA225" s="581"/>
      <c r="AB225" s="593"/>
      <c r="AC225" s="150"/>
      <c r="AD225" s="150"/>
      <c r="AE225" s="150"/>
      <c r="AF225" s="150"/>
      <c r="AG225" s="150"/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33"/>
    </row>
    <row r="226" spans="2:48" s="89" customFormat="1" ht="49.5" customHeight="1" x14ac:dyDescent="0.25">
      <c r="B226" s="577" t="e">
        <f t="shared" si="36"/>
        <v>#REF!</v>
      </c>
      <c r="C226" s="592"/>
      <c r="D226" s="579"/>
      <c r="E226" s="581"/>
      <c r="F226" s="581"/>
      <c r="G226" s="581"/>
      <c r="H226" s="581"/>
      <c r="I226" s="581"/>
      <c r="J226" s="581"/>
      <c r="K226" s="581"/>
      <c r="L226" s="581"/>
      <c r="M226" s="581"/>
      <c r="N226" s="581"/>
      <c r="O226" s="581"/>
      <c r="P226" s="581"/>
      <c r="Q226" s="581"/>
      <c r="R226" s="581"/>
      <c r="S226" s="581"/>
      <c r="T226" s="581"/>
      <c r="U226" s="581"/>
      <c r="V226" s="581"/>
      <c r="W226" s="581"/>
      <c r="X226" s="581"/>
      <c r="Y226" s="581"/>
      <c r="Z226" s="581"/>
      <c r="AA226" s="581"/>
      <c r="AB226" s="593"/>
      <c r="AC226" s="150"/>
      <c r="AD226" s="150"/>
      <c r="AE226" s="150"/>
      <c r="AF226" s="150"/>
      <c r="AG226" s="150"/>
      <c r="AH226" s="150"/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33"/>
    </row>
    <row r="227" spans="2:48" s="89" customFormat="1" ht="49.5" customHeight="1" x14ac:dyDescent="0.4">
      <c r="B227" s="577" t="e">
        <f t="shared" si="36"/>
        <v>#REF!</v>
      </c>
      <c r="C227" s="592"/>
      <c r="D227" s="579"/>
      <c r="E227" s="581"/>
      <c r="F227" s="581"/>
      <c r="G227" s="581"/>
      <c r="H227" s="581"/>
      <c r="I227" s="581"/>
      <c r="J227" s="581"/>
      <c r="K227" s="581"/>
      <c r="L227" s="581"/>
      <c r="M227" s="581"/>
      <c r="N227" s="581"/>
      <c r="O227" s="581"/>
      <c r="P227" s="581"/>
      <c r="Q227" s="581"/>
      <c r="R227" s="581"/>
      <c r="S227" s="581"/>
      <c r="T227" s="581"/>
      <c r="U227" s="581"/>
      <c r="V227" s="581"/>
      <c r="W227" s="581"/>
      <c r="X227" s="581"/>
      <c r="Y227" s="581"/>
      <c r="Z227" s="581"/>
      <c r="AA227" s="581"/>
      <c r="AB227" s="593"/>
      <c r="AC227" s="122"/>
      <c r="AD227" s="122"/>
      <c r="AE227" s="122"/>
      <c r="AF227" s="122"/>
      <c r="AG227" s="122"/>
      <c r="AH227" s="122"/>
      <c r="AI227" s="122"/>
      <c r="AJ227" s="122"/>
      <c r="AK227" s="122"/>
      <c r="AL227" s="122"/>
      <c r="AM227" s="122"/>
      <c r="AN227" s="122"/>
      <c r="AO227" s="122"/>
      <c r="AP227" s="123"/>
      <c r="AQ227" s="123"/>
      <c r="AR227" s="123"/>
      <c r="AS227" s="123"/>
      <c r="AT227" s="123"/>
      <c r="AU227" s="123"/>
      <c r="AV227" s="33"/>
    </row>
    <row r="228" spans="2:48" s="89" customFormat="1" ht="49.5" customHeight="1" thickBot="1" x14ac:dyDescent="0.3">
      <c r="B228" s="520" t="e">
        <f t="shared" si="36"/>
        <v>#REF!</v>
      </c>
      <c r="C228" s="521"/>
      <c r="D228" s="584"/>
      <c r="E228" s="585"/>
      <c r="F228" s="585"/>
      <c r="G228" s="585"/>
      <c r="H228" s="585"/>
      <c r="I228" s="585"/>
      <c r="J228" s="585"/>
      <c r="K228" s="585"/>
      <c r="L228" s="585"/>
      <c r="M228" s="585"/>
      <c r="N228" s="585"/>
      <c r="O228" s="585"/>
      <c r="P228" s="585"/>
      <c r="Q228" s="585"/>
      <c r="R228" s="585"/>
      <c r="S228" s="585"/>
      <c r="T228" s="585"/>
      <c r="U228" s="585"/>
      <c r="V228" s="585"/>
      <c r="W228" s="585"/>
      <c r="X228" s="585"/>
      <c r="Y228" s="585"/>
      <c r="Z228" s="585"/>
      <c r="AA228" s="585"/>
      <c r="AB228" s="597"/>
      <c r="AV228" s="33"/>
    </row>
    <row r="229" spans="2:48" s="89" customFormat="1" ht="45" thickBot="1" x14ac:dyDescent="0.75">
      <c r="B229" s="88"/>
      <c r="C229" s="124"/>
      <c r="D229" s="122"/>
      <c r="E229" s="122"/>
      <c r="F229" s="122"/>
      <c r="G229" s="122"/>
      <c r="H229" s="122"/>
      <c r="I229" s="122"/>
      <c r="J229" s="122"/>
      <c r="K229" s="122"/>
      <c r="L229" s="122"/>
      <c r="M229" s="122"/>
      <c r="N229" s="122"/>
      <c r="O229" s="122"/>
      <c r="P229" s="122"/>
      <c r="Q229" s="122"/>
      <c r="R229" s="122"/>
      <c r="S229" s="123"/>
      <c r="T229" s="123"/>
      <c r="U229" s="123"/>
      <c r="V229" s="123"/>
      <c r="W229" s="123"/>
      <c r="X229" s="123"/>
      <c r="Y229" s="123"/>
      <c r="Z229" s="122"/>
      <c r="AA229" s="124"/>
      <c r="AB229" s="122"/>
      <c r="AC229" s="122"/>
      <c r="AD229" s="122"/>
      <c r="AE229" s="122"/>
      <c r="AF229" s="122"/>
      <c r="AG229" s="122"/>
      <c r="AH229" s="122"/>
      <c r="AI229" s="122"/>
      <c r="AJ229" s="122"/>
      <c r="AK229" s="122"/>
      <c r="AL229" s="122"/>
      <c r="AM229" s="122"/>
      <c r="AN229" s="122"/>
      <c r="AO229" s="122"/>
      <c r="AP229" s="123"/>
      <c r="AQ229" s="123"/>
      <c r="AR229" s="123"/>
      <c r="AS229" s="123"/>
      <c r="AT229" s="123"/>
      <c r="AU229" s="123"/>
      <c r="AV229" s="33"/>
    </row>
    <row r="230" spans="2:48" ht="123.75" customHeight="1" thickBot="1" x14ac:dyDescent="0.3">
      <c r="B230" s="598">
        <f>N3</f>
        <v>0</v>
      </c>
      <c r="C230" s="599"/>
      <c r="D230" s="599"/>
      <c r="E230" s="599"/>
      <c r="F230" s="599"/>
      <c r="G230" s="599"/>
      <c r="H230" s="599"/>
      <c r="I230" s="599"/>
      <c r="J230" s="599"/>
      <c r="K230" s="599"/>
      <c r="L230" s="599"/>
      <c r="M230" s="599"/>
      <c r="N230" s="599"/>
      <c r="O230" s="599"/>
      <c r="P230" s="599"/>
      <c r="Q230" s="599"/>
      <c r="R230" s="599"/>
      <c r="S230" s="600"/>
      <c r="T230" s="598">
        <f>N1</f>
        <v>0</v>
      </c>
      <c r="U230" s="599"/>
      <c r="V230" s="599"/>
      <c r="W230" s="599"/>
      <c r="X230" s="599"/>
      <c r="Y230" s="599"/>
      <c r="Z230" s="599"/>
      <c r="AA230" s="599"/>
      <c r="AB230" s="599"/>
      <c r="AC230" s="599"/>
      <c r="AD230" s="599"/>
      <c r="AE230" s="600"/>
      <c r="AF230" s="601">
        <f>E3</f>
        <v>0</v>
      </c>
      <c r="AG230" s="602"/>
      <c r="AH230" s="602"/>
      <c r="AI230" s="602"/>
      <c r="AJ230" s="602"/>
      <c r="AK230" s="602"/>
      <c r="AL230" s="602"/>
      <c r="AM230" s="602"/>
      <c r="AN230" s="602"/>
      <c r="AO230" s="602"/>
      <c r="AP230" s="602"/>
      <c r="AQ230" s="602"/>
      <c r="AR230" s="602"/>
      <c r="AS230" s="602"/>
      <c r="AT230" s="602"/>
      <c r="AU230" s="603"/>
      <c r="AV230" s="33"/>
    </row>
  </sheetData>
  <sheetProtection formatCells="0" formatColumns="0" formatRows="0"/>
  <mergeCells count="379">
    <mergeCell ref="AL172:AO172"/>
    <mergeCell ref="AL171:AO171"/>
    <mergeCell ref="AL170:AO170"/>
    <mergeCell ref="AL175:AO175"/>
    <mergeCell ref="AL174:AO174"/>
    <mergeCell ref="AL173:AO173"/>
    <mergeCell ref="N3:R5"/>
    <mergeCell ref="N1:R2"/>
    <mergeCell ref="Z1:AD2"/>
    <mergeCell ref="AL163:AO163"/>
    <mergeCell ref="AL162:AO162"/>
    <mergeCell ref="AL161:AO161"/>
    <mergeCell ref="AL166:AO166"/>
    <mergeCell ref="AL165:AO165"/>
    <mergeCell ref="AL164:AO164"/>
    <mergeCell ref="AL169:AO169"/>
    <mergeCell ref="AL168:AO168"/>
    <mergeCell ref="AL167:AO167"/>
    <mergeCell ref="AL154:AO154"/>
    <mergeCell ref="AL153:AO153"/>
    <mergeCell ref="AL152:AO152"/>
    <mergeCell ref="AL157:AO157"/>
    <mergeCell ref="AL156:AO156"/>
    <mergeCell ref="AL155:AO155"/>
    <mergeCell ref="AL160:AO160"/>
    <mergeCell ref="AL159:AO159"/>
    <mergeCell ref="AL158:AO158"/>
    <mergeCell ref="AL145:AO145"/>
    <mergeCell ref="AL144:AO144"/>
    <mergeCell ref="AL143:AO143"/>
    <mergeCell ref="AL148:AO148"/>
    <mergeCell ref="AL147:AO147"/>
    <mergeCell ref="AL146:AO146"/>
    <mergeCell ref="AL151:AO151"/>
    <mergeCell ref="AL150:AO150"/>
    <mergeCell ref="AL149:AO149"/>
    <mergeCell ref="AL136:AO136"/>
    <mergeCell ref="AL135:AO135"/>
    <mergeCell ref="AL134:AO134"/>
    <mergeCell ref="AL139:AO139"/>
    <mergeCell ref="AL138:AO138"/>
    <mergeCell ref="AL137:AO137"/>
    <mergeCell ref="AL142:AO142"/>
    <mergeCell ref="AL141:AO141"/>
    <mergeCell ref="AL140:AO140"/>
    <mergeCell ref="AL127:AO127"/>
    <mergeCell ref="AL126:AO126"/>
    <mergeCell ref="AL125:AO125"/>
    <mergeCell ref="AL130:AO130"/>
    <mergeCell ref="AL129:AO129"/>
    <mergeCell ref="AL128:AO128"/>
    <mergeCell ref="AL133:AO133"/>
    <mergeCell ref="AL132:AO132"/>
    <mergeCell ref="AL131:AO131"/>
    <mergeCell ref="AL118:AO118"/>
    <mergeCell ref="AL117:AO117"/>
    <mergeCell ref="AL116:AO116"/>
    <mergeCell ref="AL121:AO121"/>
    <mergeCell ref="AL120:AO120"/>
    <mergeCell ref="AL119:AO119"/>
    <mergeCell ref="AL124:AO124"/>
    <mergeCell ref="AL123:AO123"/>
    <mergeCell ref="AL122:AO122"/>
    <mergeCell ref="B228:C228"/>
    <mergeCell ref="D228:R228"/>
    <mergeCell ref="S228:AB228"/>
    <mergeCell ref="B230:S230"/>
    <mergeCell ref="T230:AE230"/>
    <mergeCell ref="AF230:AU230"/>
    <mergeCell ref="B225:C225"/>
    <mergeCell ref="D225:R225"/>
    <mergeCell ref="S225:AB225"/>
    <mergeCell ref="B226:C226"/>
    <mergeCell ref="D226:R226"/>
    <mergeCell ref="S226:AB226"/>
    <mergeCell ref="B227:C227"/>
    <mergeCell ref="D227:R227"/>
    <mergeCell ref="S227:AB227"/>
    <mergeCell ref="B222:C222"/>
    <mergeCell ref="D222:R222"/>
    <mergeCell ref="S222:AB222"/>
    <mergeCell ref="B223:C223"/>
    <mergeCell ref="D223:R223"/>
    <mergeCell ref="S223:AB223"/>
    <mergeCell ref="AJ223:AP223"/>
    <mergeCell ref="B224:C224"/>
    <mergeCell ref="D224:R224"/>
    <mergeCell ref="S224:AB224"/>
    <mergeCell ref="B218:C218"/>
    <mergeCell ref="D218:R218"/>
    <mergeCell ref="S218:AB218"/>
    <mergeCell ref="AC218:AS218"/>
    <mergeCell ref="B220:AB220"/>
    <mergeCell ref="B221:C221"/>
    <mergeCell ref="D221:R221"/>
    <mergeCell ref="S221:AB221"/>
    <mergeCell ref="AG221:AR221"/>
    <mergeCell ref="B215:C215"/>
    <mergeCell ref="D215:R215"/>
    <mergeCell ref="S215:AB215"/>
    <mergeCell ref="AC215:AS215"/>
    <mergeCell ref="B216:C216"/>
    <mergeCell ref="D216:R216"/>
    <mergeCell ref="S216:AB216"/>
    <mergeCell ref="AC216:AS216"/>
    <mergeCell ref="B217:C217"/>
    <mergeCell ref="D217:R217"/>
    <mergeCell ref="S217:AB217"/>
    <mergeCell ref="AC217:AS217"/>
    <mergeCell ref="B212:C212"/>
    <mergeCell ref="D212:R212"/>
    <mergeCell ref="S212:AB212"/>
    <mergeCell ref="AC212:AS212"/>
    <mergeCell ref="B213:C213"/>
    <mergeCell ref="D213:R213"/>
    <mergeCell ref="S213:AB213"/>
    <mergeCell ref="AC213:AS213"/>
    <mergeCell ref="B214:C214"/>
    <mergeCell ref="D214:R214"/>
    <mergeCell ref="S214:AB214"/>
    <mergeCell ref="AC214:AS214"/>
    <mergeCell ref="E206:F206"/>
    <mergeCell ref="Y206:AS206"/>
    <mergeCell ref="F208:J208"/>
    <mergeCell ref="T208:V208"/>
    <mergeCell ref="B210:AS210"/>
    <mergeCell ref="B211:C211"/>
    <mergeCell ref="D211:R211"/>
    <mergeCell ref="S211:AB211"/>
    <mergeCell ref="AC211:AS211"/>
    <mergeCell ref="E200:F200"/>
    <mergeCell ref="Y200:AS201"/>
    <mergeCell ref="E201:F201"/>
    <mergeCell ref="E202:F202"/>
    <mergeCell ref="Y202:AS203"/>
    <mergeCell ref="E203:F203"/>
    <mergeCell ref="E204:F204"/>
    <mergeCell ref="Y204:AS205"/>
    <mergeCell ref="E205:F205"/>
    <mergeCell ref="E194:F194"/>
    <mergeCell ref="Y194:AS195"/>
    <mergeCell ref="E195:F195"/>
    <mergeCell ref="E196:F196"/>
    <mergeCell ref="Y196:AS197"/>
    <mergeCell ref="E197:F197"/>
    <mergeCell ref="E198:F198"/>
    <mergeCell ref="Y198:AS199"/>
    <mergeCell ref="E199:F199"/>
    <mergeCell ref="E188:F188"/>
    <mergeCell ref="Y188:AS189"/>
    <mergeCell ref="E189:F189"/>
    <mergeCell ref="E190:F190"/>
    <mergeCell ref="Y190:AS191"/>
    <mergeCell ref="E191:F191"/>
    <mergeCell ref="E192:F192"/>
    <mergeCell ref="Y192:AS193"/>
    <mergeCell ref="E193:F193"/>
    <mergeCell ref="E182:F182"/>
    <mergeCell ref="Y182:AS183"/>
    <mergeCell ref="E183:F183"/>
    <mergeCell ref="E184:F184"/>
    <mergeCell ref="Y184:AS185"/>
    <mergeCell ref="E185:F185"/>
    <mergeCell ref="E186:F186"/>
    <mergeCell ref="Y186:AS187"/>
    <mergeCell ref="E187:F187"/>
    <mergeCell ref="F177:J177"/>
    <mergeCell ref="T177:V177"/>
    <mergeCell ref="AK177:AO177"/>
    <mergeCell ref="AQ177:AS177"/>
    <mergeCell ref="C179:R179"/>
    <mergeCell ref="Y179:AS179"/>
    <mergeCell ref="E180:F180"/>
    <mergeCell ref="Y180:AS181"/>
    <mergeCell ref="E181:F181"/>
    <mergeCell ref="E173:F173"/>
    <mergeCell ref="AI173:AK173"/>
    <mergeCell ref="E174:F174"/>
    <mergeCell ref="AI174:AK174"/>
    <mergeCell ref="E175:F175"/>
    <mergeCell ref="AI175:AK175"/>
    <mergeCell ref="AB173:AH173"/>
    <mergeCell ref="AB174:AH174"/>
    <mergeCell ref="AB175:AH175"/>
    <mergeCell ref="E170:F170"/>
    <mergeCell ref="AI170:AK170"/>
    <mergeCell ref="E171:F171"/>
    <mergeCell ref="AI171:AK171"/>
    <mergeCell ref="E172:F172"/>
    <mergeCell ref="AI172:AK172"/>
    <mergeCell ref="AB170:AH170"/>
    <mergeCell ref="AB171:AH171"/>
    <mergeCell ref="AB172:AH172"/>
    <mergeCell ref="E167:F167"/>
    <mergeCell ref="AI167:AK167"/>
    <mergeCell ref="E168:F168"/>
    <mergeCell ref="AI168:AK168"/>
    <mergeCell ref="E169:F169"/>
    <mergeCell ref="AI169:AK169"/>
    <mergeCell ref="AB167:AH167"/>
    <mergeCell ref="AB168:AH168"/>
    <mergeCell ref="AB169:AH169"/>
    <mergeCell ref="E164:F164"/>
    <mergeCell ref="AI164:AK164"/>
    <mergeCell ref="E165:F165"/>
    <mergeCell ref="AI165:AK165"/>
    <mergeCell ref="E166:F166"/>
    <mergeCell ref="AI166:AK166"/>
    <mergeCell ref="AB164:AH164"/>
    <mergeCell ref="AB165:AH165"/>
    <mergeCell ref="AB166:AH166"/>
    <mergeCell ref="E161:F161"/>
    <mergeCell ref="AI161:AK161"/>
    <mergeCell ref="E162:F162"/>
    <mergeCell ref="AI162:AK162"/>
    <mergeCell ref="E163:F163"/>
    <mergeCell ref="AI163:AK163"/>
    <mergeCell ref="AB161:AH161"/>
    <mergeCell ref="AB162:AH162"/>
    <mergeCell ref="AB163:AH163"/>
    <mergeCell ref="E158:F158"/>
    <mergeCell ref="AI158:AK158"/>
    <mergeCell ref="E159:F159"/>
    <mergeCell ref="AI159:AK159"/>
    <mergeCell ref="E160:F160"/>
    <mergeCell ref="AI160:AK160"/>
    <mergeCell ref="AB158:AH158"/>
    <mergeCell ref="AB159:AH159"/>
    <mergeCell ref="AB160:AH160"/>
    <mergeCell ref="E155:F155"/>
    <mergeCell ref="AI155:AK155"/>
    <mergeCell ref="E156:F156"/>
    <mergeCell ref="AI156:AK156"/>
    <mergeCell ref="E157:F157"/>
    <mergeCell ref="AI157:AK157"/>
    <mergeCell ref="AB155:AH155"/>
    <mergeCell ref="AB156:AH156"/>
    <mergeCell ref="AB157:AH157"/>
    <mergeCell ref="E152:F152"/>
    <mergeCell ref="AI152:AK152"/>
    <mergeCell ref="E153:F153"/>
    <mergeCell ref="AI153:AK153"/>
    <mergeCell ref="E154:F154"/>
    <mergeCell ref="AI154:AK154"/>
    <mergeCell ref="AB152:AH152"/>
    <mergeCell ref="AB153:AH153"/>
    <mergeCell ref="AB154:AH154"/>
    <mergeCell ref="E149:F149"/>
    <mergeCell ref="AI149:AK149"/>
    <mergeCell ref="E150:F150"/>
    <mergeCell ref="AI150:AK150"/>
    <mergeCell ref="E151:F151"/>
    <mergeCell ref="AI151:AK151"/>
    <mergeCell ref="AB149:AH149"/>
    <mergeCell ref="AB150:AH150"/>
    <mergeCell ref="AB151:AH151"/>
    <mergeCell ref="E146:F146"/>
    <mergeCell ref="AI146:AK146"/>
    <mergeCell ref="E147:F147"/>
    <mergeCell ref="AI147:AK147"/>
    <mergeCell ref="E148:F148"/>
    <mergeCell ref="AI148:AK148"/>
    <mergeCell ref="AB146:AH146"/>
    <mergeCell ref="AB147:AH147"/>
    <mergeCell ref="AB148:AH148"/>
    <mergeCell ref="E143:F143"/>
    <mergeCell ref="AI143:AK143"/>
    <mergeCell ref="E144:F144"/>
    <mergeCell ref="AI144:AK144"/>
    <mergeCell ref="E145:F145"/>
    <mergeCell ref="AI145:AK145"/>
    <mergeCell ref="AB143:AH143"/>
    <mergeCell ref="AB144:AH144"/>
    <mergeCell ref="AB145:AH145"/>
    <mergeCell ref="E140:F140"/>
    <mergeCell ref="AI140:AK140"/>
    <mergeCell ref="E141:F141"/>
    <mergeCell ref="AI141:AK141"/>
    <mergeCell ref="E142:F142"/>
    <mergeCell ref="AI142:AK142"/>
    <mergeCell ref="AB140:AH140"/>
    <mergeCell ref="AB141:AH141"/>
    <mergeCell ref="AB142:AH142"/>
    <mergeCell ref="E137:F137"/>
    <mergeCell ref="AI137:AK137"/>
    <mergeCell ref="E138:F138"/>
    <mergeCell ref="AI138:AK138"/>
    <mergeCell ref="E139:F139"/>
    <mergeCell ref="AI139:AK139"/>
    <mergeCell ref="AB137:AH137"/>
    <mergeCell ref="AB138:AH138"/>
    <mergeCell ref="AB139:AH139"/>
    <mergeCell ref="E134:F134"/>
    <mergeCell ref="AI134:AK134"/>
    <mergeCell ref="E135:F135"/>
    <mergeCell ref="AI135:AK135"/>
    <mergeCell ref="E136:F136"/>
    <mergeCell ref="AI136:AK136"/>
    <mergeCell ref="AB134:AH134"/>
    <mergeCell ref="AB135:AH135"/>
    <mergeCell ref="AB136:AH136"/>
    <mergeCell ref="E131:F131"/>
    <mergeCell ref="AI131:AK131"/>
    <mergeCell ref="E132:F132"/>
    <mergeCell ref="AI132:AK132"/>
    <mergeCell ref="E133:F133"/>
    <mergeCell ref="AI133:AK133"/>
    <mergeCell ref="AB131:AH131"/>
    <mergeCell ref="AB132:AH132"/>
    <mergeCell ref="AB133:AH133"/>
    <mergeCell ref="E128:F128"/>
    <mergeCell ref="AI128:AK128"/>
    <mergeCell ref="E129:F129"/>
    <mergeCell ref="AI129:AK129"/>
    <mergeCell ref="E130:F130"/>
    <mergeCell ref="AI130:AK130"/>
    <mergeCell ref="AB128:AH128"/>
    <mergeCell ref="AB129:AH129"/>
    <mergeCell ref="AB130:AH130"/>
    <mergeCell ref="E125:F125"/>
    <mergeCell ref="AI125:AK125"/>
    <mergeCell ref="E126:F126"/>
    <mergeCell ref="AI126:AK126"/>
    <mergeCell ref="E127:F127"/>
    <mergeCell ref="AI127:AK127"/>
    <mergeCell ref="AB125:AH125"/>
    <mergeCell ref="AB126:AH126"/>
    <mergeCell ref="AB127:AH127"/>
    <mergeCell ref="E122:F122"/>
    <mergeCell ref="AI122:AK122"/>
    <mergeCell ref="E123:F123"/>
    <mergeCell ref="AI123:AK123"/>
    <mergeCell ref="E124:F124"/>
    <mergeCell ref="AI124:AK124"/>
    <mergeCell ref="AB122:AH122"/>
    <mergeCell ref="AB123:AH123"/>
    <mergeCell ref="AB124:AH124"/>
    <mergeCell ref="E119:F119"/>
    <mergeCell ref="AI119:AK119"/>
    <mergeCell ref="E120:F120"/>
    <mergeCell ref="AI120:AK120"/>
    <mergeCell ref="E121:F121"/>
    <mergeCell ref="AI121:AK121"/>
    <mergeCell ref="AB119:AH119"/>
    <mergeCell ref="AB120:AH120"/>
    <mergeCell ref="AB121:AH121"/>
    <mergeCell ref="E116:F116"/>
    <mergeCell ref="AI116:AK116"/>
    <mergeCell ref="E117:F117"/>
    <mergeCell ref="AI117:AK117"/>
    <mergeCell ref="E118:F118"/>
    <mergeCell ref="AI118:AK118"/>
    <mergeCell ref="AB116:AH116"/>
    <mergeCell ref="AB117:AH117"/>
    <mergeCell ref="AB118:AH118"/>
    <mergeCell ref="F111:J111"/>
    <mergeCell ref="T111:V111"/>
    <mergeCell ref="AC111:AG111"/>
    <mergeCell ref="AQ111:AS111"/>
    <mergeCell ref="C113:R114"/>
    <mergeCell ref="Y113:AO114"/>
    <mergeCell ref="E115:F115"/>
    <mergeCell ref="AI115:AK115"/>
    <mergeCell ref="AL115:AO115"/>
    <mergeCell ref="AB115:AH115"/>
    <mergeCell ref="C7:R8"/>
    <mergeCell ref="Y7:AO8"/>
    <mergeCell ref="AI1:AO2"/>
    <mergeCell ref="E3:I5"/>
    <mergeCell ref="Y3:Y5"/>
    <mergeCell ref="Z3:AD5"/>
    <mergeCell ref="AE3:AH5"/>
    <mergeCell ref="AI3:AO5"/>
    <mergeCell ref="E1:I2"/>
    <mergeCell ref="Y1:Y2"/>
    <mergeCell ref="AE1:AH2"/>
    <mergeCell ref="Z6:AD6"/>
    <mergeCell ref="J1:M2"/>
    <mergeCell ref="J3:M5"/>
  </mergeCells>
  <dataValidations count="5">
    <dataValidation type="list" allowBlank="1" showInputMessage="1" showErrorMessage="1" sqref="Y116:Y178 Y180 Y206 Y204 Y202 Y200 Y198 Y194 Y196" xr:uid="{00000000-0002-0000-0A00-000000000000}">
      <formula1>Liste_n°_de_prix</formula1>
    </dataValidation>
    <dataValidation type="list" errorStyle="warning" allowBlank="1" showInputMessage="1" error="Demander ajout dans la base de données" sqref="C116:D179 C181:D206" xr:uid="{00000000-0002-0000-0A00-000001000000}">
      <formula1>IF($C116&lt;&gt;"",OFFSET(FournisseurConsommableListe,MATCH($C116&amp;"*",FournisseurConsommableListe,0)-1,,COUNTIF(FournisseurConsommableListe,$C116&amp;"*"),1),FournisseurConsommableListe)</formula1>
    </dataValidation>
    <dataValidation type="list" allowBlank="1" showInputMessage="1" showErrorMessage="1" sqref="F178:F179 F116:F176 E116:E179 E181:F206" xr:uid="{00000000-0002-0000-0A00-000002000000}">
      <formula1>OFFSET(d_clé,MATCH($C116&amp;$D116,l_clé,0)-1,1,COUNTIF(l_clé,$C116&amp;$D116),1)</formula1>
    </dataValidation>
    <dataValidation type="list" allowBlank="1" showInputMessage="1" showErrorMessage="1" sqref="C10:E109" xr:uid="{00000000-0002-0000-0A00-000003000000}">
      <formula1>IF($C10&lt;&gt;"",OFFSET(ListedeNom,MATCH($C10&amp;"*",ListedeNom,0)-1,,COUNTIF(ListedeNom,$C10&amp;"*"),1),ListedeNom)</formula1>
    </dataValidation>
    <dataValidation type="list" allowBlank="1" showInputMessage="1" showErrorMessage="1" sqref="AA116:AA175" xr:uid="{00000000-0002-0000-0A00-000004000000}">
      <formula1>#REF!</formula1>
    </dataValidation>
  </dataValidations>
  <printOptions horizontalCentered="1"/>
  <pageMargins left="0.11811023622047245" right="0.11811023622047245" top="0.15748031496062992" bottom="0.15748031496062992" header="0.31496062992125984" footer="0.31496062992125984"/>
  <pageSetup paperSize="9" scale="1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">
    <tabColor rgb="FF00B050"/>
  </sheetPr>
  <dimension ref="A1:H32"/>
  <sheetViews>
    <sheetView workbookViewId="0">
      <selection activeCell="D110" sqref="D110"/>
    </sheetView>
  </sheetViews>
  <sheetFormatPr baseColWidth="10" defaultColWidth="11.44140625" defaultRowHeight="13.2" x14ac:dyDescent="0.25"/>
  <cols>
    <col min="1" max="1" width="42.44140625" style="30" customWidth="1"/>
    <col min="2" max="2" width="2.33203125" style="30" customWidth="1"/>
    <col min="3" max="3" width="11.44140625" style="30"/>
    <col min="4" max="4" width="11.44140625" style="31"/>
    <col min="5" max="7" width="11.44140625" style="30"/>
    <col min="8" max="8" width="15.6640625" style="30" bestFit="1" customWidth="1"/>
    <col min="9" max="16384" width="11.44140625" style="30"/>
  </cols>
  <sheetData>
    <row r="1" spans="1:8" ht="22.5" customHeight="1" x14ac:dyDescent="0.25">
      <c r="A1" s="91" t="s">
        <v>493</v>
      </c>
      <c r="B1"/>
      <c r="C1" s="92"/>
      <c r="F1" s="31"/>
      <c r="H1" s="195" t="s">
        <v>494</v>
      </c>
    </row>
    <row r="2" spans="1:8" x14ac:dyDescent="0.25">
      <c r="A2" s="182">
        <v>44197</v>
      </c>
      <c r="B2"/>
      <c r="C2" s="162">
        <v>1</v>
      </c>
      <c r="D2" s="185">
        <f>A2</f>
        <v>44197</v>
      </c>
      <c r="E2"/>
      <c r="H2" s="31"/>
    </row>
    <row r="3" spans="1:8" x14ac:dyDescent="0.25">
      <c r="A3"/>
      <c r="B3"/>
      <c r="C3" s="162">
        <v>2</v>
      </c>
      <c r="D3" s="185">
        <f>D2+1</f>
        <v>44198</v>
      </c>
      <c r="E3"/>
    </row>
    <row r="4" spans="1:8" x14ac:dyDescent="0.25">
      <c r="A4"/>
      <c r="B4"/>
      <c r="C4" s="162">
        <v>3</v>
      </c>
      <c r="D4" s="185">
        <f>D3+1</f>
        <v>44199</v>
      </c>
      <c r="E4"/>
    </row>
    <row r="5" spans="1:8" x14ac:dyDescent="0.25">
      <c r="A5"/>
      <c r="B5"/>
      <c r="C5" s="162">
        <f t="shared" ref="C5:D32" si="0">C4+1</f>
        <v>4</v>
      </c>
      <c r="D5" s="185">
        <f t="shared" si="0"/>
        <v>44200</v>
      </c>
      <c r="E5"/>
    </row>
    <row r="6" spans="1:8" x14ac:dyDescent="0.25">
      <c r="A6"/>
      <c r="B6"/>
      <c r="C6" s="162">
        <f t="shared" si="0"/>
        <v>5</v>
      </c>
      <c r="D6" s="185">
        <f t="shared" si="0"/>
        <v>44201</v>
      </c>
      <c r="E6"/>
    </row>
    <row r="7" spans="1:8" x14ac:dyDescent="0.25">
      <c r="A7"/>
      <c r="B7"/>
      <c r="C7" s="162">
        <f t="shared" si="0"/>
        <v>6</v>
      </c>
      <c r="D7" s="185">
        <f t="shared" si="0"/>
        <v>44202</v>
      </c>
      <c r="E7"/>
    </row>
    <row r="8" spans="1:8" x14ac:dyDescent="0.25">
      <c r="A8"/>
      <c r="B8"/>
      <c r="C8" s="162">
        <f t="shared" si="0"/>
        <v>7</v>
      </c>
      <c r="D8" s="185">
        <f t="shared" si="0"/>
        <v>44203</v>
      </c>
      <c r="E8"/>
    </row>
    <row r="9" spans="1:8" x14ac:dyDescent="0.25">
      <c r="A9"/>
      <c r="B9"/>
      <c r="C9" s="162">
        <f t="shared" si="0"/>
        <v>8</v>
      </c>
      <c r="D9" s="185">
        <f t="shared" si="0"/>
        <v>44204</v>
      </c>
      <c r="E9"/>
    </row>
    <row r="10" spans="1:8" x14ac:dyDescent="0.25">
      <c r="A10"/>
      <c r="B10"/>
      <c r="C10" s="162">
        <f t="shared" si="0"/>
        <v>9</v>
      </c>
      <c r="D10" s="185">
        <f t="shared" si="0"/>
        <v>44205</v>
      </c>
      <c r="E10"/>
    </row>
    <row r="11" spans="1:8" x14ac:dyDescent="0.25">
      <c r="A11"/>
      <c r="B11"/>
      <c r="C11" s="162">
        <f t="shared" si="0"/>
        <v>10</v>
      </c>
      <c r="D11" s="185">
        <f t="shared" si="0"/>
        <v>44206</v>
      </c>
      <c r="E11"/>
    </row>
    <row r="12" spans="1:8" x14ac:dyDescent="0.25">
      <c r="A12"/>
      <c r="C12" s="162">
        <f t="shared" si="0"/>
        <v>11</v>
      </c>
      <c r="D12" s="185">
        <f t="shared" si="0"/>
        <v>44207</v>
      </c>
      <c r="E12"/>
    </row>
    <row r="13" spans="1:8" x14ac:dyDescent="0.25">
      <c r="A13"/>
      <c r="B13"/>
      <c r="C13" s="162">
        <f t="shared" si="0"/>
        <v>12</v>
      </c>
      <c r="D13" s="185">
        <f t="shared" si="0"/>
        <v>44208</v>
      </c>
      <c r="E13"/>
    </row>
    <row r="14" spans="1:8" x14ac:dyDescent="0.25">
      <c r="C14" s="162">
        <f t="shared" si="0"/>
        <v>13</v>
      </c>
      <c r="D14" s="185">
        <f t="shared" si="0"/>
        <v>44209</v>
      </c>
    </row>
    <row r="15" spans="1:8" x14ac:dyDescent="0.25">
      <c r="B15" s="196"/>
      <c r="C15" s="162">
        <f t="shared" si="0"/>
        <v>14</v>
      </c>
      <c r="D15" s="185">
        <f t="shared" si="0"/>
        <v>44210</v>
      </c>
    </row>
    <row r="16" spans="1:8" x14ac:dyDescent="0.25">
      <c r="C16" s="162">
        <f t="shared" si="0"/>
        <v>15</v>
      </c>
      <c r="D16" s="185">
        <f t="shared" si="0"/>
        <v>44211</v>
      </c>
    </row>
    <row r="17" spans="2:4" x14ac:dyDescent="0.25">
      <c r="C17" s="162">
        <f t="shared" si="0"/>
        <v>16</v>
      </c>
      <c r="D17" s="185">
        <f t="shared" si="0"/>
        <v>44212</v>
      </c>
    </row>
    <row r="18" spans="2:4" x14ac:dyDescent="0.25">
      <c r="C18" s="162">
        <f t="shared" si="0"/>
        <v>17</v>
      </c>
      <c r="D18" s="185">
        <f t="shared" si="0"/>
        <v>44213</v>
      </c>
    </row>
    <row r="19" spans="2:4" x14ac:dyDescent="0.25">
      <c r="B19" s="196"/>
      <c r="C19" s="162">
        <f t="shared" si="0"/>
        <v>18</v>
      </c>
      <c r="D19" s="185">
        <f t="shared" si="0"/>
        <v>44214</v>
      </c>
    </row>
    <row r="20" spans="2:4" x14ac:dyDescent="0.25">
      <c r="C20" s="162">
        <f t="shared" si="0"/>
        <v>19</v>
      </c>
      <c r="D20" s="185">
        <f t="shared" si="0"/>
        <v>44215</v>
      </c>
    </row>
    <row r="21" spans="2:4" x14ac:dyDescent="0.25">
      <c r="C21" s="162">
        <f t="shared" si="0"/>
        <v>20</v>
      </c>
      <c r="D21" s="185">
        <f t="shared" si="0"/>
        <v>44216</v>
      </c>
    </row>
    <row r="22" spans="2:4" x14ac:dyDescent="0.25">
      <c r="C22" s="162">
        <f t="shared" si="0"/>
        <v>21</v>
      </c>
      <c r="D22" s="185">
        <f t="shared" si="0"/>
        <v>44217</v>
      </c>
    </row>
    <row r="23" spans="2:4" x14ac:dyDescent="0.25">
      <c r="C23" s="162">
        <f t="shared" si="0"/>
        <v>22</v>
      </c>
      <c r="D23" s="185">
        <f t="shared" si="0"/>
        <v>44218</v>
      </c>
    </row>
    <row r="24" spans="2:4" x14ac:dyDescent="0.25">
      <c r="C24" s="162">
        <f t="shared" si="0"/>
        <v>23</v>
      </c>
      <c r="D24" s="185">
        <f t="shared" si="0"/>
        <v>44219</v>
      </c>
    </row>
    <row r="25" spans="2:4" x14ac:dyDescent="0.25">
      <c r="C25" s="162">
        <f t="shared" si="0"/>
        <v>24</v>
      </c>
      <c r="D25" s="185">
        <f t="shared" si="0"/>
        <v>44220</v>
      </c>
    </row>
    <row r="26" spans="2:4" x14ac:dyDescent="0.25">
      <c r="C26" s="162">
        <f t="shared" si="0"/>
        <v>25</v>
      </c>
      <c r="D26" s="185">
        <f t="shared" si="0"/>
        <v>44221</v>
      </c>
    </row>
    <row r="27" spans="2:4" x14ac:dyDescent="0.25">
      <c r="C27" s="162">
        <f t="shared" si="0"/>
        <v>26</v>
      </c>
      <c r="D27" s="185">
        <f t="shared" si="0"/>
        <v>44222</v>
      </c>
    </row>
    <row r="28" spans="2:4" x14ac:dyDescent="0.25">
      <c r="C28" s="162">
        <f t="shared" si="0"/>
        <v>27</v>
      </c>
      <c r="D28" s="185">
        <f t="shared" si="0"/>
        <v>44223</v>
      </c>
    </row>
    <row r="29" spans="2:4" x14ac:dyDescent="0.25">
      <c r="C29" s="162">
        <f t="shared" si="0"/>
        <v>28</v>
      </c>
      <c r="D29" s="185">
        <f t="shared" si="0"/>
        <v>44224</v>
      </c>
    </row>
    <row r="30" spans="2:4" x14ac:dyDescent="0.25">
      <c r="C30" s="162">
        <f t="shared" si="0"/>
        <v>29</v>
      </c>
      <c r="D30" s="185">
        <f t="shared" si="0"/>
        <v>44225</v>
      </c>
    </row>
    <row r="31" spans="2:4" x14ac:dyDescent="0.25">
      <c r="C31" s="162">
        <f t="shared" si="0"/>
        <v>30</v>
      </c>
      <c r="D31" s="185">
        <f t="shared" si="0"/>
        <v>44226</v>
      </c>
    </row>
    <row r="32" spans="2:4" x14ac:dyDescent="0.25">
      <c r="C32" s="162">
        <f t="shared" si="0"/>
        <v>31</v>
      </c>
      <c r="D32" s="185">
        <f t="shared" si="0"/>
        <v>44227</v>
      </c>
    </row>
  </sheetData>
  <sheetProtection selectLockedCells="1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Button 1">
              <controlPr defaultSize="0" print="0" autoFill="0" autoPict="0" macro="[0]!Macro1">
                <anchor moveWithCells="1">
                  <from>
                    <xdr:col>7</xdr:col>
                    <xdr:colOff>22860</xdr:colOff>
                    <xdr:row>1</xdr:row>
                    <xdr:rowOff>45720</xdr:rowOff>
                  </from>
                  <to>
                    <xdr:col>7</xdr:col>
                    <xdr:colOff>784860</xdr:colOff>
                    <xdr:row>2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AA1E5-AB77-47E8-90AF-04E533A95BFB}">
  <sheetPr codeName="Feuil74">
    <pageSetUpPr fitToPage="1"/>
  </sheetPr>
  <dimension ref="B1:BK230"/>
  <sheetViews>
    <sheetView view="pageBreakPreview" zoomScale="40" zoomScaleNormal="55" zoomScaleSheetLayoutView="40" zoomScalePageLayoutView="55" workbookViewId="0">
      <selection activeCell="C11" sqref="C11"/>
    </sheetView>
  </sheetViews>
  <sheetFormatPr baseColWidth="10" defaultColWidth="11.44140625" defaultRowHeight="17.399999999999999" outlineLevelRow="1" outlineLevelCol="1" x14ac:dyDescent="0.3"/>
  <cols>
    <col min="1" max="1" width="11.44140625" style="30"/>
    <col min="2" max="2" width="12" style="88" bestFit="1" customWidth="1"/>
    <col min="3" max="3" width="33.6640625" style="30" customWidth="1"/>
    <col min="4" max="4" width="28.6640625" style="30" customWidth="1"/>
    <col min="5" max="5" width="32.6640625" style="30" customWidth="1"/>
    <col min="6" max="10" width="10.44140625" style="30" customWidth="1"/>
    <col min="11" max="18" width="8.6640625" style="30" customWidth="1"/>
    <col min="19" max="19" width="4.88671875" style="30" customWidth="1" outlineLevel="1"/>
    <col min="20" max="20" width="14.6640625" style="30" customWidth="1" outlineLevel="1"/>
    <col min="21" max="21" width="7.6640625" style="30" customWidth="1" outlineLevel="1"/>
    <col min="22" max="23" width="11.6640625" style="30" customWidth="1" outlineLevel="1"/>
    <col min="24" max="24" width="12" style="88" bestFit="1" customWidth="1" outlineLevel="1"/>
    <col min="25" max="25" width="28.44140625" style="30" customWidth="1"/>
    <col min="26" max="26" width="22.44140625" style="30" customWidth="1"/>
    <col min="27" max="27" width="22" style="30" customWidth="1"/>
    <col min="28" max="28" width="47.33203125" style="30" bestFit="1" customWidth="1"/>
    <col min="29" max="41" width="8.6640625" style="30" customWidth="1"/>
    <col min="42" max="42" width="4.88671875" style="30" customWidth="1" outlineLevel="1"/>
    <col min="43" max="44" width="12.88671875" style="30" bestFit="1" customWidth="1" outlineLevel="1"/>
    <col min="45" max="45" width="15.6640625" style="30" customWidth="1" outlineLevel="1"/>
    <col min="46" max="46" width="18" style="30" customWidth="1" outlineLevel="1"/>
    <col min="47" max="47" width="4.6640625" style="30" customWidth="1" outlineLevel="1"/>
    <col min="48" max="49" width="11.44140625" style="30" customWidth="1" outlineLevel="1"/>
    <col min="50" max="50" width="33.33203125" style="30" customWidth="1" outlineLevel="1"/>
    <col min="51" max="51" width="30.44140625" style="30" customWidth="1" outlineLevel="1"/>
    <col min="52" max="52" width="11.44140625" style="30" customWidth="1" outlineLevel="1"/>
    <col min="53" max="53" width="33.33203125" style="30" customWidth="1" outlineLevel="1"/>
    <col min="54" max="54" width="30.44140625" style="30" customWidth="1" outlineLevel="1"/>
    <col min="55" max="16384" width="11.44140625" style="30"/>
  </cols>
  <sheetData>
    <row r="1" spans="2:48" ht="28.5" customHeight="1" x14ac:dyDescent="0.3">
      <c r="C1" s="93"/>
      <c r="D1" s="94"/>
      <c r="E1" s="517" t="s">
        <v>450</v>
      </c>
      <c r="F1" s="518"/>
      <c r="G1" s="518"/>
      <c r="H1" s="518"/>
      <c r="I1" s="519"/>
      <c r="J1" s="523" t="s">
        <v>451</v>
      </c>
      <c r="K1" s="524"/>
      <c r="L1" s="524"/>
      <c r="M1" s="524"/>
      <c r="N1" s="497"/>
      <c r="O1" s="497"/>
      <c r="P1" s="497"/>
      <c r="Q1" s="497"/>
      <c r="R1" s="498"/>
      <c r="S1" s="32"/>
      <c r="T1" s="32"/>
      <c r="U1" s="32"/>
      <c r="V1" s="32"/>
      <c r="W1" s="32"/>
      <c r="X1" s="37"/>
      <c r="Y1" s="493" t="s">
        <v>452</v>
      </c>
      <c r="Z1" s="496"/>
      <c r="AA1" s="497"/>
      <c r="AB1" s="497"/>
      <c r="AC1" s="497"/>
      <c r="AD1" s="498"/>
      <c r="AE1" s="505" t="s">
        <v>442</v>
      </c>
      <c r="AF1" s="506"/>
      <c r="AG1" s="506"/>
      <c r="AH1" s="507"/>
      <c r="AI1" s="478"/>
      <c r="AJ1" s="479"/>
      <c r="AK1" s="479"/>
      <c r="AL1" s="479"/>
      <c r="AM1" s="479"/>
      <c r="AN1" s="479"/>
      <c r="AO1" s="480"/>
      <c r="AP1" s="33"/>
      <c r="AQ1" s="33"/>
      <c r="AR1" s="33"/>
      <c r="AS1" s="33"/>
      <c r="AT1" s="33"/>
      <c r="AU1" s="33"/>
      <c r="AV1" s="33"/>
    </row>
    <row r="2" spans="2:48" ht="28.5" customHeight="1" thickBot="1" x14ac:dyDescent="0.35">
      <c r="C2" s="95"/>
      <c r="D2" s="96"/>
      <c r="E2" s="520"/>
      <c r="F2" s="521"/>
      <c r="G2" s="521"/>
      <c r="H2" s="521"/>
      <c r="I2" s="522"/>
      <c r="J2" s="525"/>
      <c r="K2" s="526"/>
      <c r="L2" s="526"/>
      <c r="M2" s="526"/>
      <c r="N2" s="503"/>
      <c r="O2" s="503"/>
      <c r="P2" s="503"/>
      <c r="Q2" s="503"/>
      <c r="R2" s="504"/>
      <c r="S2" s="34"/>
      <c r="T2" s="34"/>
      <c r="U2" s="34"/>
      <c r="V2" s="34"/>
      <c r="W2" s="34"/>
      <c r="X2" s="86"/>
      <c r="Y2" s="495"/>
      <c r="Z2" s="619"/>
      <c r="AA2" s="503"/>
      <c r="AB2" s="503"/>
      <c r="AC2" s="503"/>
      <c r="AD2" s="504"/>
      <c r="AE2" s="511"/>
      <c r="AF2" s="512"/>
      <c r="AG2" s="512"/>
      <c r="AH2" s="513"/>
      <c r="AI2" s="481"/>
      <c r="AJ2" s="482"/>
      <c r="AK2" s="482"/>
      <c r="AL2" s="482"/>
      <c r="AM2" s="482"/>
      <c r="AN2" s="482"/>
      <c r="AO2" s="483"/>
      <c r="AP2" s="33"/>
      <c r="AQ2" s="33"/>
      <c r="AR2" s="33"/>
      <c r="AS2" s="33"/>
      <c r="AT2" s="33"/>
      <c r="AU2" s="33"/>
      <c r="AV2" s="33"/>
    </row>
    <row r="3" spans="2:48" ht="6.6" customHeight="1" x14ac:dyDescent="0.35">
      <c r="C3" s="95"/>
      <c r="D3" s="96"/>
      <c r="E3" s="484">
        <v>44197</v>
      </c>
      <c r="F3" s="485"/>
      <c r="G3" s="485"/>
      <c r="H3" s="485"/>
      <c r="I3" s="486"/>
      <c r="J3" s="523" t="s">
        <v>453</v>
      </c>
      <c r="K3" s="524"/>
      <c r="L3" s="524"/>
      <c r="M3" s="524"/>
      <c r="N3" s="613"/>
      <c r="O3" s="613"/>
      <c r="P3" s="613"/>
      <c r="Q3" s="613"/>
      <c r="R3" s="614"/>
      <c r="S3" s="35"/>
      <c r="T3" s="35"/>
      <c r="U3" s="35"/>
      <c r="V3" s="35"/>
      <c r="W3" s="35"/>
      <c r="X3" s="37"/>
      <c r="Y3" s="493" t="s">
        <v>454</v>
      </c>
      <c r="Z3" s="496"/>
      <c r="AA3" s="497"/>
      <c r="AB3" s="497"/>
      <c r="AC3" s="497"/>
      <c r="AD3" s="498"/>
      <c r="AE3" s="505" t="s">
        <v>443</v>
      </c>
      <c r="AF3" s="506"/>
      <c r="AG3" s="506"/>
      <c r="AH3" s="507"/>
      <c r="AI3" s="478"/>
      <c r="AJ3" s="479"/>
      <c r="AK3" s="479"/>
      <c r="AL3" s="479"/>
      <c r="AM3" s="479"/>
      <c r="AN3" s="479"/>
      <c r="AO3" s="480"/>
      <c r="AP3" s="33"/>
      <c r="AQ3" s="33"/>
      <c r="AR3" s="33"/>
      <c r="AS3" s="33"/>
      <c r="AT3" s="33"/>
      <c r="AU3" s="33"/>
      <c r="AV3" s="33"/>
    </row>
    <row r="4" spans="2:48" ht="42" customHeight="1" x14ac:dyDescent="0.3">
      <c r="C4" s="95"/>
      <c r="D4" s="96"/>
      <c r="E4" s="487"/>
      <c r="F4" s="488"/>
      <c r="G4" s="488"/>
      <c r="H4" s="488"/>
      <c r="I4" s="489"/>
      <c r="J4" s="527"/>
      <c r="K4" s="528"/>
      <c r="L4" s="528"/>
      <c r="M4" s="528"/>
      <c r="N4" s="615"/>
      <c r="O4" s="615"/>
      <c r="P4" s="615"/>
      <c r="Q4" s="615"/>
      <c r="R4" s="616"/>
      <c r="S4" s="34"/>
      <c r="T4" s="34"/>
      <c r="U4" s="34"/>
      <c r="V4" s="34"/>
      <c r="W4" s="34"/>
      <c r="X4" s="86"/>
      <c r="Y4" s="494"/>
      <c r="Z4" s="499"/>
      <c r="AA4" s="500"/>
      <c r="AB4" s="500"/>
      <c r="AC4" s="500"/>
      <c r="AD4" s="501"/>
      <c r="AE4" s="508"/>
      <c r="AF4" s="509"/>
      <c r="AG4" s="509"/>
      <c r="AH4" s="510"/>
      <c r="AI4" s="514"/>
      <c r="AJ4" s="515"/>
      <c r="AK4" s="515"/>
      <c r="AL4" s="515"/>
      <c r="AM4" s="515"/>
      <c r="AN4" s="515"/>
      <c r="AO4" s="516"/>
      <c r="AP4" s="33"/>
      <c r="AQ4" s="33"/>
      <c r="AR4" s="33"/>
      <c r="AS4" s="33"/>
      <c r="AT4" s="33"/>
      <c r="AU4" s="33"/>
      <c r="AV4" s="33"/>
    </row>
    <row r="5" spans="2:48" ht="15.75" customHeight="1" thickBot="1" x14ac:dyDescent="0.35">
      <c r="C5" s="97"/>
      <c r="D5" s="98"/>
      <c r="E5" s="490"/>
      <c r="F5" s="491"/>
      <c r="G5" s="491"/>
      <c r="H5" s="491"/>
      <c r="I5" s="492"/>
      <c r="J5" s="525"/>
      <c r="K5" s="526"/>
      <c r="L5" s="526"/>
      <c r="M5" s="526"/>
      <c r="N5" s="617"/>
      <c r="O5" s="617"/>
      <c r="P5" s="617"/>
      <c r="Q5" s="617"/>
      <c r="R5" s="618"/>
      <c r="S5" s="32"/>
      <c r="T5" s="32"/>
      <c r="U5" s="32"/>
      <c r="V5" s="32"/>
      <c r="W5" s="32"/>
      <c r="X5" s="37"/>
      <c r="Y5" s="495"/>
      <c r="Z5" s="502"/>
      <c r="AA5" s="503"/>
      <c r="AB5" s="503"/>
      <c r="AC5" s="503"/>
      <c r="AD5" s="504"/>
      <c r="AE5" s="511"/>
      <c r="AF5" s="512"/>
      <c r="AG5" s="512"/>
      <c r="AH5" s="513"/>
      <c r="AI5" s="481"/>
      <c r="AJ5" s="482"/>
      <c r="AK5" s="482"/>
      <c r="AL5" s="482"/>
      <c r="AM5" s="482"/>
      <c r="AN5" s="482"/>
      <c r="AO5" s="483"/>
      <c r="AP5" s="33"/>
      <c r="AQ5" s="33"/>
      <c r="AR5" s="33"/>
      <c r="AS5" s="33"/>
      <c r="AT5" s="33"/>
      <c r="AU5" s="33"/>
      <c r="AV5" s="33"/>
    </row>
    <row r="6" spans="2:48" ht="62.25" customHeight="1" thickBot="1" x14ac:dyDescent="0.35">
      <c r="C6" s="120"/>
      <c r="D6" s="120"/>
      <c r="E6" s="118"/>
      <c r="F6" s="118"/>
      <c r="G6" s="118"/>
      <c r="H6" s="118"/>
      <c r="I6" s="118"/>
      <c r="J6" s="339"/>
      <c r="K6" s="339"/>
      <c r="L6" s="339"/>
      <c r="M6" s="339"/>
      <c r="N6" s="339"/>
      <c r="O6" s="451"/>
      <c r="P6" s="451"/>
      <c r="Q6" s="451"/>
      <c r="R6" s="451"/>
      <c r="S6" s="32"/>
      <c r="T6" s="32"/>
      <c r="U6" s="32"/>
      <c r="V6" s="32"/>
      <c r="W6" s="32"/>
      <c r="X6" s="37"/>
      <c r="Y6" s="450" t="s">
        <v>455</v>
      </c>
      <c r="Z6" s="496"/>
      <c r="AA6" s="497"/>
      <c r="AB6" s="497"/>
      <c r="AC6" s="497"/>
      <c r="AD6" s="498"/>
      <c r="AE6" s="340"/>
      <c r="AF6" s="340"/>
      <c r="AG6" s="340"/>
      <c r="AH6" s="340"/>
      <c r="AI6" s="341"/>
      <c r="AJ6" s="341"/>
      <c r="AK6" s="341"/>
      <c r="AL6" s="341"/>
      <c r="AM6" s="341"/>
      <c r="AN6" s="341"/>
      <c r="AO6" s="342"/>
      <c r="AP6" s="33"/>
      <c r="AQ6" s="33"/>
      <c r="AR6" s="33"/>
      <c r="AS6" s="33"/>
      <c r="AT6" s="33"/>
      <c r="AU6" s="33"/>
      <c r="AV6" s="33"/>
    </row>
    <row r="7" spans="2:48" s="88" customFormat="1" ht="14.4" customHeight="1" x14ac:dyDescent="0.3">
      <c r="C7" s="469" t="s">
        <v>456</v>
      </c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71"/>
      <c r="S7" s="36"/>
      <c r="T7" s="36"/>
      <c r="U7" s="36"/>
      <c r="V7" s="36"/>
      <c r="W7" s="36"/>
      <c r="X7" s="36"/>
      <c r="Y7" s="469" t="s">
        <v>457</v>
      </c>
      <c r="Z7" s="470"/>
      <c r="AA7" s="470"/>
      <c r="AB7" s="470"/>
      <c r="AC7" s="470"/>
      <c r="AD7" s="470"/>
      <c r="AE7" s="470"/>
      <c r="AF7" s="470"/>
      <c r="AG7" s="470"/>
      <c r="AH7" s="470"/>
      <c r="AI7" s="470"/>
      <c r="AJ7" s="470"/>
      <c r="AK7" s="470"/>
      <c r="AL7" s="470"/>
      <c r="AM7" s="470"/>
      <c r="AN7" s="470"/>
      <c r="AO7" s="471"/>
      <c r="AP7" s="37"/>
      <c r="AQ7" s="37"/>
      <c r="AR7" s="37"/>
      <c r="AS7" s="37"/>
      <c r="AT7" s="37"/>
      <c r="AU7" s="37"/>
      <c r="AV7" s="37"/>
    </row>
    <row r="8" spans="2:48" s="88" customFormat="1" ht="14.4" customHeight="1" thickBot="1" x14ac:dyDescent="0.35">
      <c r="C8" s="472"/>
      <c r="D8" s="473"/>
      <c r="E8" s="473"/>
      <c r="F8" s="473"/>
      <c r="G8" s="473"/>
      <c r="H8" s="473"/>
      <c r="I8" s="473"/>
      <c r="J8" s="473"/>
      <c r="K8" s="473"/>
      <c r="L8" s="473"/>
      <c r="M8" s="473"/>
      <c r="N8" s="473"/>
      <c r="O8" s="473"/>
      <c r="P8" s="473"/>
      <c r="Q8" s="473"/>
      <c r="R8" s="474"/>
      <c r="S8" s="36"/>
      <c r="T8" s="36"/>
      <c r="U8" s="36"/>
      <c r="V8" s="36"/>
      <c r="W8" s="36"/>
      <c r="X8" s="36"/>
      <c r="Y8" s="475"/>
      <c r="Z8" s="476"/>
      <c r="AA8" s="476"/>
      <c r="AB8" s="476"/>
      <c r="AC8" s="476"/>
      <c r="AD8" s="476"/>
      <c r="AE8" s="476"/>
      <c r="AF8" s="476"/>
      <c r="AG8" s="476"/>
      <c r="AH8" s="476"/>
      <c r="AI8" s="476"/>
      <c r="AJ8" s="476"/>
      <c r="AK8" s="476"/>
      <c r="AL8" s="476"/>
      <c r="AM8" s="476"/>
      <c r="AN8" s="476"/>
      <c r="AO8" s="477"/>
      <c r="AP8" s="37"/>
      <c r="AQ8" s="37"/>
      <c r="AR8" s="37"/>
      <c r="AS8" s="37"/>
      <c r="AT8" s="37"/>
      <c r="AU8" s="37"/>
      <c r="AV8" s="37"/>
    </row>
    <row r="9" spans="2:48" s="89" customFormat="1" ht="95.25" customHeight="1" thickBot="1" x14ac:dyDescent="0.3">
      <c r="B9" s="99" t="s">
        <v>458</v>
      </c>
      <c r="C9" s="99" t="s">
        <v>1</v>
      </c>
      <c r="D9" s="447" t="s">
        <v>435</v>
      </c>
      <c r="E9" s="448" t="s">
        <v>459</v>
      </c>
      <c r="F9" s="100" t="s">
        <v>460</v>
      </c>
      <c r="G9" s="101" t="s">
        <v>461</v>
      </c>
      <c r="H9" s="101" t="s">
        <v>462</v>
      </c>
      <c r="I9" s="101" t="s">
        <v>463</v>
      </c>
      <c r="J9" s="102" t="s">
        <v>464</v>
      </c>
      <c r="K9" s="103" t="e">
        <f>#REF!</f>
        <v>#REF!</v>
      </c>
      <c r="L9" s="103" t="e">
        <f>#REF!</f>
        <v>#REF!</v>
      </c>
      <c r="M9" s="103" t="e">
        <f>#REF!</f>
        <v>#REF!</v>
      </c>
      <c r="N9" s="103" t="e">
        <f>#REF!</f>
        <v>#REF!</v>
      </c>
      <c r="O9" s="103" t="e">
        <f>#REF!</f>
        <v>#REF!</v>
      </c>
      <c r="P9" s="103" t="e">
        <f>#REF!</f>
        <v>#REF!</v>
      </c>
      <c r="Q9" s="103" t="e">
        <f>#REF!</f>
        <v>#REF!</v>
      </c>
      <c r="R9" s="103" t="e">
        <f>#REF!</f>
        <v>#REF!</v>
      </c>
      <c r="S9" s="38"/>
      <c r="T9" s="104" t="s">
        <v>447</v>
      </c>
      <c r="U9" s="105" t="s">
        <v>5</v>
      </c>
      <c r="V9" s="106" t="s">
        <v>465</v>
      </c>
      <c r="W9" s="119"/>
      <c r="X9" s="99" t="s">
        <v>458</v>
      </c>
      <c r="Y9" s="99" t="s">
        <v>466</v>
      </c>
      <c r="Z9" s="449" t="s">
        <v>445</v>
      </c>
      <c r="AA9" s="449" t="s">
        <v>467</v>
      </c>
      <c r="AB9" s="449" t="s">
        <v>468</v>
      </c>
      <c r="AC9" s="409" t="s">
        <v>5</v>
      </c>
      <c r="AD9" s="101" t="s">
        <v>469</v>
      </c>
      <c r="AE9" s="101" t="s">
        <v>470</v>
      </c>
      <c r="AF9" s="101" t="s">
        <v>471</v>
      </c>
      <c r="AG9" s="102" t="s">
        <v>463</v>
      </c>
      <c r="AH9" s="103" t="e">
        <f>#REF!</f>
        <v>#REF!</v>
      </c>
      <c r="AI9" s="103" t="e">
        <f>#REF!</f>
        <v>#REF!</v>
      </c>
      <c r="AJ9" s="103" t="e">
        <f>#REF!</f>
        <v>#REF!</v>
      </c>
      <c r="AK9" s="103" t="e">
        <f>#REF!</f>
        <v>#REF!</v>
      </c>
      <c r="AL9" s="103" t="e">
        <f>#REF!</f>
        <v>#REF!</v>
      </c>
      <c r="AM9" s="103" t="e">
        <f>#REF!</f>
        <v>#REF!</v>
      </c>
      <c r="AN9" s="103" t="e">
        <f>#REF!</f>
        <v>#REF!</v>
      </c>
      <c r="AO9" s="417" t="e">
        <f>#REF!</f>
        <v>#REF!</v>
      </c>
      <c r="AP9" s="32"/>
      <c r="AQ9" s="104" t="s">
        <v>472</v>
      </c>
      <c r="AR9" s="105" t="s">
        <v>5</v>
      </c>
      <c r="AS9" s="106" t="s">
        <v>465</v>
      </c>
      <c r="AT9" s="183"/>
      <c r="AU9" s="32"/>
      <c r="AV9" s="32"/>
    </row>
    <row r="10" spans="2:48" s="90" customFormat="1" ht="49.5" customHeight="1" x14ac:dyDescent="0.4">
      <c r="B10" s="370">
        <v>229</v>
      </c>
      <c r="C10" s="379">
        <f>IF(B10="","",VLOOKUP($B10,Pers!$A:$H,2,FALSE))</f>
        <v>0</v>
      </c>
      <c r="D10" s="380">
        <f>IF(C10="","",VLOOKUP($B10,Pers!$A:$H,3,FALSE))</f>
        <v>0</v>
      </c>
      <c r="E10" s="381">
        <f>IF(D10="","",VLOOKUP($B10,Pers!$A:$H,4,FALSE))</f>
        <v>0</v>
      </c>
      <c r="F10" s="382"/>
      <c r="G10" s="383">
        <v>1</v>
      </c>
      <c r="H10" s="383"/>
      <c r="I10" s="384"/>
      <c r="J10" s="385"/>
      <c r="K10" s="386">
        <v>1</v>
      </c>
      <c r="L10" s="383"/>
      <c r="M10" s="383"/>
      <c r="N10" s="383"/>
      <c r="O10" s="383"/>
      <c r="P10" s="383"/>
      <c r="Q10" s="383"/>
      <c r="R10" s="385"/>
      <c r="S10" s="387"/>
      <c r="T10" s="403">
        <f>IF(B10="","",VLOOKUP($B10,Pers!$A:$H,5,FALSE))</f>
        <v>0</v>
      </c>
      <c r="U10" s="402">
        <f>IF(B10="","",VLOOKUP($B10,Pers!$A:$H,6,FALSE))</f>
        <v>0</v>
      </c>
      <c r="V10" s="388">
        <f>IFERROR(T10*SUM(K10:R10)+J10,"")</f>
        <v>0</v>
      </c>
      <c r="W10" s="130" t="str">
        <f t="shared" ref="W10:W41" si="0">IF(SUM(K10:R10)&lt;&gt;G10,"ERREUR","")</f>
        <v/>
      </c>
      <c r="X10" s="411"/>
      <c r="Y10" s="412" t="str">
        <f>IF($X10="","",VLOOKUP($X10,Mat!$A:$G,2,FALSE))</f>
        <v/>
      </c>
      <c r="Z10" s="413" t="str">
        <f>IF($X10="","",VLOOKUP($X10,Mat!$A:$G,3,FALSE))</f>
        <v/>
      </c>
      <c r="AA10" s="413" t="str">
        <f>IF($X10="","",VLOOKUP($X10,Mat!$A:$G,4,FALSE))</f>
        <v/>
      </c>
      <c r="AB10" s="410" t="str">
        <f>IF($X10="","",VLOOKUP($X10,Mat!$A:$G,5,FALSE))</f>
        <v/>
      </c>
      <c r="AC10" s="414" t="str">
        <f>IF($X10="","",VLOOKUP($X10,Mat!$A:$G,7,FALSE))</f>
        <v/>
      </c>
      <c r="AD10" s="112"/>
      <c r="AE10" s="415"/>
      <c r="AF10" s="415"/>
      <c r="AG10" s="416"/>
      <c r="AH10" s="114"/>
      <c r="AI10" s="112"/>
      <c r="AJ10" s="112"/>
      <c r="AK10" s="112"/>
      <c r="AL10" s="112"/>
      <c r="AM10" s="112"/>
      <c r="AN10" s="112"/>
      <c r="AO10" s="113"/>
      <c r="AP10" s="387"/>
      <c r="AQ10" s="127" t="str">
        <f>IF(X10="","",VLOOKUP($X10,Mat!$A:$G,6,FALSE))</f>
        <v/>
      </c>
      <c r="AR10" s="408" t="str">
        <f t="shared" ref="AR10:AR73" si="1">AC10</f>
        <v/>
      </c>
      <c r="AS10" s="406" t="str">
        <f t="shared" ref="AS10:AS73" si="2">IFERROR(+AQ10*SUM(AH10:AO10,AG10,AE10),"")</f>
        <v/>
      </c>
      <c r="AT10" s="184" t="str">
        <f t="shared" ref="AT10:AT73" si="3">IF(SUM(AD10:AG10)&lt;&gt;SUM(AH10:AO10),"ERREUR","")</f>
        <v/>
      </c>
      <c r="AU10" s="39"/>
      <c r="AV10" s="40"/>
    </row>
    <row r="11" spans="2:48" s="90" customFormat="1" ht="49.5" customHeight="1" x14ac:dyDescent="0.4">
      <c r="B11" s="370"/>
      <c r="C11" s="389" t="str">
        <f>IF(B11="","",VLOOKUP($B11,Pers!$A:$H,2,FALSE))</f>
        <v/>
      </c>
      <c r="D11" s="390" t="str">
        <f>IF(C11="","",VLOOKUP($B11,Pers!$A:$H,3,FALSE))</f>
        <v/>
      </c>
      <c r="E11" s="391" t="str">
        <f>IF(D11="","",VLOOKUP($B11,Pers!$A:$H,4,FALSE))</f>
        <v/>
      </c>
      <c r="F11" s="382"/>
      <c r="G11" s="383"/>
      <c r="H11" s="383"/>
      <c r="I11" s="384"/>
      <c r="J11" s="385"/>
      <c r="K11" s="386"/>
      <c r="L11" s="383"/>
      <c r="M11" s="383"/>
      <c r="N11" s="383"/>
      <c r="O11" s="383"/>
      <c r="P11" s="383"/>
      <c r="Q11" s="383"/>
      <c r="R11" s="385"/>
      <c r="S11" s="387"/>
      <c r="T11" s="300" t="str">
        <f>IF(B11="","",VLOOKUP($B11,Pers!$A:$H,5,FALSE))</f>
        <v/>
      </c>
      <c r="U11" s="404" t="str">
        <f>IF(B11="","",VLOOKUP($B11,Pers!$A:$H,6,FALSE))</f>
        <v/>
      </c>
      <c r="V11" s="392" t="str">
        <f t="shared" ref="V11:V74" si="4">IFERROR(T11*SUM(K11:R11)+J11,"")</f>
        <v/>
      </c>
      <c r="W11" s="130" t="str">
        <f t="shared" si="0"/>
        <v/>
      </c>
      <c r="X11" s="376"/>
      <c r="Y11" s="389" t="str">
        <f>IF($X11="","",VLOOKUP($X11,Mat!$A:$G,2,FALSE))</f>
        <v/>
      </c>
      <c r="Z11" s="390" t="str">
        <f>IF($X11="","",VLOOKUP($X11,Mat!$A:$G,3,FALSE))</f>
        <v/>
      </c>
      <c r="AA11" s="390" t="str">
        <f>IF($X11="","",VLOOKUP($X11,Mat!$A:$G,4,FALSE))</f>
        <v/>
      </c>
      <c r="AB11" s="390" t="str">
        <f>IF($X11="","",VLOOKUP($X11,Mat!$A:$G,5,FALSE))</f>
        <v/>
      </c>
      <c r="AC11" s="319" t="str">
        <f>IF($X11="","",VLOOKUP($X11,Mat!$A:$G,7,FALSE))</f>
        <v/>
      </c>
      <c r="AD11" s="201"/>
      <c r="AE11" s="202"/>
      <c r="AF11" s="202"/>
      <c r="AG11" s="203"/>
      <c r="AH11" s="114"/>
      <c r="AI11" s="201"/>
      <c r="AJ11" s="112"/>
      <c r="AK11" s="112"/>
      <c r="AL11" s="112"/>
      <c r="AM11" s="112"/>
      <c r="AN11" s="112"/>
      <c r="AO11" s="113"/>
      <c r="AP11" s="387"/>
      <c r="AQ11" s="197" t="str">
        <f>IF(X11="","",VLOOKUP($X11,Mat!$A:$G,6,FALSE))</f>
        <v/>
      </c>
      <c r="AR11" s="200" t="str">
        <f t="shared" si="1"/>
        <v/>
      </c>
      <c r="AS11" s="407" t="str">
        <f t="shared" si="2"/>
        <v/>
      </c>
      <c r="AT11" s="184" t="str">
        <f t="shared" si="3"/>
        <v/>
      </c>
      <c r="AU11" s="39"/>
      <c r="AV11" s="40"/>
    </row>
    <row r="12" spans="2:48" s="90" customFormat="1" ht="49.5" customHeight="1" x14ac:dyDescent="0.4">
      <c r="B12" s="370"/>
      <c r="C12" s="389" t="str">
        <f>IF(B12="","",VLOOKUP($B12,Pers!$A:$H,2,FALSE))</f>
        <v/>
      </c>
      <c r="D12" s="390" t="str">
        <f>IF(C12="","",VLOOKUP($B12,Pers!$A:$H,3,FALSE))</f>
        <v/>
      </c>
      <c r="E12" s="391" t="str">
        <f>IF(D12="","",VLOOKUP($B12,Pers!$A:$H,4,FALSE))</f>
        <v/>
      </c>
      <c r="F12" s="382"/>
      <c r="G12" s="383"/>
      <c r="H12" s="383"/>
      <c r="I12" s="384"/>
      <c r="J12" s="385"/>
      <c r="K12" s="386"/>
      <c r="L12" s="383"/>
      <c r="M12" s="383"/>
      <c r="N12" s="383"/>
      <c r="O12" s="383"/>
      <c r="P12" s="383"/>
      <c r="Q12" s="383"/>
      <c r="R12" s="385"/>
      <c r="S12" s="387"/>
      <c r="T12" s="300" t="str">
        <f>IF(B12="","",VLOOKUP($B12,Pers!$A:$H,5,FALSE))</f>
        <v/>
      </c>
      <c r="U12" s="404" t="str">
        <f>IF(B12="","",VLOOKUP($B12,Pers!$A:$H,6,FALSE))</f>
        <v/>
      </c>
      <c r="V12" s="392" t="str">
        <f t="shared" si="4"/>
        <v/>
      </c>
      <c r="W12" s="130" t="str">
        <f t="shared" si="0"/>
        <v/>
      </c>
      <c r="X12" s="376"/>
      <c r="Y12" s="389" t="str">
        <f>IF($X12="","",VLOOKUP($X12,Mat!$A:$G,2,FALSE))</f>
        <v/>
      </c>
      <c r="Z12" s="390" t="str">
        <f>IF($X12="","",VLOOKUP($X12,Mat!$A:$G,3,FALSE))</f>
        <v/>
      </c>
      <c r="AA12" s="390" t="str">
        <f>IF($X12="","",VLOOKUP($X12,Mat!$A:$G,4,FALSE))</f>
        <v/>
      </c>
      <c r="AB12" s="390" t="str">
        <f>IF($X12="","",VLOOKUP($X12,Mat!$A:$G,5,FALSE))</f>
        <v/>
      </c>
      <c r="AC12" s="319" t="str">
        <f>IF($X12="","",VLOOKUP($X12,Mat!$A:$G,7,FALSE))</f>
        <v/>
      </c>
      <c r="AD12" s="201"/>
      <c r="AE12" s="202"/>
      <c r="AF12" s="202"/>
      <c r="AG12" s="203"/>
      <c r="AH12" s="114"/>
      <c r="AI12" s="201"/>
      <c r="AJ12" s="112"/>
      <c r="AK12" s="112"/>
      <c r="AL12" s="112"/>
      <c r="AM12" s="112"/>
      <c r="AN12" s="112"/>
      <c r="AO12" s="113"/>
      <c r="AP12" s="387"/>
      <c r="AQ12" s="197" t="str">
        <f>IF(X12="","",VLOOKUP($X12,Mat!$A:$G,6,FALSE))</f>
        <v/>
      </c>
      <c r="AR12" s="200" t="str">
        <f t="shared" si="1"/>
        <v/>
      </c>
      <c r="AS12" s="407" t="str">
        <f t="shared" si="2"/>
        <v/>
      </c>
      <c r="AT12" s="184" t="str">
        <f t="shared" si="3"/>
        <v/>
      </c>
      <c r="AU12" s="39"/>
      <c r="AV12" s="40"/>
    </row>
    <row r="13" spans="2:48" s="90" customFormat="1" ht="49.5" customHeight="1" x14ac:dyDescent="0.4">
      <c r="B13" s="370"/>
      <c r="C13" s="389" t="str">
        <f>IF(B13="","",VLOOKUP($B13,Pers!$A:$H,2,FALSE))</f>
        <v/>
      </c>
      <c r="D13" s="390" t="str">
        <f>IF(C13="","",VLOOKUP($B13,Pers!$A:$H,3,FALSE))</f>
        <v/>
      </c>
      <c r="E13" s="391" t="str">
        <f>IF(D13="","",VLOOKUP($B13,Pers!$A:$H,4,FALSE))</f>
        <v/>
      </c>
      <c r="F13" s="382"/>
      <c r="G13" s="383"/>
      <c r="H13" s="383"/>
      <c r="I13" s="384"/>
      <c r="J13" s="385"/>
      <c r="K13" s="386"/>
      <c r="L13" s="383"/>
      <c r="M13" s="383"/>
      <c r="N13" s="383"/>
      <c r="O13" s="383"/>
      <c r="P13" s="383"/>
      <c r="Q13" s="383"/>
      <c r="R13" s="385"/>
      <c r="S13" s="387"/>
      <c r="T13" s="300" t="str">
        <f>IF(B13="","",VLOOKUP($B13,Pers!$A:$H,5,FALSE))</f>
        <v/>
      </c>
      <c r="U13" s="404" t="str">
        <f>IF(B13="","",VLOOKUP($B13,Pers!$A:$H,6,FALSE))</f>
        <v/>
      </c>
      <c r="V13" s="392" t="str">
        <f t="shared" si="4"/>
        <v/>
      </c>
      <c r="W13" s="130" t="str">
        <f t="shared" si="0"/>
        <v/>
      </c>
      <c r="X13" s="376"/>
      <c r="Y13" s="389" t="str">
        <f>IF($X13="","",VLOOKUP($X13,Mat!$A:$G,2,FALSE))</f>
        <v/>
      </c>
      <c r="Z13" s="390" t="str">
        <f>IF($X13="","",VLOOKUP($X13,Mat!$A:$G,3,FALSE))</f>
        <v/>
      </c>
      <c r="AA13" s="390" t="str">
        <f>IF($X13="","",VLOOKUP($X13,Mat!$A:$G,4,FALSE))</f>
        <v/>
      </c>
      <c r="AB13" s="390" t="str">
        <f>IF($X13="","",VLOOKUP($X13,Mat!$A:$G,5,FALSE))</f>
        <v/>
      </c>
      <c r="AC13" s="319" t="str">
        <f>IF($X13="","",VLOOKUP($X13,Mat!$A:$G,7,FALSE))</f>
        <v/>
      </c>
      <c r="AD13" s="201"/>
      <c r="AE13" s="202"/>
      <c r="AF13" s="202"/>
      <c r="AG13" s="203"/>
      <c r="AH13" s="114"/>
      <c r="AI13" s="201"/>
      <c r="AJ13" s="112"/>
      <c r="AK13" s="112"/>
      <c r="AL13" s="112"/>
      <c r="AM13" s="112"/>
      <c r="AN13" s="112"/>
      <c r="AO13" s="113"/>
      <c r="AP13" s="387"/>
      <c r="AQ13" s="197" t="str">
        <f>IF(X13="","",VLOOKUP($X13,Mat!$A:$G,6,FALSE))</f>
        <v/>
      </c>
      <c r="AR13" s="200" t="str">
        <f t="shared" si="1"/>
        <v/>
      </c>
      <c r="AS13" s="407" t="str">
        <f t="shared" si="2"/>
        <v/>
      </c>
      <c r="AT13" s="184" t="str">
        <f t="shared" si="3"/>
        <v/>
      </c>
      <c r="AU13" s="39"/>
      <c r="AV13" s="40"/>
    </row>
    <row r="14" spans="2:48" s="90" customFormat="1" ht="49.5" customHeight="1" x14ac:dyDescent="0.4">
      <c r="B14" s="370"/>
      <c r="C14" s="389" t="str">
        <f>IF(B14="","",VLOOKUP($B14,Pers!$A:$H,2,FALSE))</f>
        <v/>
      </c>
      <c r="D14" s="390" t="str">
        <f>IF(C14="","",VLOOKUP($B14,Pers!$A:$H,3,FALSE))</f>
        <v/>
      </c>
      <c r="E14" s="391" t="str">
        <f>IF(D14="","",VLOOKUP($B14,Pers!$A:$H,4,FALSE))</f>
        <v/>
      </c>
      <c r="F14" s="382"/>
      <c r="G14" s="383"/>
      <c r="H14" s="383"/>
      <c r="I14" s="384"/>
      <c r="J14" s="385"/>
      <c r="K14" s="386"/>
      <c r="L14" s="383"/>
      <c r="M14" s="383"/>
      <c r="N14" s="383"/>
      <c r="O14" s="383"/>
      <c r="P14" s="383"/>
      <c r="Q14" s="383"/>
      <c r="R14" s="385"/>
      <c r="S14" s="387"/>
      <c r="T14" s="300" t="str">
        <f>IF(B14="","",VLOOKUP($B14,Pers!$A:$H,5,FALSE))</f>
        <v/>
      </c>
      <c r="U14" s="404" t="str">
        <f>IF(B14="","",VLOOKUP($B14,Pers!$A:$H,6,FALSE))</f>
        <v/>
      </c>
      <c r="V14" s="392" t="str">
        <f t="shared" si="4"/>
        <v/>
      </c>
      <c r="W14" s="130" t="str">
        <f t="shared" si="0"/>
        <v/>
      </c>
      <c r="X14" s="376"/>
      <c r="Y14" s="389" t="str">
        <f>IF($X14="","",VLOOKUP($X14,Mat!$A:$G,2,FALSE))</f>
        <v/>
      </c>
      <c r="Z14" s="390" t="str">
        <f>IF($X14="","",VLOOKUP($X14,Mat!$A:$G,3,FALSE))</f>
        <v/>
      </c>
      <c r="AA14" s="390" t="str">
        <f>IF($X14="","",VLOOKUP($X14,Mat!$A:$G,4,FALSE))</f>
        <v/>
      </c>
      <c r="AB14" s="390" t="str">
        <f>IF($X14="","",VLOOKUP($X14,Mat!$A:$G,5,FALSE))</f>
        <v/>
      </c>
      <c r="AC14" s="319" t="str">
        <f>IF($X14="","",VLOOKUP($X14,Mat!$A:$G,7,FALSE))</f>
        <v/>
      </c>
      <c r="AD14" s="201"/>
      <c r="AE14" s="202"/>
      <c r="AF14" s="202"/>
      <c r="AG14" s="203"/>
      <c r="AH14" s="114"/>
      <c r="AI14" s="112"/>
      <c r="AJ14" s="112"/>
      <c r="AK14" s="112"/>
      <c r="AL14" s="112"/>
      <c r="AM14" s="112"/>
      <c r="AN14" s="112"/>
      <c r="AO14" s="113"/>
      <c r="AP14" s="387"/>
      <c r="AQ14" s="197" t="str">
        <f>IF(X14="","",VLOOKUP($X14,Mat!$A:$G,6,FALSE))</f>
        <v/>
      </c>
      <c r="AR14" s="200" t="str">
        <f t="shared" si="1"/>
        <v/>
      </c>
      <c r="AS14" s="407" t="str">
        <f t="shared" si="2"/>
        <v/>
      </c>
      <c r="AT14" s="184" t="str">
        <f t="shared" si="3"/>
        <v/>
      </c>
      <c r="AU14" s="39"/>
      <c r="AV14" s="40"/>
    </row>
    <row r="15" spans="2:48" s="90" customFormat="1" ht="49.5" customHeight="1" x14ac:dyDescent="0.4">
      <c r="B15" s="370"/>
      <c r="C15" s="389" t="str">
        <f>IF(B15="","",VLOOKUP($B15,Pers!$A:$H,2,FALSE))</f>
        <v/>
      </c>
      <c r="D15" s="390" t="str">
        <f>IF(C15="","",VLOOKUP($B15,Pers!$A:$H,3,FALSE))</f>
        <v/>
      </c>
      <c r="E15" s="391" t="str">
        <f>IF(D15="","",VLOOKUP($B15,Pers!$A:$H,4,FALSE))</f>
        <v/>
      </c>
      <c r="F15" s="382"/>
      <c r="G15" s="383"/>
      <c r="H15" s="383"/>
      <c r="I15" s="384"/>
      <c r="J15" s="385"/>
      <c r="K15" s="386"/>
      <c r="L15" s="383"/>
      <c r="M15" s="383"/>
      <c r="N15" s="383"/>
      <c r="O15" s="383"/>
      <c r="P15" s="383"/>
      <c r="Q15" s="383"/>
      <c r="R15" s="385"/>
      <c r="S15" s="387"/>
      <c r="T15" s="300" t="str">
        <f>IF(B15="","",VLOOKUP($B15,Pers!$A:$H,5,FALSE))</f>
        <v/>
      </c>
      <c r="U15" s="404" t="str">
        <f>IF(B15="","",VLOOKUP($B15,Pers!$A:$H,6,FALSE))</f>
        <v/>
      </c>
      <c r="V15" s="392" t="str">
        <f t="shared" si="4"/>
        <v/>
      </c>
      <c r="W15" s="130" t="str">
        <f t="shared" si="0"/>
        <v/>
      </c>
      <c r="X15" s="376"/>
      <c r="Y15" s="389" t="str">
        <f>IF($X15="","",VLOOKUP($X15,Mat!$A:$G,2,FALSE))</f>
        <v/>
      </c>
      <c r="Z15" s="390" t="str">
        <f>IF($X15="","",VLOOKUP($X15,Mat!$A:$G,3,FALSE))</f>
        <v/>
      </c>
      <c r="AA15" s="390" t="str">
        <f>IF($X15="","",VLOOKUP($X15,Mat!$A:$G,4,FALSE))</f>
        <v/>
      </c>
      <c r="AB15" s="390" t="str">
        <f>IF($X15="","",VLOOKUP($X15,Mat!$A:$G,5,FALSE))</f>
        <v/>
      </c>
      <c r="AC15" s="319" t="str">
        <f>IF($X15="","",VLOOKUP($X15,Mat!$A:$G,7,FALSE))</f>
        <v/>
      </c>
      <c r="AD15" s="201"/>
      <c r="AE15" s="202"/>
      <c r="AF15" s="202"/>
      <c r="AG15" s="203"/>
      <c r="AH15" s="114"/>
      <c r="AI15" s="201"/>
      <c r="AJ15" s="112"/>
      <c r="AK15" s="112"/>
      <c r="AL15" s="112"/>
      <c r="AM15" s="112"/>
      <c r="AN15" s="112"/>
      <c r="AO15" s="113"/>
      <c r="AP15" s="387"/>
      <c r="AQ15" s="197" t="str">
        <f>IF(X15="","",VLOOKUP($X15,Mat!$A:$G,6,FALSE))</f>
        <v/>
      </c>
      <c r="AR15" s="200" t="str">
        <f t="shared" si="1"/>
        <v/>
      </c>
      <c r="AS15" s="407" t="str">
        <f t="shared" si="2"/>
        <v/>
      </c>
      <c r="AT15" s="184" t="str">
        <f t="shared" si="3"/>
        <v/>
      </c>
      <c r="AU15" s="39"/>
      <c r="AV15" s="40"/>
    </row>
    <row r="16" spans="2:48" s="90" customFormat="1" ht="49.5" customHeight="1" x14ac:dyDescent="0.4">
      <c r="B16" s="370"/>
      <c r="C16" s="389" t="str">
        <f>IF(B16="","",VLOOKUP($B16,Pers!$A:$H,2,FALSE))</f>
        <v/>
      </c>
      <c r="D16" s="390" t="str">
        <f>IF(C16="","",VLOOKUP($B16,Pers!$A:$H,3,FALSE))</f>
        <v/>
      </c>
      <c r="E16" s="391" t="str">
        <f>IF(D16="","",VLOOKUP($B16,Pers!$A:$H,4,FALSE))</f>
        <v/>
      </c>
      <c r="F16" s="382"/>
      <c r="G16" s="383"/>
      <c r="H16" s="383"/>
      <c r="I16" s="384"/>
      <c r="J16" s="385"/>
      <c r="K16" s="386"/>
      <c r="L16" s="383"/>
      <c r="M16" s="383"/>
      <c r="N16" s="383"/>
      <c r="O16" s="383"/>
      <c r="P16" s="383"/>
      <c r="Q16" s="383"/>
      <c r="R16" s="385"/>
      <c r="S16" s="387"/>
      <c r="T16" s="300" t="str">
        <f>IF(B16="","",VLOOKUP($B16,Pers!$A:$H,5,FALSE))</f>
        <v/>
      </c>
      <c r="U16" s="404" t="str">
        <f>IF(B16="","",VLOOKUP($B16,Pers!$A:$H,6,FALSE))</f>
        <v/>
      </c>
      <c r="V16" s="392" t="str">
        <f t="shared" si="4"/>
        <v/>
      </c>
      <c r="W16" s="130" t="str">
        <f t="shared" si="0"/>
        <v/>
      </c>
      <c r="X16" s="376"/>
      <c r="Y16" s="389" t="str">
        <f>IF($X16="","",VLOOKUP($X16,Mat!$A:$G,2,FALSE))</f>
        <v/>
      </c>
      <c r="Z16" s="390" t="str">
        <f>IF($X16="","",VLOOKUP($X16,Mat!$A:$G,3,FALSE))</f>
        <v/>
      </c>
      <c r="AA16" s="390" t="str">
        <f>IF($X16="","",VLOOKUP($X16,Mat!$A:$G,4,FALSE))</f>
        <v/>
      </c>
      <c r="AB16" s="390" t="str">
        <f>IF($X16="","",VLOOKUP($X16,Mat!$A:$G,5,FALSE))</f>
        <v/>
      </c>
      <c r="AC16" s="319" t="str">
        <f>IF($X16="","",VLOOKUP($X16,Mat!$A:$G,7,FALSE))</f>
        <v/>
      </c>
      <c r="AD16" s="201"/>
      <c r="AE16" s="202"/>
      <c r="AF16" s="202"/>
      <c r="AG16" s="203"/>
      <c r="AH16" s="114"/>
      <c r="AI16" s="201"/>
      <c r="AJ16" s="112"/>
      <c r="AK16" s="112"/>
      <c r="AL16" s="112"/>
      <c r="AM16" s="112"/>
      <c r="AN16" s="112"/>
      <c r="AO16" s="113"/>
      <c r="AP16" s="387"/>
      <c r="AQ16" s="197" t="str">
        <f>IF(X16="","",VLOOKUP($X16,Mat!$A:$G,6,FALSE))</f>
        <v/>
      </c>
      <c r="AR16" s="200" t="str">
        <f t="shared" si="1"/>
        <v/>
      </c>
      <c r="AS16" s="407" t="str">
        <f t="shared" si="2"/>
        <v/>
      </c>
      <c r="AT16" s="184" t="str">
        <f t="shared" si="3"/>
        <v/>
      </c>
      <c r="AU16" s="39"/>
      <c r="AV16" s="40"/>
    </row>
    <row r="17" spans="2:48" s="90" customFormat="1" ht="49.5" customHeight="1" x14ac:dyDescent="0.4">
      <c r="B17" s="370"/>
      <c r="C17" s="389" t="str">
        <f>IF(B17="","",VLOOKUP($B17,Pers!$A:$H,2,FALSE))</f>
        <v/>
      </c>
      <c r="D17" s="390" t="str">
        <f>IF(C17="","",VLOOKUP($B17,Pers!$A:$H,3,FALSE))</f>
        <v/>
      </c>
      <c r="E17" s="391" t="str">
        <f>IF(D17="","",VLOOKUP($B17,Pers!$A:$H,4,FALSE))</f>
        <v/>
      </c>
      <c r="F17" s="382"/>
      <c r="G17" s="383"/>
      <c r="H17" s="383"/>
      <c r="I17" s="384"/>
      <c r="J17" s="385"/>
      <c r="K17" s="386"/>
      <c r="L17" s="383"/>
      <c r="M17" s="383"/>
      <c r="N17" s="383"/>
      <c r="O17" s="383"/>
      <c r="P17" s="383"/>
      <c r="Q17" s="383"/>
      <c r="R17" s="385"/>
      <c r="S17" s="387"/>
      <c r="T17" s="300" t="str">
        <f>IF(B17="","",VLOOKUP($B17,Pers!$A:$H,5,FALSE))</f>
        <v/>
      </c>
      <c r="U17" s="404" t="str">
        <f>IF(B17="","",VLOOKUP($B17,Pers!$A:$H,6,FALSE))</f>
        <v/>
      </c>
      <c r="V17" s="392" t="str">
        <f t="shared" si="4"/>
        <v/>
      </c>
      <c r="W17" s="130" t="str">
        <f t="shared" si="0"/>
        <v/>
      </c>
      <c r="X17" s="376"/>
      <c r="Y17" s="389" t="str">
        <f>IF($X17="","",VLOOKUP($X17,Mat!$A:$G,2,FALSE))</f>
        <v/>
      </c>
      <c r="Z17" s="390" t="str">
        <f>IF($X17="","",VLOOKUP($X17,Mat!$A:$G,3,FALSE))</f>
        <v/>
      </c>
      <c r="AA17" s="390" t="str">
        <f>IF($X17="","",VLOOKUP($X17,Mat!$A:$G,4,FALSE))</f>
        <v/>
      </c>
      <c r="AB17" s="390" t="str">
        <f>IF($X17="","",VLOOKUP($X17,Mat!$A:$G,5,FALSE))</f>
        <v/>
      </c>
      <c r="AC17" s="319" t="str">
        <f>IF($X17="","",VLOOKUP($X17,Mat!$A:$G,7,FALSE))</f>
        <v/>
      </c>
      <c r="AD17" s="201"/>
      <c r="AE17" s="202"/>
      <c r="AF17" s="202"/>
      <c r="AG17" s="203"/>
      <c r="AH17" s="114"/>
      <c r="AI17" s="201"/>
      <c r="AJ17" s="112"/>
      <c r="AK17" s="112"/>
      <c r="AL17" s="112"/>
      <c r="AM17" s="112"/>
      <c r="AN17" s="112"/>
      <c r="AO17" s="113"/>
      <c r="AP17" s="387"/>
      <c r="AQ17" s="197" t="str">
        <f>IF(X17="","",VLOOKUP($X17,Mat!$A:$G,6,FALSE))</f>
        <v/>
      </c>
      <c r="AR17" s="200" t="str">
        <f t="shared" si="1"/>
        <v/>
      </c>
      <c r="AS17" s="407" t="str">
        <f t="shared" si="2"/>
        <v/>
      </c>
      <c r="AT17" s="184" t="str">
        <f t="shared" si="3"/>
        <v/>
      </c>
      <c r="AU17" s="39"/>
      <c r="AV17" s="40"/>
    </row>
    <row r="18" spans="2:48" s="90" customFormat="1" ht="49.5" customHeight="1" x14ac:dyDescent="0.4">
      <c r="B18" s="370"/>
      <c r="C18" s="389" t="str">
        <f>IF(B18="","",VLOOKUP($B18,Pers!$A:$H,2,FALSE))</f>
        <v/>
      </c>
      <c r="D18" s="390" t="str">
        <f>IF(C18="","",VLOOKUP($B18,Pers!$A:$H,3,FALSE))</f>
        <v/>
      </c>
      <c r="E18" s="391" t="str">
        <f>IF(D18="","",VLOOKUP($B18,Pers!$A:$H,4,FALSE))</f>
        <v/>
      </c>
      <c r="F18" s="382"/>
      <c r="G18" s="383"/>
      <c r="H18" s="383"/>
      <c r="I18" s="384"/>
      <c r="J18" s="385"/>
      <c r="K18" s="386"/>
      <c r="L18" s="383"/>
      <c r="M18" s="383"/>
      <c r="N18" s="383"/>
      <c r="O18" s="383"/>
      <c r="P18" s="383"/>
      <c r="Q18" s="383"/>
      <c r="R18" s="385"/>
      <c r="S18" s="387"/>
      <c r="T18" s="300" t="str">
        <f>IF(B18="","",VLOOKUP($B18,Pers!$A:$H,5,FALSE))</f>
        <v/>
      </c>
      <c r="U18" s="404" t="str">
        <f>IF(B18="","",VLOOKUP($B18,Pers!$A:$H,6,FALSE))</f>
        <v/>
      </c>
      <c r="V18" s="392" t="str">
        <f t="shared" si="4"/>
        <v/>
      </c>
      <c r="W18" s="130" t="str">
        <f t="shared" si="0"/>
        <v/>
      </c>
      <c r="X18" s="376"/>
      <c r="Y18" s="389" t="str">
        <f>IF($X18="","",VLOOKUP($X18,Mat!$A:$G,2,FALSE))</f>
        <v/>
      </c>
      <c r="Z18" s="390" t="str">
        <f>IF($X18="","",VLOOKUP($X18,Mat!$A:$G,3,FALSE))</f>
        <v/>
      </c>
      <c r="AA18" s="390" t="str">
        <f>IF($X18="","",VLOOKUP($X18,Mat!$A:$G,4,FALSE))</f>
        <v/>
      </c>
      <c r="AB18" s="390" t="str">
        <f>IF($X18="","",VLOOKUP($X18,Mat!$A:$G,5,FALSE))</f>
        <v/>
      </c>
      <c r="AC18" s="319" t="str">
        <f>IF($X18="","",VLOOKUP($X18,Mat!$A:$G,7,FALSE))</f>
        <v/>
      </c>
      <c r="AD18" s="201"/>
      <c r="AE18" s="202"/>
      <c r="AF18" s="202"/>
      <c r="AG18" s="203"/>
      <c r="AH18" s="114"/>
      <c r="AI18" s="201"/>
      <c r="AJ18" s="112"/>
      <c r="AK18" s="112"/>
      <c r="AL18" s="112"/>
      <c r="AM18" s="112"/>
      <c r="AN18" s="112"/>
      <c r="AO18" s="113"/>
      <c r="AP18" s="387"/>
      <c r="AQ18" s="197" t="str">
        <f>IF(X18="","",VLOOKUP($X18,Mat!$A:$G,6,FALSE))</f>
        <v/>
      </c>
      <c r="AR18" s="200" t="str">
        <f t="shared" si="1"/>
        <v/>
      </c>
      <c r="AS18" s="407" t="str">
        <f t="shared" si="2"/>
        <v/>
      </c>
      <c r="AT18" s="184" t="str">
        <f t="shared" si="3"/>
        <v/>
      </c>
      <c r="AU18" s="39"/>
      <c r="AV18" s="40"/>
    </row>
    <row r="19" spans="2:48" s="90" customFormat="1" ht="49.5" customHeight="1" x14ac:dyDescent="0.4">
      <c r="B19" s="370"/>
      <c r="C19" s="389" t="str">
        <f>IF(B19="","",VLOOKUP($B19,Pers!$A:$H,2,FALSE))</f>
        <v/>
      </c>
      <c r="D19" s="390" t="str">
        <f>IF(C19="","",VLOOKUP($B19,Pers!$A:$H,3,FALSE))</f>
        <v/>
      </c>
      <c r="E19" s="391" t="str">
        <f>IF(D19="","",VLOOKUP($B19,Pers!$A:$H,4,FALSE))</f>
        <v/>
      </c>
      <c r="F19" s="382"/>
      <c r="G19" s="383"/>
      <c r="H19" s="383"/>
      <c r="I19" s="384"/>
      <c r="J19" s="385"/>
      <c r="K19" s="386"/>
      <c r="L19" s="383"/>
      <c r="M19" s="383"/>
      <c r="N19" s="383"/>
      <c r="O19" s="383"/>
      <c r="P19" s="383"/>
      <c r="Q19" s="383"/>
      <c r="R19" s="385"/>
      <c r="S19" s="387"/>
      <c r="T19" s="300" t="str">
        <f>IF(B19="","",VLOOKUP($B19,Pers!$A:$H,5,FALSE))</f>
        <v/>
      </c>
      <c r="U19" s="404" t="str">
        <f>IF(B19="","",VLOOKUP($B19,Pers!$A:$H,6,FALSE))</f>
        <v/>
      </c>
      <c r="V19" s="392" t="str">
        <f t="shared" si="4"/>
        <v/>
      </c>
      <c r="W19" s="130" t="str">
        <f t="shared" si="0"/>
        <v/>
      </c>
      <c r="X19" s="376"/>
      <c r="Y19" s="389" t="str">
        <f>IF($X19="","",VLOOKUP($X19,Mat!$A:$G,2,FALSE))</f>
        <v/>
      </c>
      <c r="Z19" s="390" t="str">
        <f>IF($X19="","",VLOOKUP($X19,Mat!$A:$G,3,FALSE))</f>
        <v/>
      </c>
      <c r="AA19" s="390" t="str">
        <f>IF($X19="","",VLOOKUP($X19,Mat!$A:$G,4,FALSE))</f>
        <v/>
      </c>
      <c r="AB19" s="390" t="str">
        <f>IF($X19="","",VLOOKUP($X19,Mat!$A:$G,5,FALSE))</f>
        <v/>
      </c>
      <c r="AC19" s="319" t="str">
        <f>IF($X19="","",VLOOKUP($X19,Mat!$A:$G,7,FALSE))</f>
        <v/>
      </c>
      <c r="AD19" s="201"/>
      <c r="AE19" s="202"/>
      <c r="AF19" s="202"/>
      <c r="AG19" s="203"/>
      <c r="AH19" s="114"/>
      <c r="AI19" s="201"/>
      <c r="AJ19" s="112"/>
      <c r="AK19" s="112"/>
      <c r="AL19" s="112"/>
      <c r="AM19" s="112"/>
      <c r="AN19" s="112"/>
      <c r="AO19" s="113"/>
      <c r="AP19" s="387"/>
      <c r="AQ19" s="197" t="str">
        <f>IF(X19="","",VLOOKUP($X19,Mat!$A:$G,6,FALSE))</f>
        <v/>
      </c>
      <c r="AR19" s="200" t="str">
        <f t="shared" si="1"/>
        <v/>
      </c>
      <c r="AS19" s="407" t="str">
        <f t="shared" si="2"/>
        <v/>
      </c>
      <c r="AT19" s="184" t="str">
        <f t="shared" si="3"/>
        <v/>
      </c>
      <c r="AU19" s="39"/>
      <c r="AV19" s="40"/>
    </row>
    <row r="20" spans="2:48" s="90" customFormat="1" ht="49.5" customHeight="1" x14ac:dyDescent="0.4">
      <c r="B20" s="370"/>
      <c r="C20" s="389" t="str">
        <f>IF(B20="","",VLOOKUP($B20,Pers!$A:$H,2,FALSE))</f>
        <v/>
      </c>
      <c r="D20" s="390" t="str">
        <f>IF(C20="","",VLOOKUP($B20,Pers!$A:$H,3,FALSE))</f>
        <v/>
      </c>
      <c r="E20" s="391" t="str">
        <f>IF(D20="","",VLOOKUP($B20,Pers!$A:$H,4,FALSE))</f>
        <v/>
      </c>
      <c r="F20" s="382"/>
      <c r="G20" s="383"/>
      <c r="H20" s="383"/>
      <c r="I20" s="384"/>
      <c r="J20" s="385"/>
      <c r="K20" s="386"/>
      <c r="L20" s="383"/>
      <c r="M20" s="383"/>
      <c r="N20" s="383"/>
      <c r="O20" s="383"/>
      <c r="P20" s="383"/>
      <c r="Q20" s="383"/>
      <c r="R20" s="385"/>
      <c r="S20" s="387"/>
      <c r="T20" s="300" t="str">
        <f>IF(B20="","",VLOOKUP($B20,Pers!$A:$H,5,FALSE))</f>
        <v/>
      </c>
      <c r="U20" s="404" t="str">
        <f>IF(B20="","",VLOOKUP($B20,Pers!$A:$H,6,FALSE))</f>
        <v/>
      </c>
      <c r="V20" s="392" t="str">
        <f t="shared" si="4"/>
        <v/>
      </c>
      <c r="W20" s="130" t="str">
        <f t="shared" si="0"/>
        <v/>
      </c>
      <c r="X20" s="376"/>
      <c r="Y20" s="389" t="str">
        <f>IF($X20="","",VLOOKUP($X20,Mat!$A:$G,2,FALSE))</f>
        <v/>
      </c>
      <c r="Z20" s="390" t="str">
        <f>IF($X20="","",VLOOKUP($X20,Mat!$A:$G,3,FALSE))</f>
        <v/>
      </c>
      <c r="AA20" s="390" t="str">
        <f>IF($X20="","",VLOOKUP($X20,Mat!$A:$G,4,FALSE))</f>
        <v/>
      </c>
      <c r="AB20" s="390" t="str">
        <f>IF($X20="","",VLOOKUP($X20,Mat!$A:$G,5,FALSE))</f>
        <v/>
      </c>
      <c r="AC20" s="319" t="str">
        <f>IF($X20="","",VLOOKUP($X20,Mat!$A:$G,7,FALSE))</f>
        <v/>
      </c>
      <c r="AD20" s="201"/>
      <c r="AE20" s="202"/>
      <c r="AF20" s="202"/>
      <c r="AG20" s="203"/>
      <c r="AH20" s="114"/>
      <c r="AI20" s="201"/>
      <c r="AJ20" s="112"/>
      <c r="AK20" s="112"/>
      <c r="AL20" s="112"/>
      <c r="AM20" s="112"/>
      <c r="AN20" s="112"/>
      <c r="AO20" s="113"/>
      <c r="AP20" s="387"/>
      <c r="AQ20" s="197" t="str">
        <f>IF(X20="","",VLOOKUP($X20,Mat!$A:$G,6,FALSE))</f>
        <v/>
      </c>
      <c r="AR20" s="200" t="str">
        <f t="shared" si="1"/>
        <v/>
      </c>
      <c r="AS20" s="407" t="str">
        <f t="shared" si="2"/>
        <v/>
      </c>
      <c r="AT20" s="184" t="str">
        <f t="shared" si="3"/>
        <v/>
      </c>
      <c r="AU20" s="39"/>
      <c r="AV20" s="40"/>
    </row>
    <row r="21" spans="2:48" s="90" customFormat="1" ht="49.5" customHeight="1" x14ac:dyDescent="0.4">
      <c r="B21" s="370"/>
      <c r="C21" s="389" t="str">
        <f>IF(B21="","",VLOOKUP($B21,Pers!$A:$H,2,FALSE))</f>
        <v/>
      </c>
      <c r="D21" s="390" t="str">
        <f>IF(C21="","",VLOOKUP($B21,Pers!$A:$H,3,FALSE))</f>
        <v/>
      </c>
      <c r="E21" s="391" t="str">
        <f>IF(D21="","",VLOOKUP($B21,Pers!$A:$H,4,FALSE))</f>
        <v/>
      </c>
      <c r="F21" s="382"/>
      <c r="G21" s="383"/>
      <c r="H21" s="383"/>
      <c r="I21" s="384"/>
      <c r="J21" s="385"/>
      <c r="K21" s="386"/>
      <c r="L21" s="383"/>
      <c r="M21" s="383"/>
      <c r="N21" s="383"/>
      <c r="O21" s="383"/>
      <c r="P21" s="383"/>
      <c r="Q21" s="383"/>
      <c r="R21" s="385"/>
      <c r="S21" s="387"/>
      <c r="T21" s="300" t="str">
        <f>IF(B21="","",VLOOKUP($B21,Pers!$A:$H,5,FALSE))</f>
        <v/>
      </c>
      <c r="U21" s="404" t="str">
        <f>IF(B21="","",VLOOKUP($B21,Pers!$A:$H,6,FALSE))</f>
        <v/>
      </c>
      <c r="V21" s="392" t="str">
        <f t="shared" si="4"/>
        <v/>
      </c>
      <c r="W21" s="130" t="str">
        <f t="shared" si="0"/>
        <v/>
      </c>
      <c r="X21" s="376"/>
      <c r="Y21" s="389" t="str">
        <f>IF($X21="","",VLOOKUP($X21,Mat!$A:$G,2,FALSE))</f>
        <v/>
      </c>
      <c r="Z21" s="390" t="str">
        <f>IF($X21="","",VLOOKUP($X21,Mat!$A:$G,3,FALSE))</f>
        <v/>
      </c>
      <c r="AA21" s="390" t="str">
        <f>IF($X21="","",VLOOKUP($X21,Mat!$A:$G,4,FALSE))</f>
        <v/>
      </c>
      <c r="AB21" s="390" t="str">
        <f>IF($X21="","",VLOOKUP($X21,Mat!$A:$G,5,FALSE))</f>
        <v/>
      </c>
      <c r="AC21" s="319" t="str">
        <f>IF($X21="","",VLOOKUP($X21,Mat!$A:$G,7,FALSE))</f>
        <v/>
      </c>
      <c r="AD21" s="201"/>
      <c r="AE21" s="202"/>
      <c r="AF21" s="202"/>
      <c r="AG21" s="203"/>
      <c r="AH21" s="114"/>
      <c r="AI21" s="201"/>
      <c r="AJ21" s="112"/>
      <c r="AK21" s="112"/>
      <c r="AL21" s="112"/>
      <c r="AM21" s="112"/>
      <c r="AN21" s="112"/>
      <c r="AO21" s="113"/>
      <c r="AP21" s="387"/>
      <c r="AQ21" s="197" t="str">
        <f>IF(X21="","",VLOOKUP($X21,Mat!$A:$G,6,FALSE))</f>
        <v/>
      </c>
      <c r="AR21" s="200" t="str">
        <f t="shared" si="1"/>
        <v/>
      </c>
      <c r="AS21" s="407" t="str">
        <f t="shared" si="2"/>
        <v/>
      </c>
      <c r="AT21" s="184" t="str">
        <f t="shared" si="3"/>
        <v/>
      </c>
      <c r="AU21" s="39"/>
      <c r="AV21" s="40"/>
    </row>
    <row r="22" spans="2:48" s="90" customFormat="1" ht="49.5" customHeight="1" x14ac:dyDescent="0.4">
      <c r="B22" s="370"/>
      <c r="C22" s="389" t="str">
        <f>IF(B22="","",VLOOKUP($B22,Pers!$A:$H,2,FALSE))</f>
        <v/>
      </c>
      <c r="D22" s="390" t="str">
        <f>IF(C22="","",VLOOKUP($B22,Pers!$A:$H,3,FALSE))</f>
        <v/>
      </c>
      <c r="E22" s="391" t="str">
        <f>IF(D22="","",VLOOKUP($B22,Pers!$A:$H,4,FALSE))</f>
        <v/>
      </c>
      <c r="F22" s="382"/>
      <c r="G22" s="383"/>
      <c r="H22" s="383"/>
      <c r="I22" s="384"/>
      <c r="J22" s="385"/>
      <c r="K22" s="386"/>
      <c r="L22" s="383"/>
      <c r="M22" s="383"/>
      <c r="N22" s="383"/>
      <c r="O22" s="383"/>
      <c r="P22" s="383"/>
      <c r="Q22" s="383"/>
      <c r="R22" s="385"/>
      <c r="S22" s="387"/>
      <c r="T22" s="300" t="str">
        <f>IF(B22="","",VLOOKUP($B22,Pers!$A:$H,5,FALSE))</f>
        <v/>
      </c>
      <c r="U22" s="404" t="str">
        <f>IF(B22="","",VLOOKUP($B22,Pers!$A:$H,6,FALSE))</f>
        <v/>
      </c>
      <c r="V22" s="392" t="str">
        <f t="shared" si="4"/>
        <v/>
      </c>
      <c r="W22" s="130" t="str">
        <f t="shared" si="0"/>
        <v/>
      </c>
      <c r="X22" s="376"/>
      <c r="Y22" s="389" t="str">
        <f>IF($X22="","",VLOOKUP($X22,Mat!$A:$G,2,FALSE))</f>
        <v/>
      </c>
      <c r="Z22" s="390" t="str">
        <f>IF($X22="","",VLOOKUP($X22,Mat!$A:$G,3,FALSE))</f>
        <v/>
      </c>
      <c r="AA22" s="390" t="str">
        <f>IF($X22="","",VLOOKUP($X22,Mat!$A:$G,4,FALSE))</f>
        <v/>
      </c>
      <c r="AB22" s="390" t="str">
        <f>IF($X22="","",VLOOKUP($X22,Mat!$A:$G,5,FALSE))</f>
        <v/>
      </c>
      <c r="AC22" s="319" t="str">
        <f>IF($X22="","",VLOOKUP($X22,Mat!$A:$G,7,FALSE))</f>
        <v/>
      </c>
      <c r="AD22" s="201"/>
      <c r="AE22" s="202"/>
      <c r="AF22" s="202"/>
      <c r="AG22" s="203"/>
      <c r="AH22" s="114"/>
      <c r="AI22" s="201"/>
      <c r="AJ22" s="112"/>
      <c r="AK22" s="112"/>
      <c r="AL22" s="112"/>
      <c r="AM22" s="112"/>
      <c r="AN22" s="112"/>
      <c r="AO22" s="113"/>
      <c r="AP22" s="387"/>
      <c r="AQ22" s="197" t="str">
        <f>IF(X22="","",VLOOKUP($X22,Mat!$A:$G,6,FALSE))</f>
        <v/>
      </c>
      <c r="AR22" s="200" t="str">
        <f t="shared" si="1"/>
        <v/>
      </c>
      <c r="AS22" s="407" t="str">
        <f t="shared" si="2"/>
        <v/>
      </c>
      <c r="AT22" s="184" t="str">
        <f t="shared" si="3"/>
        <v/>
      </c>
      <c r="AU22" s="39"/>
      <c r="AV22" s="40"/>
    </row>
    <row r="23" spans="2:48" s="90" customFormat="1" ht="49.5" customHeight="1" x14ac:dyDescent="0.4">
      <c r="B23" s="370"/>
      <c r="C23" s="389" t="str">
        <f>IF(B23="","",VLOOKUP($B23,Pers!$A:$H,2,FALSE))</f>
        <v/>
      </c>
      <c r="D23" s="390" t="str">
        <f>IF(C23="","",VLOOKUP($B23,Pers!$A:$H,3,FALSE))</f>
        <v/>
      </c>
      <c r="E23" s="391" t="str">
        <f>IF(D23="","",VLOOKUP($B23,Pers!$A:$H,4,FALSE))</f>
        <v/>
      </c>
      <c r="F23" s="382"/>
      <c r="G23" s="383"/>
      <c r="H23" s="383"/>
      <c r="I23" s="384"/>
      <c r="J23" s="385"/>
      <c r="K23" s="386"/>
      <c r="L23" s="383"/>
      <c r="M23" s="383"/>
      <c r="N23" s="383"/>
      <c r="O23" s="383"/>
      <c r="P23" s="383"/>
      <c r="Q23" s="383"/>
      <c r="R23" s="385"/>
      <c r="S23" s="387"/>
      <c r="T23" s="300" t="str">
        <f>IF(B23="","",VLOOKUP($B23,Pers!$A:$H,5,FALSE))</f>
        <v/>
      </c>
      <c r="U23" s="404" t="str">
        <f>IF(B23="","",VLOOKUP($B23,Pers!$A:$H,6,FALSE))</f>
        <v/>
      </c>
      <c r="V23" s="392" t="str">
        <f t="shared" si="4"/>
        <v/>
      </c>
      <c r="W23" s="130" t="str">
        <f t="shared" si="0"/>
        <v/>
      </c>
      <c r="X23" s="376"/>
      <c r="Y23" s="389" t="str">
        <f>IF($X23="","",VLOOKUP($X23,Mat!$A:$G,2,FALSE))</f>
        <v/>
      </c>
      <c r="Z23" s="390" t="str">
        <f>IF($X23="","",VLOOKUP($X23,Mat!$A:$G,3,FALSE))</f>
        <v/>
      </c>
      <c r="AA23" s="390" t="str">
        <f>IF($X23="","",VLOOKUP($X23,Mat!$A:$G,4,FALSE))</f>
        <v/>
      </c>
      <c r="AB23" s="390" t="str">
        <f>IF($X23="","",VLOOKUP($X23,Mat!$A:$G,5,FALSE))</f>
        <v/>
      </c>
      <c r="AC23" s="319" t="str">
        <f>IF($X23="","",VLOOKUP($X23,Mat!$A:$G,7,FALSE))</f>
        <v/>
      </c>
      <c r="AD23" s="201"/>
      <c r="AE23" s="202"/>
      <c r="AF23" s="202"/>
      <c r="AG23" s="203"/>
      <c r="AH23" s="114"/>
      <c r="AI23" s="201"/>
      <c r="AJ23" s="112"/>
      <c r="AK23" s="112"/>
      <c r="AL23" s="112"/>
      <c r="AM23" s="112"/>
      <c r="AN23" s="112"/>
      <c r="AO23" s="113"/>
      <c r="AP23" s="387"/>
      <c r="AQ23" s="197" t="str">
        <f>IF(X23="","",VLOOKUP($X23,Mat!$A:$G,6,FALSE))</f>
        <v/>
      </c>
      <c r="AR23" s="200" t="str">
        <f t="shared" si="1"/>
        <v/>
      </c>
      <c r="AS23" s="407" t="str">
        <f t="shared" si="2"/>
        <v/>
      </c>
      <c r="AT23" s="184" t="str">
        <f t="shared" si="3"/>
        <v/>
      </c>
      <c r="AU23" s="39"/>
      <c r="AV23" s="40"/>
    </row>
    <row r="24" spans="2:48" s="90" customFormat="1" ht="49.5" customHeight="1" x14ac:dyDescent="0.4">
      <c r="B24" s="370"/>
      <c r="C24" s="389" t="str">
        <f>IF(B24="","",VLOOKUP($B24,Pers!$A:$H,2,FALSE))</f>
        <v/>
      </c>
      <c r="D24" s="390" t="str">
        <f>IF(C24="","",VLOOKUP($B24,Pers!$A:$H,3,FALSE))</f>
        <v/>
      </c>
      <c r="E24" s="391" t="str">
        <f>IF(D24="","",VLOOKUP($B24,Pers!$A:$H,4,FALSE))</f>
        <v/>
      </c>
      <c r="F24" s="382"/>
      <c r="G24" s="383"/>
      <c r="H24" s="383"/>
      <c r="I24" s="384"/>
      <c r="J24" s="385"/>
      <c r="K24" s="386"/>
      <c r="L24" s="383"/>
      <c r="M24" s="383"/>
      <c r="N24" s="383"/>
      <c r="O24" s="383"/>
      <c r="P24" s="383"/>
      <c r="Q24" s="383"/>
      <c r="R24" s="385"/>
      <c r="S24" s="387"/>
      <c r="T24" s="300" t="str">
        <f>IF(B24="","",VLOOKUP($B24,Pers!$A:$H,5,FALSE))</f>
        <v/>
      </c>
      <c r="U24" s="404" t="str">
        <f>IF(B24="","",VLOOKUP($B24,Pers!$A:$H,6,FALSE))</f>
        <v/>
      </c>
      <c r="V24" s="392" t="str">
        <f t="shared" si="4"/>
        <v/>
      </c>
      <c r="W24" s="130" t="str">
        <f t="shared" si="0"/>
        <v/>
      </c>
      <c r="X24" s="376"/>
      <c r="Y24" s="389" t="str">
        <f>IF($X24="","",VLOOKUP($X24,Mat!$A:$G,2,FALSE))</f>
        <v/>
      </c>
      <c r="Z24" s="390" t="str">
        <f>IF($X24="","",VLOOKUP($X24,Mat!$A:$G,3,FALSE))</f>
        <v/>
      </c>
      <c r="AA24" s="390" t="str">
        <f>IF($X24="","",VLOOKUP($X24,Mat!$A:$G,4,FALSE))</f>
        <v/>
      </c>
      <c r="AB24" s="390" t="str">
        <f>IF($X24="","",VLOOKUP($X24,Mat!$A:$G,5,FALSE))</f>
        <v/>
      </c>
      <c r="AC24" s="319" t="str">
        <f>IF($X24="","",VLOOKUP($X24,Mat!$A:$G,7,FALSE))</f>
        <v/>
      </c>
      <c r="AD24" s="201"/>
      <c r="AE24" s="202"/>
      <c r="AF24" s="202"/>
      <c r="AG24" s="203"/>
      <c r="AH24" s="114"/>
      <c r="AI24" s="201"/>
      <c r="AJ24" s="112"/>
      <c r="AK24" s="112"/>
      <c r="AL24" s="112"/>
      <c r="AM24" s="112"/>
      <c r="AN24" s="112"/>
      <c r="AO24" s="113"/>
      <c r="AP24" s="387"/>
      <c r="AQ24" s="197" t="str">
        <f>IF(X24="","",VLOOKUP($X24,Mat!$A:$G,6,FALSE))</f>
        <v/>
      </c>
      <c r="AR24" s="200" t="str">
        <f t="shared" si="1"/>
        <v/>
      </c>
      <c r="AS24" s="407" t="str">
        <f t="shared" si="2"/>
        <v/>
      </c>
      <c r="AT24" s="184" t="str">
        <f t="shared" si="3"/>
        <v/>
      </c>
      <c r="AU24" s="39"/>
      <c r="AV24" s="40"/>
    </row>
    <row r="25" spans="2:48" s="90" customFormat="1" ht="49.5" customHeight="1" x14ac:dyDescent="0.4">
      <c r="B25" s="370"/>
      <c r="C25" s="389" t="str">
        <f>IF(B25="","",VLOOKUP($B25,Pers!$A:$H,2,FALSE))</f>
        <v/>
      </c>
      <c r="D25" s="390" t="str">
        <f>IF(C25="","",VLOOKUP($B25,Pers!$A:$H,3,FALSE))</f>
        <v/>
      </c>
      <c r="E25" s="391" t="str">
        <f>IF(D25="","",VLOOKUP($B25,Pers!$A:$H,4,FALSE))</f>
        <v/>
      </c>
      <c r="F25" s="382"/>
      <c r="G25" s="383"/>
      <c r="H25" s="383"/>
      <c r="I25" s="384"/>
      <c r="J25" s="385"/>
      <c r="K25" s="386"/>
      <c r="L25" s="383"/>
      <c r="M25" s="383"/>
      <c r="N25" s="383"/>
      <c r="O25" s="383"/>
      <c r="P25" s="383"/>
      <c r="Q25" s="383"/>
      <c r="R25" s="385"/>
      <c r="S25" s="387"/>
      <c r="T25" s="300" t="str">
        <f>IF(B25="","",VLOOKUP($B25,Pers!$A:$H,5,FALSE))</f>
        <v/>
      </c>
      <c r="U25" s="404" t="str">
        <f>IF(B25="","",VLOOKUP($B25,Pers!$A:$H,6,FALSE))</f>
        <v/>
      </c>
      <c r="V25" s="392" t="str">
        <f t="shared" si="4"/>
        <v/>
      </c>
      <c r="W25" s="130" t="str">
        <f t="shared" si="0"/>
        <v/>
      </c>
      <c r="X25" s="376"/>
      <c r="Y25" s="389" t="str">
        <f>IF($X25="","",VLOOKUP($X25,Mat!$A:$G,2,FALSE))</f>
        <v/>
      </c>
      <c r="Z25" s="390" t="str">
        <f>IF($X25="","",VLOOKUP($X25,Mat!$A:$G,3,FALSE))</f>
        <v/>
      </c>
      <c r="AA25" s="390" t="str">
        <f>IF($X25="","",VLOOKUP($X25,Mat!$A:$G,4,FALSE))</f>
        <v/>
      </c>
      <c r="AB25" s="390" t="str">
        <f>IF($X25="","",VLOOKUP($X25,Mat!$A:$G,5,FALSE))</f>
        <v/>
      </c>
      <c r="AC25" s="319" t="str">
        <f>IF($X25="","",VLOOKUP($X25,Mat!$A:$G,7,FALSE))</f>
        <v/>
      </c>
      <c r="AD25" s="201"/>
      <c r="AE25" s="202"/>
      <c r="AF25" s="202"/>
      <c r="AG25" s="203"/>
      <c r="AH25" s="114"/>
      <c r="AI25" s="201"/>
      <c r="AJ25" s="112"/>
      <c r="AK25" s="112"/>
      <c r="AL25" s="112"/>
      <c r="AM25" s="112"/>
      <c r="AN25" s="112"/>
      <c r="AO25" s="113"/>
      <c r="AP25" s="387"/>
      <c r="AQ25" s="197" t="str">
        <f>IF(X25="","",VLOOKUP($X25,Mat!$A:$G,6,FALSE))</f>
        <v/>
      </c>
      <c r="AR25" s="200" t="str">
        <f t="shared" si="1"/>
        <v/>
      </c>
      <c r="AS25" s="407" t="str">
        <f t="shared" si="2"/>
        <v/>
      </c>
      <c r="AT25" s="184" t="str">
        <f t="shared" si="3"/>
        <v/>
      </c>
      <c r="AU25" s="39"/>
      <c r="AV25" s="40"/>
    </row>
    <row r="26" spans="2:48" s="90" customFormat="1" ht="49.5" customHeight="1" x14ac:dyDescent="0.4">
      <c r="B26" s="370"/>
      <c r="C26" s="389" t="str">
        <f>IF(B26="","",VLOOKUP($B26,Pers!$A:$H,2,FALSE))</f>
        <v/>
      </c>
      <c r="D26" s="390" t="str">
        <f>IF(C26="","",VLOOKUP($B26,Pers!$A:$H,3,FALSE))</f>
        <v/>
      </c>
      <c r="E26" s="391" t="str">
        <f>IF(D26="","",VLOOKUP($B26,Pers!$A:$H,4,FALSE))</f>
        <v/>
      </c>
      <c r="F26" s="382"/>
      <c r="G26" s="383"/>
      <c r="H26" s="383"/>
      <c r="I26" s="384"/>
      <c r="J26" s="385"/>
      <c r="K26" s="386"/>
      <c r="L26" s="383"/>
      <c r="M26" s="383"/>
      <c r="N26" s="383"/>
      <c r="O26" s="383"/>
      <c r="P26" s="383"/>
      <c r="Q26" s="383"/>
      <c r="R26" s="385"/>
      <c r="S26" s="387"/>
      <c r="T26" s="300" t="str">
        <f>IF(B26="","",VLOOKUP($B26,Pers!$A:$H,5,FALSE))</f>
        <v/>
      </c>
      <c r="U26" s="404" t="str">
        <f>IF(B26="","",VLOOKUP($B26,Pers!$A:$H,6,FALSE))</f>
        <v/>
      </c>
      <c r="V26" s="392" t="str">
        <f t="shared" si="4"/>
        <v/>
      </c>
      <c r="W26" s="130" t="str">
        <f t="shared" si="0"/>
        <v/>
      </c>
      <c r="X26" s="376"/>
      <c r="Y26" s="389" t="str">
        <f>IF($X26="","",VLOOKUP($X26,Mat!$A:$G,2,FALSE))</f>
        <v/>
      </c>
      <c r="Z26" s="390" t="str">
        <f>IF($X26="","",VLOOKUP($X26,Mat!$A:$G,3,FALSE))</f>
        <v/>
      </c>
      <c r="AA26" s="390" t="str">
        <f>IF($X26="","",VLOOKUP($X26,Mat!$A:$G,4,FALSE))</f>
        <v/>
      </c>
      <c r="AB26" s="390" t="str">
        <f>IF($X26="","",VLOOKUP($X26,Mat!$A:$G,5,FALSE))</f>
        <v/>
      </c>
      <c r="AC26" s="319" t="str">
        <f>IF($X26="","",VLOOKUP($X26,Mat!$A:$G,7,FALSE))</f>
        <v/>
      </c>
      <c r="AD26" s="201"/>
      <c r="AE26" s="202"/>
      <c r="AF26" s="202"/>
      <c r="AG26" s="203"/>
      <c r="AH26" s="114"/>
      <c r="AI26" s="201"/>
      <c r="AJ26" s="112"/>
      <c r="AK26" s="112"/>
      <c r="AL26" s="112"/>
      <c r="AM26" s="112"/>
      <c r="AN26" s="112"/>
      <c r="AO26" s="113"/>
      <c r="AP26" s="387"/>
      <c r="AQ26" s="197" t="str">
        <f>IF(X26="","",VLOOKUP($X26,Mat!$A:$G,6,FALSE))</f>
        <v/>
      </c>
      <c r="AR26" s="200" t="str">
        <f t="shared" si="1"/>
        <v/>
      </c>
      <c r="AS26" s="407" t="str">
        <f t="shared" si="2"/>
        <v/>
      </c>
      <c r="AT26" s="184" t="str">
        <f t="shared" si="3"/>
        <v/>
      </c>
      <c r="AU26" s="39"/>
      <c r="AV26" s="40"/>
    </row>
    <row r="27" spans="2:48" s="90" customFormat="1" ht="49.5" customHeight="1" x14ac:dyDescent="0.4">
      <c r="B27" s="370"/>
      <c r="C27" s="389" t="str">
        <f>IF(B27="","",VLOOKUP($B27,Pers!$A:$H,2,FALSE))</f>
        <v/>
      </c>
      <c r="D27" s="390" t="str">
        <f>IF(C27="","",VLOOKUP($B27,Pers!$A:$H,3,FALSE))</f>
        <v/>
      </c>
      <c r="E27" s="391" t="str">
        <f>IF(D27="","",VLOOKUP($B27,Pers!$A:$H,4,FALSE))</f>
        <v/>
      </c>
      <c r="F27" s="382"/>
      <c r="G27" s="383"/>
      <c r="H27" s="383"/>
      <c r="I27" s="384"/>
      <c r="J27" s="385"/>
      <c r="K27" s="386"/>
      <c r="L27" s="383"/>
      <c r="M27" s="383"/>
      <c r="N27" s="383"/>
      <c r="O27" s="383"/>
      <c r="P27" s="383"/>
      <c r="Q27" s="383"/>
      <c r="R27" s="385"/>
      <c r="S27" s="387"/>
      <c r="T27" s="300" t="str">
        <f>IF(B27="","",VLOOKUP($B27,Pers!$A:$H,5,FALSE))</f>
        <v/>
      </c>
      <c r="U27" s="404" t="str">
        <f>IF(B27="","",VLOOKUP($B27,Pers!$A:$H,6,FALSE))</f>
        <v/>
      </c>
      <c r="V27" s="392" t="str">
        <f t="shared" si="4"/>
        <v/>
      </c>
      <c r="W27" s="130" t="str">
        <f t="shared" si="0"/>
        <v/>
      </c>
      <c r="X27" s="376"/>
      <c r="Y27" s="389" t="str">
        <f>IF($X27="","",VLOOKUP($X27,Mat!$A:$G,2,FALSE))</f>
        <v/>
      </c>
      <c r="Z27" s="390" t="str">
        <f>IF($X27="","",VLOOKUP($X27,Mat!$A:$G,3,FALSE))</f>
        <v/>
      </c>
      <c r="AA27" s="390" t="str">
        <f>IF($X27="","",VLOOKUP($X27,Mat!$A:$G,4,FALSE))</f>
        <v/>
      </c>
      <c r="AB27" s="390" t="str">
        <f>IF($X27="","",VLOOKUP($X27,Mat!$A:$G,5,FALSE))</f>
        <v/>
      </c>
      <c r="AC27" s="319" t="str">
        <f>IF($X27="","",VLOOKUP($X27,Mat!$A:$G,7,FALSE))</f>
        <v/>
      </c>
      <c r="AD27" s="201"/>
      <c r="AE27" s="202"/>
      <c r="AF27" s="202"/>
      <c r="AG27" s="203"/>
      <c r="AH27" s="114"/>
      <c r="AI27" s="112"/>
      <c r="AJ27" s="112"/>
      <c r="AK27" s="112"/>
      <c r="AL27" s="112"/>
      <c r="AM27" s="112"/>
      <c r="AN27" s="112"/>
      <c r="AO27" s="113"/>
      <c r="AP27" s="387"/>
      <c r="AQ27" s="197" t="str">
        <f>IF(X27="","",VLOOKUP($X27,Mat!$A:$G,6,FALSE))</f>
        <v/>
      </c>
      <c r="AR27" s="200" t="str">
        <f t="shared" si="1"/>
        <v/>
      </c>
      <c r="AS27" s="407" t="str">
        <f t="shared" si="2"/>
        <v/>
      </c>
      <c r="AT27" s="184" t="str">
        <f t="shared" si="3"/>
        <v/>
      </c>
      <c r="AU27" s="39"/>
      <c r="AV27" s="40"/>
    </row>
    <row r="28" spans="2:48" s="90" customFormat="1" ht="49.5" customHeight="1" x14ac:dyDescent="0.4">
      <c r="B28" s="370"/>
      <c r="C28" s="389" t="str">
        <f>IF(B28="","",VLOOKUP($B28,Pers!$A:$H,2,FALSE))</f>
        <v/>
      </c>
      <c r="D28" s="390" t="str">
        <f>IF(C28="","",VLOOKUP($B28,Pers!$A:$H,3,FALSE))</f>
        <v/>
      </c>
      <c r="E28" s="391" t="str">
        <f>IF(D28="","",VLOOKUP($B28,Pers!$A:$H,4,FALSE))</f>
        <v/>
      </c>
      <c r="F28" s="382"/>
      <c r="G28" s="383"/>
      <c r="H28" s="383"/>
      <c r="I28" s="384"/>
      <c r="J28" s="385"/>
      <c r="K28" s="386"/>
      <c r="L28" s="383"/>
      <c r="M28" s="383"/>
      <c r="N28" s="383"/>
      <c r="O28" s="383"/>
      <c r="P28" s="383"/>
      <c r="Q28" s="383"/>
      <c r="R28" s="385"/>
      <c r="S28" s="387"/>
      <c r="T28" s="300" t="str">
        <f>IF(B28="","",VLOOKUP($B28,Pers!$A:$H,5,FALSE))</f>
        <v/>
      </c>
      <c r="U28" s="404" t="str">
        <f>IF(B28="","",VLOOKUP($B28,Pers!$A:$H,6,FALSE))</f>
        <v/>
      </c>
      <c r="V28" s="392" t="str">
        <f t="shared" si="4"/>
        <v/>
      </c>
      <c r="W28" s="130" t="str">
        <f t="shared" si="0"/>
        <v/>
      </c>
      <c r="X28" s="376"/>
      <c r="Y28" s="389" t="str">
        <f>IF($X28="","",VLOOKUP($X28,Mat!$A:$G,2,FALSE))</f>
        <v/>
      </c>
      <c r="Z28" s="390" t="str">
        <f>IF($X28="","",VLOOKUP($X28,Mat!$A:$G,3,FALSE))</f>
        <v/>
      </c>
      <c r="AA28" s="390" t="str">
        <f>IF($X28="","",VLOOKUP($X28,Mat!$A:$G,4,FALSE))</f>
        <v/>
      </c>
      <c r="AB28" s="390" t="str">
        <f>IF($X28="","",VLOOKUP($X28,Mat!$A:$G,5,FALSE))</f>
        <v/>
      </c>
      <c r="AC28" s="319" t="str">
        <f>IF($X28="","",VLOOKUP($X28,Mat!$A:$G,7,FALSE))</f>
        <v/>
      </c>
      <c r="AD28" s="201"/>
      <c r="AE28" s="202"/>
      <c r="AF28" s="202"/>
      <c r="AG28" s="203"/>
      <c r="AH28" s="114"/>
      <c r="AI28" s="112"/>
      <c r="AJ28" s="112"/>
      <c r="AK28" s="112"/>
      <c r="AL28" s="112"/>
      <c r="AM28" s="112"/>
      <c r="AN28" s="112"/>
      <c r="AO28" s="113"/>
      <c r="AP28" s="387"/>
      <c r="AQ28" s="197" t="str">
        <f>IF(X28="","",VLOOKUP($X28,Mat!$A:$G,6,FALSE))</f>
        <v/>
      </c>
      <c r="AR28" s="200" t="str">
        <f t="shared" si="1"/>
        <v/>
      </c>
      <c r="AS28" s="407" t="str">
        <f t="shared" si="2"/>
        <v/>
      </c>
      <c r="AT28" s="184" t="str">
        <f t="shared" si="3"/>
        <v/>
      </c>
      <c r="AU28" s="39"/>
      <c r="AV28" s="40"/>
    </row>
    <row r="29" spans="2:48" s="90" customFormat="1" ht="49.5" customHeight="1" x14ac:dyDescent="0.4">
      <c r="B29" s="370"/>
      <c r="C29" s="389" t="str">
        <f>IF(B29="","",VLOOKUP($B29,Pers!$A:$H,2,FALSE))</f>
        <v/>
      </c>
      <c r="D29" s="390" t="str">
        <f>IF(C29="","",VLOOKUP($B29,Pers!$A:$H,3,FALSE))</f>
        <v/>
      </c>
      <c r="E29" s="391" t="str">
        <f>IF(D29="","",VLOOKUP($B29,Pers!$A:$H,4,FALSE))</f>
        <v/>
      </c>
      <c r="F29" s="382"/>
      <c r="G29" s="383"/>
      <c r="H29" s="383"/>
      <c r="I29" s="384"/>
      <c r="J29" s="385"/>
      <c r="K29" s="386"/>
      <c r="L29" s="383"/>
      <c r="M29" s="383"/>
      <c r="N29" s="383"/>
      <c r="O29" s="383"/>
      <c r="P29" s="383"/>
      <c r="Q29" s="383"/>
      <c r="R29" s="385"/>
      <c r="S29" s="387"/>
      <c r="T29" s="300" t="str">
        <f>IF(B29="","",VLOOKUP($B29,Pers!$A:$H,5,FALSE))</f>
        <v/>
      </c>
      <c r="U29" s="404" t="str">
        <f>IF(B29="","",VLOOKUP($B29,Pers!$A:$H,6,FALSE))</f>
        <v/>
      </c>
      <c r="V29" s="392" t="str">
        <f t="shared" si="4"/>
        <v/>
      </c>
      <c r="W29" s="130" t="str">
        <f t="shared" si="0"/>
        <v/>
      </c>
      <c r="X29" s="376"/>
      <c r="Y29" s="389" t="str">
        <f>IF($X29="","",VLOOKUP($X29,Mat!$A:$G,2,FALSE))</f>
        <v/>
      </c>
      <c r="Z29" s="390" t="str">
        <f>IF($X29="","",VLOOKUP($X29,Mat!$A:$G,3,FALSE))</f>
        <v/>
      </c>
      <c r="AA29" s="390" t="str">
        <f>IF($X29="","",VLOOKUP($X29,Mat!$A:$G,4,FALSE))</f>
        <v/>
      </c>
      <c r="AB29" s="390" t="str">
        <f>IF($X29="","",VLOOKUP($X29,Mat!$A:$G,5,FALSE))</f>
        <v/>
      </c>
      <c r="AC29" s="319" t="str">
        <f>IF($X29="","",VLOOKUP($X29,Mat!$A:$G,7,FALSE))</f>
        <v/>
      </c>
      <c r="AD29" s="201"/>
      <c r="AE29" s="202"/>
      <c r="AF29" s="202"/>
      <c r="AG29" s="203"/>
      <c r="AH29" s="114"/>
      <c r="AI29" s="112"/>
      <c r="AJ29" s="112"/>
      <c r="AK29" s="112"/>
      <c r="AL29" s="112"/>
      <c r="AM29" s="112"/>
      <c r="AN29" s="112"/>
      <c r="AO29" s="113"/>
      <c r="AP29" s="387"/>
      <c r="AQ29" s="197" t="str">
        <f>IF(X29="","",VLOOKUP($X29,Mat!$A:$G,6,FALSE))</f>
        <v/>
      </c>
      <c r="AR29" s="200" t="str">
        <f t="shared" si="1"/>
        <v/>
      </c>
      <c r="AS29" s="407" t="str">
        <f t="shared" si="2"/>
        <v/>
      </c>
      <c r="AT29" s="184" t="str">
        <f t="shared" si="3"/>
        <v/>
      </c>
      <c r="AU29" s="39"/>
      <c r="AV29" s="40"/>
    </row>
    <row r="30" spans="2:48" s="90" customFormat="1" ht="49.5" customHeight="1" x14ac:dyDescent="0.4">
      <c r="B30" s="370"/>
      <c r="C30" s="389" t="str">
        <f>IF(B30="","",VLOOKUP($B30,Pers!$A:$H,2,FALSE))</f>
        <v/>
      </c>
      <c r="D30" s="390" t="str">
        <f>IF(C30="","",VLOOKUP($B30,Pers!$A:$H,3,FALSE))</f>
        <v/>
      </c>
      <c r="E30" s="391" t="str">
        <f>IF(D30="","",VLOOKUP($B30,Pers!$A:$H,4,FALSE))</f>
        <v/>
      </c>
      <c r="F30" s="382"/>
      <c r="G30" s="383"/>
      <c r="H30" s="383"/>
      <c r="I30" s="384"/>
      <c r="J30" s="385"/>
      <c r="K30" s="386"/>
      <c r="L30" s="383"/>
      <c r="M30" s="383"/>
      <c r="N30" s="383"/>
      <c r="O30" s="383"/>
      <c r="P30" s="383"/>
      <c r="Q30" s="383"/>
      <c r="R30" s="385"/>
      <c r="S30" s="387"/>
      <c r="T30" s="300" t="str">
        <f>IF(B30="","",VLOOKUP($B30,Pers!$A:$H,5,FALSE))</f>
        <v/>
      </c>
      <c r="U30" s="404" t="str">
        <f>IF(B30="","",VLOOKUP($B30,Pers!$A:$H,6,FALSE))</f>
        <v/>
      </c>
      <c r="V30" s="392" t="str">
        <f t="shared" si="4"/>
        <v/>
      </c>
      <c r="W30" s="130" t="str">
        <f t="shared" si="0"/>
        <v/>
      </c>
      <c r="X30" s="376"/>
      <c r="Y30" s="389" t="str">
        <f>IF($X30="","",VLOOKUP($X30,Mat!$A:$G,2,FALSE))</f>
        <v/>
      </c>
      <c r="Z30" s="390" t="str">
        <f>IF($X30="","",VLOOKUP($X30,Mat!$A:$G,3,FALSE))</f>
        <v/>
      </c>
      <c r="AA30" s="390" t="str">
        <f>IF($X30="","",VLOOKUP($X30,Mat!$A:$G,4,FALSE))</f>
        <v/>
      </c>
      <c r="AB30" s="390" t="str">
        <f>IF($X30="","",VLOOKUP($X30,Mat!$A:$G,5,FALSE))</f>
        <v/>
      </c>
      <c r="AC30" s="319" t="str">
        <f>IF($X30="","",VLOOKUP($X30,Mat!$A:$G,7,FALSE))</f>
        <v/>
      </c>
      <c r="AD30" s="201"/>
      <c r="AE30" s="202"/>
      <c r="AF30" s="202"/>
      <c r="AG30" s="203"/>
      <c r="AH30" s="114"/>
      <c r="AI30" s="112"/>
      <c r="AJ30" s="112"/>
      <c r="AK30" s="112"/>
      <c r="AL30" s="112"/>
      <c r="AM30" s="112"/>
      <c r="AN30" s="112"/>
      <c r="AO30" s="113"/>
      <c r="AP30" s="387"/>
      <c r="AQ30" s="197" t="str">
        <f>IF(X30="","",VLOOKUP($X30,Mat!$A:$G,6,FALSE))</f>
        <v/>
      </c>
      <c r="AR30" s="200" t="str">
        <f t="shared" si="1"/>
        <v/>
      </c>
      <c r="AS30" s="407" t="str">
        <f t="shared" si="2"/>
        <v/>
      </c>
      <c r="AT30" s="184" t="str">
        <f t="shared" si="3"/>
        <v/>
      </c>
      <c r="AU30" s="39"/>
      <c r="AV30" s="40"/>
    </row>
    <row r="31" spans="2:48" s="90" customFormat="1" ht="49.5" customHeight="1" x14ac:dyDescent="0.4">
      <c r="B31" s="370"/>
      <c r="C31" s="389" t="str">
        <f>IF(B31="","",VLOOKUP($B31,Pers!$A:$H,2,FALSE))</f>
        <v/>
      </c>
      <c r="D31" s="390" t="str">
        <f>IF(C31="","",VLOOKUP($B31,Pers!$A:$H,3,FALSE))</f>
        <v/>
      </c>
      <c r="E31" s="391" t="str">
        <f>IF(D31="","",VLOOKUP($B31,Pers!$A:$H,4,FALSE))</f>
        <v/>
      </c>
      <c r="F31" s="382"/>
      <c r="G31" s="383"/>
      <c r="H31" s="383"/>
      <c r="I31" s="384"/>
      <c r="J31" s="385"/>
      <c r="K31" s="386"/>
      <c r="L31" s="383"/>
      <c r="M31" s="383"/>
      <c r="N31" s="383"/>
      <c r="O31" s="383"/>
      <c r="P31" s="383"/>
      <c r="Q31" s="383"/>
      <c r="R31" s="385"/>
      <c r="S31" s="387"/>
      <c r="T31" s="300" t="str">
        <f>IF(B31="","",VLOOKUP($B31,Pers!$A:$H,5,FALSE))</f>
        <v/>
      </c>
      <c r="U31" s="404" t="str">
        <f>IF(B31="","",VLOOKUP($B31,Pers!$A:$H,6,FALSE))</f>
        <v/>
      </c>
      <c r="V31" s="392" t="str">
        <f t="shared" si="4"/>
        <v/>
      </c>
      <c r="W31" s="130" t="str">
        <f t="shared" si="0"/>
        <v/>
      </c>
      <c r="X31" s="376"/>
      <c r="Y31" s="389" t="str">
        <f>IF($X31="","",VLOOKUP($X31,Mat!$A:$G,2,FALSE))</f>
        <v/>
      </c>
      <c r="Z31" s="390" t="str">
        <f>IF($X31="","",VLOOKUP($X31,Mat!$A:$G,3,FALSE))</f>
        <v/>
      </c>
      <c r="AA31" s="390" t="str">
        <f>IF($X31="","",VLOOKUP($X31,Mat!$A:$G,4,FALSE))</f>
        <v/>
      </c>
      <c r="AB31" s="390" t="str">
        <f>IF($X31="","",VLOOKUP($X31,Mat!$A:$G,5,FALSE))</f>
        <v/>
      </c>
      <c r="AC31" s="319" t="str">
        <f>IF($X31="","",VLOOKUP($X31,Mat!$A:$G,7,FALSE))</f>
        <v/>
      </c>
      <c r="AD31" s="201"/>
      <c r="AE31" s="202"/>
      <c r="AF31" s="202"/>
      <c r="AG31" s="203"/>
      <c r="AH31" s="114"/>
      <c r="AI31" s="112"/>
      <c r="AJ31" s="112"/>
      <c r="AK31" s="112"/>
      <c r="AL31" s="112"/>
      <c r="AM31" s="112"/>
      <c r="AN31" s="112"/>
      <c r="AO31" s="113"/>
      <c r="AP31" s="387"/>
      <c r="AQ31" s="197" t="str">
        <f>IF(X31="","",VLOOKUP($X31,Mat!$A:$G,6,FALSE))</f>
        <v/>
      </c>
      <c r="AR31" s="200" t="str">
        <f t="shared" si="1"/>
        <v/>
      </c>
      <c r="AS31" s="407" t="str">
        <f t="shared" si="2"/>
        <v/>
      </c>
      <c r="AT31" s="184" t="str">
        <f t="shared" si="3"/>
        <v/>
      </c>
      <c r="AU31" s="39"/>
      <c r="AV31" s="40"/>
    </row>
    <row r="32" spans="2:48" s="90" customFormat="1" ht="49.5" hidden="1" customHeight="1" x14ac:dyDescent="0.4">
      <c r="B32" s="370"/>
      <c r="C32" s="389" t="str">
        <f>IF(B32="","",VLOOKUP($B32,Pers!$A:$H,2,FALSE))</f>
        <v/>
      </c>
      <c r="D32" s="390" t="str">
        <f>IF(C32="","",VLOOKUP($B32,Pers!$A:$H,3,FALSE))</f>
        <v/>
      </c>
      <c r="E32" s="391" t="str">
        <f>IF(D32="","",VLOOKUP($B32,Pers!$A:$H,4,FALSE))</f>
        <v/>
      </c>
      <c r="F32" s="382"/>
      <c r="G32" s="383"/>
      <c r="H32" s="383"/>
      <c r="I32" s="384"/>
      <c r="J32" s="385"/>
      <c r="K32" s="386"/>
      <c r="L32" s="383"/>
      <c r="M32" s="383"/>
      <c r="N32" s="383"/>
      <c r="O32" s="383"/>
      <c r="P32" s="383"/>
      <c r="Q32" s="383"/>
      <c r="R32" s="385"/>
      <c r="S32" s="387"/>
      <c r="T32" s="300" t="str">
        <f>IF(B32="","",VLOOKUP($B32,Pers!$A:$H,5,FALSE))</f>
        <v/>
      </c>
      <c r="U32" s="404" t="str">
        <f>IF(B32="","",VLOOKUP($B32,Pers!$A:$H,6,FALSE))</f>
        <v/>
      </c>
      <c r="V32" s="392" t="str">
        <f t="shared" si="4"/>
        <v/>
      </c>
      <c r="W32" s="130" t="str">
        <f t="shared" si="0"/>
        <v/>
      </c>
      <c r="X32" s="376"/>
      <c r="Y32" s="389" t="str">
        <f>IF($X32="","",VLOOKUP($X32,Mat!$A:$G,2,FALSE))</f>
        <v/>
      </c>
      <c r="Z32" s="390" t="str">
        <f>IF($X32="","",VLOOKUP($X32,Mat!$A:$G,3,FALSE))</f>
        <v/>
      </c>
      <c r="AA32" s="390" t="str">
        <f>IF($X32="","",VLOOKUP($X32,Mat!$A:$G,4,FALSE))</f>
        <v/>
      </c>
      <c r="AB32" s="390" t="str">
        <f>IF($X32="","",VLOOKUP($X32,Mat!$A:$G,5,FALSE))</f>
        <v/>
      </c>
      <c r="AC32" s="319" t="str">
        <f>IF($X32="","",VLOOKUP($X32,Mat!$A:$G,7,FALSE))</f>
        <v/>
      </c>
      <c r="AD32" s="201"/>
      <c r="AE32" s="202"/>
      <c r="AF32" s="202"/>
      <c r="AG32" s="203"/>
      <c r="AH32" s="114"/>
      <c r="AI32" s="112"/>
      <c r="AJ32" s="112"/>
      <c r="AK32" s="112"/>
      <c r="AL32" s="112"/>
      <c r="AM32" s="112"/>
      <c r="AN32" s="112"/>
      <c r="AO32" s="113"/>
      <c r="AP32" s="387"/>
      <c r="AQ32" s="197" t="str">
        <f>IF(X32="","",VLOOKUP($X32,Mat!$A:$G,6,FALSE))</f>
        <v/>
      </c>
      <c r="AR32" s="200" t="str">
        <f t="shared" si="1"/>
        <v/>
      </c>
      <c r="AS32" s="407" t="str">
        <f t="shared" si="2"/>
        <v/>
      </c>
      <c r="AT32" s="184" t="str">
        <f t="shared" si="3"/>
        <v/>
      </c>
      <c r="AU32" s="39"/>
      <c r="AV32" s="40"/>
    </row>
    <row r="33" spans="2:48" s="90" customFormat="1" ht="49.5" hidden="1" customHeight="1" thickBot="1" x14ac:dyDescent="0.45">
      <c r="B33" s="370"/>
      <c r="C33" s="389" t="str">
        <f>IF(B33="","",VLOOKUP($B33,Pers!$A:$H,2,FALSE))</f>
        <v/>
      </c>
      <c r="D33" s="390" t="str">
        <f>IF(C33="","",VLOOKUP($B33,Pers!$A:$H,3,FALSE))</f>
        <v/>
      </c>
      <c r="E33" s="391" t="str">
        <f>IF(D33="","",VLOOKUP($B33,Pers!$A:$H,4,FALSE))</f>
        <v/>
      </c>
      <c r="F33" s="382"/>
      <c r="G33" s="383"/>
      <c r="H33" s="383"/>
      <c r="I33" s="384"/>
      <c r="J33" s="385"/>
      <c r="K33" s="386"/>
      <c r="L33" s="383"/>
      <c r="M33" s="383"/>
      <c r="N33" s="383"/>
      <c r="O33" s="383"/>
      <c r="P33" s="383"/>
      <c r="Q33" s="383"/>
      <c r="R33" s="385"/>
      <c r="S33" s="387"/>
      <c r="T33" s="300" t="str">
        <f>IF(B33="","",VLOOKUP($B33,Pers!$A:$H,5,FALSE))</f>
        <v/>
      </c>
      <c r="U33" s="404" t="str">
        <f>IF(B33="","",VLOOKUP($B33,Pers!$A:$H,6,FALSE))</f>
        <v/>
      </c>
      <c r="V33" s="392" t="str">
        <f t="shared" si="4"/>
        <v/>
      </c>
      <c r="W33" s="130" t="str">
        <f t="shared" si="0"/>
        <v/>
      </c>
      <c r="X33" s="376"/>
      <c r="Y33" s="389" t="str">
        <f>IF($X33="","",VLOOKUP($X33,Mat!$A:$G,2,FALSE))</f>
        <v/>
      </c>
      <c r="Z33" s="390" t="str">
        <f>IF($X33="","",VLOOKUP($X33,Mat!$A:$G,3,FALSE))</f>
        <v/>
      </c>
      <c r="AA33" s="390" t="str">
        <f>IF($X33="","",VLOOKUP($X33,Mat!$A:$G,4,FALSE))</f>
        <v/>
      </c>
      <c r="AB33" s="390" t="str">
        <f>IF($X33="","",VLOOKUP($X33,Mat!$A:$G,5,FALSE))</f>
        <v/>
      </c>
      <c r="AC33" s="319" t="str">
        <f>IF($X33="","",VLOOKUP($X33,Mat!$A:$G,7,FALSE))</f>
        <v/>
      </c>
      <c r="AD33" s="201"/>
      <c r="AE33" s="202"/>
      <c r="AF33" s="202"/>
      <c r="AG33" s="203"/>
      <c r="AH33" s="114"/>
      <c r="AI33" s="112"/>
      <c r="AJ33" s="112"/>
      <c r="AK33" s="112"/>
      <c r="AL33" s="112"/>
      <c r="AM33" s="112"/>
      <c r="AN33" s="112"/>
      <c r="AO33" s="113"/>
      <c r="AP33" s="387"/>
      <c r="AQ33" s="197" t="str">
        <f>IF(X33="","",VLOOKUP($X33,Mat!$A:$G,6,FALSE))</f>
        <v/>
      </c>
      <c r="AR33" s="200" t="str">
        <f t="shared" si="1"/>
        <v/>
      </c>
      <c r="AS33" s="407" t="str">
        <f t="shared" si="2"/>
        <v/>
      </c>
      <c r="AT33" s="184" t="str">
        <f t="shared" si="3"/>
        <v/>
      </c>
      <c r="AU33" s="39"/>
      <c r="AV33" s="40"/>
    </row>
    <row r="34" spans="2:48" s="90" customFormat="1" ht="49.5" hidden="1" customHeight="1" thickBot="1" x14ac:dyDescent="0.45">
      <c r="B34" s="370"/>
      <c r="C34" s="389" t="str">
        <f>IF(B34="","",VLOOKUP($B34,Pers!$A:$H,2,FALSE))</f>
        <v/>
      </c>
      <c r="D34" s="390" t="str">
        <f>IF(C34="","",VLOOKUP($B34,Pers!$A:$H,3,FALSE))</f>
        <v/>
      </c>
      <c r="E34" s="391" t="str">
        <f>IF(D34="","",VLOOKUP($B34,Pers!$A:$H,4,FALSE))</f>
        <v/>
      </c>
      <c r="F34" s="382"/>
      <c r="G34" s="383"/>
      <c r="H34" s="383"/>
      <c r="I34" s="384"/>
      <c r="J34" s="385"/>
      <c r="K34" s="386"/>
      <c r="L34" s="383"/>
      <c r="M34" s="383"/>
      <c r="N34" s="383"/>
      <c r="O34" s="383"/>
      <c r="P34" s="383"/>
      <c r="Q34" s="383"/>
      <c r="R34" s="385"/>
      <c r="S34" s="387"/>
      <c r="T34" s="300" t="str">
        <f>IF(B34="","",VLOOKUP($B34,Pers!$A:$H,5,FALSE))</f>
        <v/>
      </c>
      <c r="U34" s="404" t="str">
        <f>IF(B34="","",VLOOKUP($B34,Pers!$A:$H,6,FALSE))</f>
        <v/>
      </c>
      <c r="V34" s="392" t="str">
        <f t="shared" si="4"/>
        <v/>
      </c>
      <c r="W34" s="130" t="str">
        <f t="shared" si="0"/>
        <v/>
      </c>
      <c r="X34" s="376"/>
      <c r="Y34" s="389" t="str">
        <f>IF($X34="","",VLOOKUP($X34,Mat!$A:$G,2,FALSE))</f>
        <v/>
      </c>
      <c r="Z34" s="390" t="str">
        <f>IF($X34="","",VLOOKUP($X34,Mat!$A:$G,3,FALSE))</f>
        <v/>
      </c>
      <c r="AA34" s="390" t="str">
        <f>IF($X34="","",VLOOKUP($X34,Mat!$A:$G,4,FALSE))</f>
        <v/>
      </c>
      <c r="AB34" s="390" t="str">
        <f>IF($X34="","",VLOOKUP($X34,Mat!$A:$G,5,FALSE))</f>
        <v/>
      </c>
      <c r="AC34" s="319" t="str">
        <f>IF($X34="","",VLOOKUP($X34,Mat!$A:$G,7,FALSE))</f>
        <v/>
      </c>
      <c r="AD34" s="201"/>
      <c r="AE34" s="202"/>
      <c r="AF34" s="202"/>
      <c r="AG34" s="203"/>
      <c r="AH34" s="114"/>
      <c r="AI34" s="201"/>
      <c r="AJ34" s="112"/>
      <c r="AK34" s="112"/>
      <c r="AL34" s="112"/>
      <c r="AM34" s="112"/>
      <c r="AN34" s="112"/>
      <c r="AO34" s="113"/>
      <c r="AP34" s="387"/>
      <c r="AQ34" s="197" t="str">
        <f>IF(X34="","",VLOOKUP($X34,Mat!$A:$G,6,FALSE))</f>
        <v/>
      </c>
      <c r="AR34" s="200" t="str">
        <f t="shared" si="1"/>
        <v/>
      </c>
      <c r="AS34" s="407" t="str">
        <f t="shared" si="2"/>
        <v/>
      </c>
      <c r="AT34" s="184" t="str">
        <f t="shared" si="3"/>
        <v/>
      </c>
      <c r="AU34" s="39"/>
      <c r="AV34" s="40"/>
    </row>
    <row r="35" spans="2:48" s="90" customFormat="1" ht="49.5" hidden="1" customHeight="1" thickBot="1" x14ac:dyDescent="0.45">
      <c r="B35" s="370"/>
      <c r="C35" s="389" t="str">
        <f>IF(B35="","",VLOOKUP($B35,Pers!$A:$H,2,FALSE))</f>
        <v/>
      </c>
      <c r="D35" s="390" t="str">
        <f>IF(C35="","",VLOOKUP($B35,Pers!$A:$H,3,FALSE))</f>
        <v/>
      </c>
      <c r="E35" s="391" t="str">
        <f>IF(D35="","",VLOOKUP($B35,Pers!$A:$H,4,FALSE))</f>
        <v/>
      </c>
      <c r="F35" s="382"/>
      <c r="G35" s="383"/>
      <c r="H35" s="383"/>
      <c r="I35" s="384"/>
      <c r="J35" s="385"/>
      <c r="K35" s="386"/>
      <c r="L35" s="383"/>
      <c r="M35" s="383"/>
      <c r="N35" s="383"/>
      <c r="O35" s="383"/>
      <c r="P35" s="383"/>
      <c r="Q35" s="383"/>
      <c r="R35" s="385"/>
      <c r="S35" s="387"/>
      <c r="T35" s="300" t="str">
        <f>IF(B35="","",VLOOKUP($B35,Pers!$A:$H,5,FALSE))</f>
        <v/>
      </c>
      <c r="U35" s="404" t="str">
        <f>IF(B35="","",VLOOKUP($B35,Pers!$A:$H,6,FALSE))</f>
        <v/>
      </c>
      <c r="V35" s="392" t="str">
        <f t="shared" si="4"/>
        <v/>
      </c>
      <c r="W35" s="130" t="str">
        <f t="shared" si="0"/>
        <v/>
      </c>
      <c r="X35" s="376"/>
      <c r="Y35" s="389" t="str">
        <f>IF($X35="","",VLOOKUP($X35,Mat!$A:$G,2,FALSE))</f>
        <v/>
      </c>
      <c r="Z35" s="390" t="str">
        <f>IF($X35="","",VLOOKUP($X35,Mat!$A:$G,3,FALSE))</f>
        <v/>
      </c>
      <c r="AA35" s="390" t="str">
        <f>IF($X35="","",VLOOKUP($X35,Mat!$A:$G,4,FALSE))</f>
        <v/>
      </c>
      <c r="AB35" s="390" t="str">
        <f>IF($X35="","",VLOOKUP($X35,Mat!$A:$G,5,FALSE))</f>
        <v/>
      </c>
      <c r="AC35" s="319" t="str">
        <f>IF($X35="","",VLOOKUP($X35,Mat!$A:$G,7,FALSE))</f>
        <v/>
      </c>
      <c r="AD35" s="201"/>
      <c r="AE35" s="202"/>
      <c r="AF35" s="202"/>
      <c r="AG35" s="203"/>
      <c r="AH35" s="114"/>
      <c r="AI35" s="201"/>
      <c r="AJ35" s="112"/>
      <c r="AK35" s="112"/>
      <c r="AL35" s="112"/>
      <c r="AM35" s="112"/>
      <c r="AN35" s="112"/>
      <c r="AO35" s="113"/>
      <c r="AP35" s="387"/>
      <c r="AQ35" s="197" t="str">
        <f>IF(X35="","",VLOOKUP($X35,Mat!$A:$G,6,FALSE))</f>
        <v/>
      </c>
      <c r="AR35" s="200" t="str">
        <f t="shared" si="1"/>
        <v/>
      </c>
      <c r="AS35" s="407" t="str">
        <f t="shared" si="2"/>
        <v/>
      </c>
      <c r="AT35" s="184" t="str">
        <f t="shared" si="3"/>
        <v/>
      </c>
      <c r="AU35" s="39"/>
      <c r="AV35" s="40"/>
    </row>
    <row r="36" spans="2:48" s="90" customFormat="1" ht="49.5" hidden="1" customHeight="1" thickBot="1" x14ac:dyDescent="0.45">
      <c r="B36" s="370"/>
      <c r="C36" s="389" t="str">
        <f>IF(B36="","",VLOOKUP($B36,Pers!$A:$H,2,FALSE))</f>
        <v/>
      </c>
      <c r="D36" s="390" t="str">
        <f>IF(C36="","",VLOOKUP($B36,Pers!$A:$H,3,FALSE))</f>
        <v/>
      </c>
      <c r="E36" s="391" t="str">
        <f>IF(D36="","",VLOOKUP($B36,Pers!$A:$H,4,FALSE))</f>
        <v/>
      </c>
      <c r="F36" s="382"/>
      <c r="G36" s="383"/>
      <c r="H36" s="383"/>
      <c r="I36" s="384"/>
      <c r="J36" s="385"/>
      <c r="K36" s="386"/>
      <c r="L36" s="383"/>
      <c r="M36" s="383"/>
      <c r="N36" s="383"/>
      <c r="O36" s="383"/>
      <c r="P36" s="383"/>
      <c r="Q36" s="383"/>
      <c r="R36" s="385"/>
      <c r="S36" s="387"/>
      <c r="T36" s="300" t="str">
        <f>IF(B36="","",VLOOKUP($B36,Pers!$A:$H,5,FALSE))</f>
        <v/>
      </c>
      <c r="U36" s="404" t="str">
        <f>IF(B36="","",VLOOKUP($B36,Pers!$A:$H,6,FALSE))</f>
        <v/>
      </c>
      <c r="V36" s="392" t="str">
        <f t="shared" si="4"/>
        <v/>
      </c>
      <c r="W36" s="130" t="str">
        <f t="shared" si="0"/>
        <v/>
      </c>
      <c r="X36" s="376"/>
      <c r="Y36" s="389" t="str">
        <f>IF($X36="","",VLOOKUP($X36,Mat!$A:$G,2,FALSE))</f>
        <v/>
      </c>
      <c r="Z36" s="390" t="str">
        <f>IF($X36="","",VLOOKUP($X36,Mat!$A:$G,3,FALSE))</f>
        <v/>
      </c>
      <c r="AA36" s="390" t="str">
        <f>IF($X36="","",VLOOKUP($X36,Mat!$A:$G,4,FALSE))</f>
        <v/>
      </c>
      <c r="AB36" s="390" t="str">
        <f>IF($X36="","",VLOOKUP($X36,Mat!$A:$G,5,FALSE))</f>
        <v/>
      </c>
      <c r="AC36" s="319" t="str">
        <f>IF($X36="","",VLOOKUP($X36,Mat!$A:$G,7,FALSE))</f>
        <v/>
      </c>
      <c r="AD36" s="201"/>
      <c r="AE36" s="202"/>
      <c r="AF36" s="202"/>
      <c r="AG36" s="203"/>
      <c r="AH36" s="114"/>
      <c r="AI36" s="201"/>
      <c r="AJ36" s="112"/>
      <c r="AK36" s="112"/>
      <c r="AL36" s="112"/>
      <c r="AM36" s="112"/>
      <c r="AN36" s="112"/>
      <c r="AO36" s="113"/>
      <c r="AP36" s="387"/>
      <c r="AQ36" s="197" t="str">
        <f>IF(X36="","",VLOOKUP($X36,Mat!$A:$G,6,FALSE))</f>
        <v/>
      </c>
      <c r="AR36" s="200" t="str">
        <f t="shared" si="1"/>
        <v/>
      </c>
      <c r="AS36" s="407" t="str">
        <f t="shared" si="2"/>
        <v/>
      </c>
      <c r="AT36" s="184" t="str">
        <f t="shared" si="3"/>
        <v/>
      </c>
      <c r="AU36" s="39"/>
      <c r="AV36" s="40"/>
    </row>
    <row r="37" spans="2:48" s="90" customFormat="1" ht="49.5" hidden="1" customHeight="1" thickBot="1" x14ac:dyDescent="0.45">
      <c r="B37" s="370"/>
      <c r="C37" s="389" t="str">
        <f>IF(B37="","",VLOOKUP($B37,Pers!$A:$H,2,FALSE))</f>
        <v/>
      </c>
      <c r="D37" s="390" t="str">
        <f>IF(C37="","",VLOOKUP($B37,Pers!$A:$H,3,FALSE))</f>
        <v/>
      </c>
      <c r="E37" s="391" t="str">
        <f>IF(D37="","",VLOOKUP($B37,Pers!$A:$H,4,FALSE))</f>
        <v/>
      </c>
      <c r="F37" s="382"/>
      <c r="G37" s="383"/>
      <c r="H37" s="383"/>
      <c r="I37" s="384"/>
      <c r="J37" s="385"/>
      <c r="K37" s="386"/>
      <c r="L37" s="383"/>
      <c r="M37" s="383"/>
      <c r="N37" s="383"/>
      <c r="O37" s="383"/>
      <c r="P37" s="383"/>
      <c r="Q37" s="383"/>
      <c r="R37" s="385"/>
      <c r="S37" s="387"/>
      <c r="T37" s="300" t="str">
        <f>IF(B37="","",VLOOKUP($B37,Pers!$A:$H,5,FALSE))</f>
        <v/>
      </c>
      <c r="U37" s="404" t="str">
        <f>IF(B37="","",VLOOKUP($B37,Pers!$A:$H,6,FALSE))</f>
        <v/>
      </c>
      <c r="V37" s="392" t="str">
        <f t="shared" si="4"/>
        <v/>
      </c>
      <c r="W37" s="130" t="str">
        <f t="shared" si="0"/>
        <v/>
      </c>
      <c r="X37" s="376"/>
      <c r="Y37" s="389" t="str">
        <f>IF($X37="","",VLOOKUP($X37,Mat!$A:$G,2,FALSE))</f>
        <v/>
      </c>
      <c r="Z37" s="390" t="str">
        <f>IF($X37="","",VLOOKUP($X37,Mat!$A:$G,3,FALSE))</f>
        <v/>
      </c>
      <c r="AA37" s="390" t="str">
        <f>IF($X37="","",VLOOKUP($X37,Mat!$A:$G,4,FALSE))</f>
        <v/>
      </c>
      <c r="AB37" s="390" t="str">
        <f>IF($X37="","",VLOOKUP($X37,Mat!$A:$G,5,FALSE))</f>
        <v/>
      </c>
      <c r="AC37" s="319" t="str">
        <f>IF($X37="","",VLOOKUP($X37,Mat!$A:$G,7,FALSE))</f>
        <v/>
      </c>
      <c r="AD37" s="201"/>
      <c r="AE37" s="202"/>
      <c r="AF37" s="202"/>
      <c r="AG37" s="203"/>
      <c r="AH37" s="114"/>
      <c r="AI37" s="112"/>
      <c r="AJ37" s="112"/>
      <c r="AK37" s="112"/>
      <c r="AL37" s="112"/>
      <c r="AM37" s="112"/>
      <c r="AN37" s="112"/>
      <c r="AO37" s="113"/>
      <c r="AP37" s="387"/>
      <c r="AQ37" s="197" t="str">
        <f>IF(X37="","",VLOOKUP($X37,Mat!$A:$G,6,FALSE))</f>
        <v/>
      </c>
      <c r="AR37" s="200" t="str">
        <f t="shared" si="1"/>
        <v/>
      </c>
      <c r="AS37" s="407" t="str">
        <f t="shared" si="2"/>
        <v/>
      </c>
      <c r="AT37" s="184" t="str">
        <f t="shared" si="3"/>
        <v/>
      </c>
      <c r="AU37" s="39"/>
      <c r="AV37" s="40"/>
    </row>
    <row r="38" spans="2:48" s="90" customFormat="1" ht="49.5" hidden="1" customHeight="1" thickBot="1" x14ac:dyDescent="0.45">
      <c r="B38" s="370"/>
      <c r="C38" s="389" t="str">
        <f>IF(B38="","",VLOOKUP($B38,Pers!$A:$H,2,FALSE))</f>
        <v/>
      </c>
      <c r="D38" s="390" t="str">
        <f>IF(C38="","",VLOOKUP($B38,Pers!$A:$H,3,FALSE))</f>
        <v/>
      </c>
      <c r="E38" s="391" t="str">
        <f>IF(D38="","",VLOOKUP($B38,Pers!$A:$H,4,FALSE))</f>
        <v/>
      </c>
      <c r="F38" s="382"/>
      <c r="G38" s="383"/>
      <c r="H38" s="383"/>
      <c r="I38" s="384"/>
      <c r="J38" s="385"/>
      <c r="K38" s="386"/>
      <c r="L38" s="383"/>
      <c r="M38" s="383"/>
      <c r="N38" s="383"/>
      <c r="O38" s="383"/>
      <c r="P38" s="383"/>
      <c r="Q38" s="383"/>
      <c r="R38" s="385"/>
      <c r="S38" s="387"/>
      <c r="T38" s="300" t="str">
        <f>IF(B38="","",VLOOKUP($B38,Pers!$A:$H,5,FALSE))</f>
        <v/>
      </c>
      <c r="U38" s="404" t="str">
        <f>IF(B38="","",VLOOKUP($B38,Pers!$A:$H,6,FALSE))</f>
        <v/>
      </c>
      <c r="V38" s="392" t="str">
        <f t="shared" si="4"/>
        <v/>
      </c>
      <c r="W38" s="130" t="str">
        <f t="shared" si="0"/>
        <v/>
      </c>
      <c r="X38" s="376"/>
      <c r="Y38" s="389" t="str">
        <f>IF($X38="","",VLOOKUP($X38,Mat!$A:$G,2,FALSE))</f>
        <v/>
      </c>
      <c r="Z38" s="390" t="str">
        <f>IF($X38="","",VLOOKUP($X38,Mat!$A:$G,3,FALSE))</f>
        <v/>
      </c>
      <c r="AA38" s="390" t="str">
        <f>IF($X38="","",VLOOKUP($X38,Mat!$A:$G,4,FALSE))</f>
        <v/>
      </c>
      <c r="AB38" s="390" t="str">
        <f>IF($X38="","",VLOOKUP($X38,Mat!$A:$G,5,FALSE))</f>
        <v/>
      </c>
      <c r="AC38" s="319" t="str">
        <f>IF($X38="","",VLOOKUP($X38,Mat!$A:$G,7,FALSE))</f>
        <v/>
      </c>
      <c r="AD38" s="201"/>
      <c r="AE38" s="202"/>
      <c r="AF38" s="202"/>
      <c r="AG38" s="203"/>
      <c r="AH38" s="114"/>
      <c r="AI38" s="112"/>
      <c r="AJ38" s="112"/>
      <c r="AK38" s="112"/>
      <c r="AL38" s="112"/>
      <c r="AM38" s="112"/>
      <c r="AN38" s="112"/>
      <c r="AO38" s="113"/>
      <c r="AP38" s="387"/>
      <c r="AQ38" s="197" t="str">
        <f>IF(X38="","",VLOOKUP($X38,Mat!$A:$G,6,FALSE))</f>
        <v/>
      </c>
      <c r="AR38" s="200" t="str">
        <f t="shared" si="1"/>
        <v/>
      </c>
      <c r="AS38" s="407" t="str">
        <f t="shared" si="2"/>
        <v/>
      </c>
      <c r="AT38" s="184" t="str">
        <f t="shared" si="3"/>
        <v/>
      </c>
      <c r="AU38" s="39"/>
      <c r="AV38" s="40"/>
    </row>
    <row r="39" spans="2:48" s="90" customFormat="1" ht="49.5" hidden="1" customHeight="1" thickBot="1" x14ac:dyDescent="0.45">
      <c r="B39" s="370"/>
      <c r="C39" s="389" t="str">
        <f>IF(B39="","",VLOOKUP($B39,Pers!$A:$H,2,FALSE))</f>
        <v/>
      </c>
      <c r="D39" s="390" t="str">
        <f>IF(C39="","",VLOOKUP($B39,Pers!$A:$H,3,FALSE))</f>
        <v/>
      </c>
      <c r="E39" s="391" t="str">
        <f>IF(D39="","",VLOOKUP($B39,Pers!$A:$H,4,FALSE))</f>
        <v/>
      </c>
      <c r="F39" s="382"/>
      <c r="G39" s="383"/>
      <c r="H39" s="383"/>
      <c r="I39" s="384"/>
      <c r="J39" s="385"/>
      <c r="K39" s="386"/>
      <c r="L39" s="383"/>
      <c r="M39" s="383"/>
      <c r="N39" s="383"/>
      <c r="O39" s="383"/>
      <c r="P39" s="383"/>
      <c r="Q39" s="383"/>
      <c r="R39" s="385"/>
      <c r="S39" s="387"/>
      <c r="T39" s="300" t="str">
        <f>IF(B39="","",VLOOKUP($B39,Pers!$A:$H,5,FALSE))</f>
        <v/>
      </c>
      <c r="U39" s="404" t="str">
        <f>IF(B39="","",VLOOKUP($B39,Pers!$A:$H,6,FALSE))</f>
        <v/>
      </c>
      <c r="V39" s="392" t="str">
        <f t="shared" si="4"/>
        <v/>
      </c>
      <c r="W39" s="130" t="str">
        <f t="shared" si="0"/>
        <v/>
      </c>
      <c r="X39" s="376"/>
      <c r="Y39" s="389" t="str">
        <f>IF($X39="","",VLOOKUP($X39,Mat!$A:$G,2,FALSE))</f>
        <v/>
      </c>
      <c r="Z39" s="390" t="str">
        <f>IF($X39="","",VLOOKUP($X39,Mat!$A:$G,3,FALSE))</f>
        <v/>
      </c>
      <c r="AA39" s="390" t="str">
        <f>IF($X39="","",VLOOKUP($X39,Mat!$A:$G,4,FALSE))</f>
        <v/>
      </c>
      <c r="AB39" s="390" t="str">
        <f>IF($X39="","",VLOOKUP($X39,Mat!$A:$G,5,FALSE))</f>
        <v/>
      </c>
      <c r="AC39" s="319" t="str">
        <f>IF($X39="","",VLOOKUP($X39,Mat!$A:$G,7,FALSE))</f>
        <v/>
      </c>
      <c r="AD39" s="201"/>
      <c r="AE39" s="202"/>
      <c r="AF39" s="202"/>
      <c r="AG39" s="203"/>
      <c r="AH39" s="114"/>
      <c r="AI39" s="112"/>
      <c r="AJ39" s="112"/>
      <c r="AK39" s="112"/>
      <c r="AL39" s="112"/>
      <c r="AM39" s="112"/>
      <c r="AN39" s="112"/>
      <c r="AO39" s="113"/>
      <c r="AP39" s="387"/>
      <c r="AQ39" s="197" t="str">
        <f>IF(X39="","",VLOOKUP($X39,Mat!$A:$G,6,FALSE))</f>
        <v/>
      </c>
      <c r="AR39" s="200" t="str">
        <f t="shared" si="1"/>
        <v/>
      </c>
      <c r="AS39" s="407" t="str">
        <f t="shared" si="2"/>
        <v/>
      </c>
      <c r="AT39" s="184" t="str">
        <f t="shared" si="3"/>
        <v/>
      </c>
      <c r="AU39" s="39"/>
      <c r="AV39" s="40"/>
    </row>
    <row r="40" spans="2:48" s="90" customFormat="1" ht="49.5" hidden="1" customHeight="1" thickBot="1" x14ac:dyDescent="0.45">
      <c r="B40" s="370"/>
      <c r="C40" s="389" t="str">
        <f>IF(B40="","",VLOOKUP($B40,Pers!$A:$H,2,FALSE))</f>
        <v/>
      </c>
      <c r="D40" s="390" t="str">
        <f>IF(C40="","",VLOOKUP($B40,Pers!$A:$H,3,FALSE))</f>
        <v/>
      </c>
      <c r="E40" s="391" t="str">
        <f>IF(D40="","",VLOOKUP($B40,Pers!$A:$H,4,FALSE))</f>
        <v/>
      </c>
      <c r="F40" s="382"/>
      <c r="G40" s="383"/>
      <c r="H40" s="383"/>
      <c r="I40" s="384"/>
      <c r="J40" s="385"/>
      <c r="K40" s="386"/>
      <c r="L40" s="383"/>
      <c r="M40" s="383"/>
      <c r="N40" s="383"/>
      <c r="O40" s="383"/>
      <c r="P40" s="383"/>
      <c r="Q40" s="383"/>
      <c r="R40" s="385"/>
      <c r="S40" s="387"/>
      <c r="T40" s="300" t="str">
        <f>IF(B40="","",VLOOKUP($B40,Pers!$A:$H,5,FALSE))</f>
        <v/>
      </c>
      <c r="U40" s="404" t="str">
        <f>IF(B40="","",VLOOKUP($B40,Pers!$A:$H,6,FALSE))</f>
        <v/>
      </c>
      <c r="V40" s="392" t="str">
        <f t="shared" si="4"/>
        <v/>
      </c>
      <c r="W40" s="130" t="str">
        <f t="shared" si="0"/>
        <v/>
      </c>
      <c r="X40" s="376"/>
      <c r="Y40" s="389" t="str">
        <f>IF($X40="","",VLOOKUP($X40,Mat!$A:$G,2,FALSE))</f>
        <v/>
      </c>
      <c r="Z40" s="390" t="str">
        <f>IF($X40="","",VLOOKUP($X40,Mat!$A:$G,3,FALSE))</f>
        <v/>
      </c>
      <c r="AA40" s="390" t="str">
        <f>IF($X40="","",VLOOKUP($X40,Mat!$A:$G,4,FALSE))</f>
        <v/>
      </c>
      <c r="AB40" s="390" t="str">
        <f>IF($X40="","",VLOOKUP($X40,Mat!$A:$G,5,FALSE))</f>
        <v/>
      </c>
      <c r="AC40" s="319" t="str">
        <f>IF($X40="","",VLOOKUP($X40,Mat!$A:$G,7,FALSE))</f>
        <v/>
      </c>
      <c r="AD40" s="201"/>
      <c r="AE40" s="202"/>
      <c r="AF40" s="202"/>
      <c r="AG40" s="203"/>
      <c r="AH40" s="114"/>
      <c r="AI40" s="112"/>
      <c r="AJ40" s="112"/>
      <c r="AK40" s="112"/>
      <c r="AL40" s="112"/>
      <c r="AM40" s="112"/>
      <c r="AN40" s="112"/>
      <c r="AO40" s="113"/>
      <c r="AP40" s="387"/>
      <c r="AQ40" s="197" t="str">
        <f>IF(X40="","",VLOOKUP($X40,Mat!$A:$G,6,FALSE))</f>
        <v/>
      </c>
      <c r="AR40" s="200" t="str">
        <f t="shared" si="1"/>
        <v/>
      </c>
      <c r="AS40" s="407" t="str">
        <f t="shared" si="2"/>
        <v/>
      </c>
      <c r="AT40" s="184" t="str">
        <f t="shared" si="3"/>
        <v/>
      </c>
      <c r="AU40" s="39"/>
      <c r="AV40" s="40"/>
    </row>
    <row r="41" spans="2:48" s="90" customFormat="1" ht="49.5" hidden="1" customHeight="1" thickBot="1" x14ac:dyDescent="0.45">
      <c r="B41" s="370"/>
      <c r="C41" s="389" t="str">
        <f>IF(B41="","",VLOOKUP($B41,Pers!$A:$H,2,FALSE))</f>
        <v/>
      </c>
      <c r="D41" s="390" t="str">
        <f>IF(C41="","",VLOOKUP($B41,Pers!$A:$H,3,FALSE))</f>
        <v/>
      </c>
      <c r="E41" s="391" t="str">
        <f>IF(D41="","",VLOOKUP($B41,Pers!$A:$H,4,FALSE))</f>
        <v/>
      </c>
      <c r="F41" s="382"/>
      <c r="G41" s="383"/>
      <c r="H41" s="383"/>
      <c r="I41" s="384"/>
      <c r="J41" s="385"/>
      <c r="K41" s="386"/>
      <c r="L41" s="383"/>
      <c r="M41" s="383"/>
      <c r="N41" s="383"/>
      <c r="O41" s="383"/>
      <c r="P41" s="383"/>
      <c r="Q41" s="383"/>
      <c r="R41" s="385"/>
      <c r="S41" s="387"/>
      <c r="T41" s="300" t="str">
        <f>IF(B41="","",VLOOKUP($B41,Pers!$A:$H,5,FALSE))</f>
        <v/>
      </c>
      <c r="U41" s="404" t="str">
        <f>IF(B41="","",VLOOKUP($B41,Pers!$A:$H,6,FALSE))</f>
        <v/>
      </c>
      <c r="V41" s="392" t="str">
        <f t="shared" si="4"/>
        <v/>
      </c>
      <c r="W41" s="130" t="str">
        <f t="shared" si="0"/>
        <v/>
      </c>
      <c r="X41" s="376"/>
      <c r="Y41" s="389" t="str">
        <f>IF($X41="","",VLOOKUP($X41,Mat!$A:$G,2,FALSE))</f>
        <v/>
      </c>
      <c r="Z41" s="390" t="str">
        <f>IF($X41="","",VLOOKUP($X41,Mat!$A:$G,3,FALSE))</f>
        <v/>
      </c>
      <c r="AA41" s="390" t="str">
        <f>IF($X41="","",VLOOKUP($X41,Mat!$A:$G,4,FALSE))</f>
        <v/>
      </c>
      <c r="AB41" s="390" t="str">
        <f>IF($X41="","",VLOOKUP($X41,Mat!$A:$G,5,FALSE))</f>
        <v/>
      </c>
      <c r="AC41" s="319" t="str">
        <f>IF($X41="","",VLOOKUP($X41,Mat!$A:$G,7,FALSE))</f>
        <v/>
      </c>
      <c r="AD41" s="201"/>
      <c r="AE41" s="202"/>
      <c r="AF41" s="202"/>
      <c r="AG41" s="203"/>
      <c r="AH41" s="114"/>
      <c r="AI41" s="112"/>
      <c r="AJ41" s="112"/>
      <c r="AK41" s="112"/>
      <c r="AL41" s="112"/>
      <c r="AM41" s="112"/>
      <c r="AN41" s="112"/>
      <c r="AO41" s="113"/>
      <c r="AP41" s="387"/>
      <c r="AQ41" s="197" t="str">
        <f>IF(X41="","",VLOOKUP($X41,Mat!$A:$G,6,FALSE))</f>
        <v/>
      </c>
      <c r="AR41" s="200" t="str">
        <f t="shared" si="1"/>
        <v/>
      </c>
      <c r="AS41" s="407" t="str">
        <f t="shared" si="2"/>
        <v/>
      </c>
      <c r="AT41" s="184" t="str">
        <f t="shared" si="3"/>
        <v/>
      </c>
      <c r="AU41" s="39"/>
      <c r="AV41" s="40"/>
    </row>
    <row r="42" spans="2:48" s="90" customFormat="1" ht="49.5" hidden="1" customHeight="1" thickBot="1" x14ac:dyDescent="0.45">
      <c r="B42" s="370"/>
      <c r="C42" s="389" t="str">
        <f>IF(B42="","",VLOOKUP($B42,Pers!$A:$H,2,FALSE))</f>
        <v/>
      </c>
      <c r="D42" s="390" t="str">
        <f>IF(C42="","",VLOOKUP($B42,Pers!$A:$H,3,FALSE))</f>
        <v/>
      </c>
      <c r="E42" s="391" t="str">
        <f>IF(D42="","",VLOOKUP($B42,Pers!$A:$H,4,FALSE))</f>
        <v/>
      </c>
      <c r="F42" s="382"/>
      <c r="G42" s="383"/>
      <c r="H42" s="383"/>
      <c r="I42" s="384"/>
      <c r="J42" s="385"/>
      <c r="K42" s="386"/>
      <c r="L42" s="383"/>
      <c r="M42" s="383"/>
      <c r="N42" s="383"/>
      <c r="O42" s="383"/>
      <c r="P42" s="383"/>
      <c r="Q42" s="383"/>
      <c r="R42" s="385"/>
      <c r="S42" s="387"/>
      <c r="T42" s="300" t="str">
        <f>IF(B42="","",VLOOKUP($B42,Pers!$A:$H,5,FALSE))</f>
        <v/>
      </c>
      <c r="U42" s="404" t="str">
        <f>IF(B42="","",VLOOKUP($B42,Pers!$A:$H,6,FALSE))</f>
        <v/>
      </c>
      <c r="V42" s="392" t="str">
        <f t="shared" si="4"/>
        <v/>
      </c>
      <c r="W42" s="130" t="str">
        <f t="shared" ref="W42:W105" si="5">IF(SUM(K42:R42)&lt;&gt;G42,"ERREUR","")</f>
        <v/>
      </c>
      <c r="X42" s="376"/>
      <c r="Y42" s="389" t="str">
        <f>IF($X42="","",VLOOKUP($X42,Mat!$A:$G,2,FALSE))</f>
        <v/>
      </c>
      <c r="Z42" s="390" t="str">
        <f>IF($X42="","",VLOOKUP($X42,Mat!$A:$G,3,FALSE))</f>
        <v/>
      </c>
      <c r="AA42" s="390" t="str">
        <f>IF($X42="","",VLOOKUP($X42,Mat!$A:$G,4,FALSE))</f>
        <v/>
      </c>
      <c r="AB42" s="390" t="str">
        <f>IF($X42="","",VLOOKUP($X42,Mat!$A:$G,5,FALSE))</f>
        <v/>
      </c>
      <c r="AC42" s="319" t="str">
        <f>IF($X42="","",VLOOKUP($X42,Mat!$A:$G,7,FALSE))</f>
        <v/>
      </c>
      <c r="AD42" s="201"/>
      <c r="AE42" s="202"/>
      <c r="AF42" s="202"/>
      <c r="AG42" s="203"/>
      <c r="AH42" s="114"/>
      <c r="AI42" s="112"/>
      <c r="AJ42" s="112"/>
      <c r="AK42" s="112"/>
      <c r="AL42" s="112"/>
      <c r="AM42" s="112"/>
      <c r="AN42" s="112"/>
      <c r="AO42" s="113"/>
      <c r="AP42" s="387"/>
      <c r="AQ42" s="197" t="str">
        <f>IF(X42="","",VLOOKUP($X42,Mat!$A:$G,6,FALSE))</f>
        <v/>
      </c>
      <c r="AR42" s="200" t="str">
        <f t="shared" si="1"/>
        <v/>
      </c>
      <c r="AS42" s="407" t="str">
        <f t="shared" si="2"/>
        <v/>
      </c>
      <c r="AT42" s="184" t="str">
        <f t="shared" si="3"/>
        <v/>
      </c>
      <c r="AU42" s="39"/>
      <c r="AV42" s="40"/>
    </row>
    <row r="43" spans="2:48" s="90" customFormat="1" ht="49.5" hidden="1" customHeight="1" thickBot="1" x14ac:dyDescent="0.45">
      <c r="B43" s="370"/>
      <c r="C43" s="389" t="str">
        <f>IF(B43="","",VLOOKUP($B43,Pers!$A:$H,2,FALSE))</f>
        <v/>
      </c>
      <c r="D43" s="390" t="str">
        <f>IF(C43="","",VLOOKUP($B43,Pers!$A:$H,3,FALSE))</f>
        <v/>
      </c>
      <c r="E43" s="391" t="str">
        <f>IF(D43="","",VLOOKUP($B43,Pers!$A:$H,4,FALSE))</f>
        <v/>
      </c>
      <c r="F43" s="382"/>
      <c r="G43" s="383"/>
      <c r="H43" s="383"/>
      <c r="I43" s="384"/>
      <c r="J43" s="385"/>
      <c r="K43" s="386"/>
      <c r="L43" s="383"/>
      <c r="M43" s="383"/>
      <c r="N43" s="383"/>
      <c r="O43" s="383"/>
      <c r="P43" s="383"/>
      <c r="Q43" s="383"/>
      <c r="R43" s="385"/>
      <c r="S43" s="387"/>
      <c r="T43" s="300" t="str">
        <f>IF(B43="","",VLOOKUP($B43,Pers!$A:$H,5,FALSE))</f>
        <v/>
      </c>
      <c r="U43" s="404" t="str">
        <f>IF(B43="","",VLOOKUP($B43,Pers!$A:$H,6,FALSE))</f>
        <v/>
      </c>
      <c r="V43" s="392" t="str">
        <f t="shared" si="4"/>
        <v/>
      </c>
      <c r="W43" s="130" t="str">
        <f t="shared" si="5"/>
        <v/>
      </c>
      <c r="X43" s="376"/>
      <c r="Y43" s="389" t="str">
        <f>IF($X43="","",VLOOKUP($X43,Mat!$A:$G,2,FALSE))</f>
        <v/>
      </c>
      <c r="Z43" s="390" t="str">
        <f>IF($X43="","",VLOOKUP($X43,Mat!$A:$G,3,FALSE))</f>
        <v/>
      </c>
      <c r="AA43" s="390" t="str">
        <f>IF($X43="","",VLOOKUP($X43,Mat!$A:$G,4,FALSE))</f>
        <v/>
      </c>
      <c r="AB43" s="390" t="str">
        <f>IF($X43="","",VLOOKUP($X43,Mat!$A:$G,5,FALSE))</f>
        <v/>
      </c>
      <c r="AC43" s="319" t="str">
        <f>IF($X43="","",VLOOKUP($X43,Mat!$A:$G,7,FALSE))</f>
        <v/>
      </c>
      <c r="AD43" s="201"/>
      <c r="AE43" s="202"/>
      <c r="AF43" s="202"/>
      <c r="AG43" s="203"/>
      <c r="AH43" s="114"/>
      <c r="AI43" s="112"/>
      <c r="AJ43" s="112"/>
      <c r="AK43" s="112"/>
      <c r="AL43" s="112"/>
      <c r="AM43" s="112"/>
      <c r="AN43" s="112"/>
      <c r="AO43" s="113"/>
      <c r="AP43" s="387"/>
      <c r="AQ43" s="197" t="str">
        <f>IF(X43="","",VLOOKUP($X43,Mat!$A:$G,6,FALSE))</f>
        <v/>
      </c>
      <c r="AR43" s="200" t="str">
        <f t="shared" si="1"/>
        <v/>
      </c>
      <c r="AS43" s="407" t="str">
        <f t="shared" si="2"/>
        <v/>
      </c>
      <c r="AT43" s="184" t="str">
        <f t="shared" si="3"/>
        <v/>
      </c>
      <c r="AU43" s="39"/>
      <c r="AV43" s="40"/>
    </row>
    <row r="44" spans="2:48" s="90" customFormat="1" ht="49.5" hidden="1" customHeight="1" thickBot="1" x14ac:dyDescent="0.45">
      <c r="B44" s="370"/>
      <c r="C44" s="389" t="str">
        <f>IF(B44="","",VLOOKUP($B44,Pers!$A:$H,2,FALSE))</f>
        <v/>
      </c>
      <c r="D44" s="390" t="str">
        <f>IF(C44="","",VLOOKUP($B44,Pers!$A:$H,3,FALSE))</f>
        <v/>
      </c>
      <c r="E44" s="391" t="str">
        <f>IF(D44="","",VLOOKUP($B44,Pers!$A:$H,4,FALSE))</f>
        <v/>
      </c>
      <c r="F44" s="382"/>
      <c r="G44" s="383"/>
      <c r="H44" s="383"/>
      <c r="I44" s="384"/>
      <c r="J44" s="385"/>
      <c r="K44" s="386"/>
      <c r="L44" s="383"/>
      <c r="M44" s="383"/>
      <c r="N44" s="383"/>
      <c r="O44" s="383"/>
      <c r="P44" s="383"/>
      <c r="Q44" s="383"/>
      <c r="R44" s="385"/>
      <c r="S44" s="387"/>
      <c r="T44" s="300" t="str">
        <f>IF(B44="","",VLOOKUP($B44,Pers!$A:$H,5,FALSE))</f>
        <v/>
      </c>
      <c r="U44" s="404" t="str">
        <f>IF(B44="","",VLOOKUP($B44,Pers!$A:$H,6,FALSE))</f>
        <v/>
      </c>
      <c r="V44" s="392" t="str">
        <f t="shared" si="4"/>
        <v/>
      </c>
      <c r="W44" s="130" t="str">
        <f t="shared" si="5"/>
        <v/>
      </c>
      <c r="X44" s="376"/>
      <c r="Y44" s="389" t="str">
        <f>IF($X44="","",VLOOKUP($X44,Mat!$A:$G,2,FALSE))</f>
        <v/>
      </c>
      <c r="Z44" s="390" t="str">
        <f>IF($X44="","",VLOOKUP($X44,Mat!$A:$G,3,FALSE))</f>
        <v/>
      </c>
      <c r="AA44" s="390" t="str">
        <f>IF($X44="","",VLOOKUP($X44,Mat!$A:$G,4,FALSE))</f>
        <v/>
      </c>
      <c r="AB44" s="390" t="str">
        <f>IF($X44="","",VLOOKUP($X44,Mat!$A:$G,5,FALSE))</f>
        <v/>
      </c>
      <c r="AC44" s="319" t="str">
        <f>IF($X44="","",VLOOKUP($X44,Mat!$A:$G,7,FALSE))</f>
        <v/>
      </c>
      <c r="AD44" s="201"/>
      <c r="AE44" s="202"/>
      <c r="AF44" s="202"/>
      <c r="AG44" s="203"/>
      <c r="AH44" s="114"/>
      <c r="AI44" s="112"/>
      <c r="AJ44" s="112"/>
      <c r="AK44" s="112"/>
      <c r="AL44" s="112"/>
      <c r="AM44" s="112"/>
      <c r="AN44" s="112"/>
      <c r="AO44" s="113"/>
      <c r="AP44" s="387"/>
      <c r="AQ44" s="197" t="str">
        <f>IF(X44="","",VLOOKUP($X44,Mat!$A:$G,6,FALSE))</f>
        <v/>
      </c>
      <c r="AR44" s="200" t="str">
        <f t="shared" si="1"/>
        <v/>
      </c>
      <c r="AS44" s="407" t="str">
        <f t="shared" si="2"/>
        <v/>
      </c>
      <c r="AT44" s="184" t="str">
        <f t="shared" si="3"/>
        <v/>
      </c>
      <c r="AU44" s="39"/>
      <c r="AV44" s="40"/>
    </row>
    <row r="45" spans="2:48" s="90" customFormat="1" ht="49.5" hidden="1" customHeight="1" thickBot="1" x14ac:dyDescent="0.45">
      <c r="B45" s="370"/>
      <c r="C45" s="389" t="str">
        <f>IF(B45="","",VLOOKUP($B45,Pers!$A:$H,2,FALSE))</f>
        <v/>
      </c>
      <c r="D45" s="390" t="str">
        <f>IF(C45="","",VLOOKUP($B45,Pers!$A:$H,3,FALSE))</f>
        <v/>
      </c>
      <c r="E45" s="391" t="str">
        <f>IF(D45="","",VLOOKUP($B45,Pers!$A:$H,4,FALSE))</f>
        <v/>
      </c>
      <c r="F45" s="382"/>
      <c r="G45" s="383"/>
      <c r="H45" s="383"/>
      <c r="I45" s="384"/>
      <c r="J45" s="385"/>
      <c r="K45" s="386"/>
      <c r="L45" s="383"/>
      <c r="M45" s="383"/>
      <c r="N45" s="383"/>
      <c r="O45" s="383"/>
      <c r="P45" s="383"/>
      <c r="Q45" s="383"/>
      <c r="R45" s="385"/>
      <c r="S45" s="387"/>
      <c r="T45" s="300" t="str">
        <f>IF(B45="","",VLOOKUP($B45,Pers!$A:$H,5,FALSE))</f>
        <v/>
      </c>
      <c r="U45" s="404" t="str">
        <f>IF(B45="","",VLOOKUP($B45,Pers!$A:$H,6,FALSE))</f>
        <v/>
      </c>
      <c r="V45" s="392" t="str">
        <f t="shared" si="4"/>
        <v/>
      </c>
      <c r="W45" s="130" t="str">
        <f t="shared" si="5"/>
        <v/>
      </c>
      <c r="X45" s="376"/>
      <c r="Y45" s="389" t="str">
        <f>IF($X45="","",VLOOKUP($X45,Mat!$A:$G,2,FALSE))</f>
        <v/>
      </c>
      <c r="Z45" s="390" t="str">
        <f>IF($X45="","",VLOOKUP($X45,Mat!$A:$G,3,FALSE))</f>
        <v/>
      </c>
      <c r="AA45" s="390" t="str">
        <f>IF($X45="","",VLOOKUP($X45,Mat!$A:$G,4,FALSE))</f>
        <v/>
      </c>
      <c r="AB45" s="390" t="str">
        <f>IF($X45="","",VLOOKUP($X45,Mat!$A:$G,5,FALSE))</f>
        <v/>
      </c>
      <c r="AC45" s="319" t="str">
        <f>IF($X45="","",VLOOKUP($X45,Mat!$A:$G,7,FALSE))</f>
        <v/>
      </c>
      <c r="AD45" s="201"/>
      <c r="AE45" s="202"/>
      <c r="AF45" s="202"/>
      <c r="AG45" s="203"/>
      <c r="AH45" s="114"/>
      <c r="AI45" s="112"/>
      <c r="AJ45" s="112"/>
      <c r="AK45" s="112"/>
      <c r="AL45" s="112"/>
      <c r="AM45" s="112"/>
      <c r="AN45" s="112"/>
      <c r="AO45" s="113"/>
      <c r="AP45" s="387"/>
      <c r="AQ45" s="197" t="str">
        <f>IF(X45="","",VLOOKUP($X45,Mat!$A:$G,6,FALSE))</f>
        <v/>
      </c>
      <c r="AR45" s="200" t="str">
        <f t="shared" si="1"/>
        <v/>
      </c>
      <c r="AS45" s="407" t="str">
        <f t="shared" si="2"/>
        <v/>
      </c>
      <c r="AT45" s="184" t="str">
        <f t="shared" si="3"/>
        <v/>
      </c>
      <c r="AU45" s="39"/>
      <c r="AV45" s="40"/>
    </row>
    <row r="46" spans="2:48" s="90" customFormat="1" ht="49.5" hidden="1" customHeight="1" thickBot="1" x14ac:dyDescent="0.45">
      <c r="B46" s="370"/>
      <c r="C46" s="389" t="str">
        <f>IF(B46="","",VLOOKUP($B46,Pers!$A:$H,2,FALSE))</f>
        <v/>
      </c>
      <c r="D46" s="390" t="str">
        <f>IF(C46="","",VLOOKUP($B46,Pers!$A:$H,3,FALSE))</f>
        <v/>
      </c>
      <c r="E46" s="391" t="str">
        <f>IF(D46="","",VLOOKUP($B46,Pers!$A:$H,4,FALSE))</f>
        <v/>
      </c>
      <c r="F46" s="382"/>
      <c r="G46" s="383"/>
      <c r="H46" s="383"/>
      <c r="I46" s="384"/>
      <c r="J46" s="385"/>
      <c r="K46" s="386"/>
      <c r="L46" s="383"/>
      <c r="M46" s="383"/>
      <c r="N46" s="383"/>
      <c r="O46" s="383"/>
      <c r="P46" s="383"/>
      <c r="Q46" s="383"/>
      <c r="R46" s="385"/>
      <c r="S46" s="387"/>
      <c r="T46" s="300" t="str">
        <f>IF(B46="","",VLOOKUP($B46,Pers!$A:$H,5,FALSE))</f>
        <v/>
      </c>
      <c r="U46" s="404" t="str">
        <f>IF(B46="","",VLOOKUP($B46,Pers!$A:$H,6,FALSE))</f>
        <v/>
      </c>
      <c r="V46" s="392" t="str">
        <f t="shared" si="4"/>
        <v/>
      </c>
      <c r="W46" s="130" t="str">
        <f t="shared" si="5"/>
        <v/>
      </c>
      <c r="X46" s="376"/>
      <c r="Y46" s="389" t="str">
        <f>IF($X46="","",VLOOKUP($X46,Mat!$A:$G,2,FALSE))</f>
        <v/>
      </c>
      <c r="Z46" s="390" t="str">
        <f>IF($X46="","",VLOOKUP($X46,Mat!$A:$G,3,FALSE))</f>
        <v/>
      </c>
      <c r="AA46" s="390" t="str">
        <f>IF($X46="","",VLOOKUP($X46,Mat!$A:$G,4,FALSE))</f>
        <v/>
      </c>
      <c r="AB46" s="390" t="str">
        <f>IF($X46="","",VLOOKUP($X46,Mat!$A:$G,5,FALSE))</f>
        <v/>
      </c>
      <c r="AC46" s="319" t="str">
        <f>IF($X46="","",VLOOKUP($X46,Mat!$A:$G,7,FALSE))</f>
        <v/>
      </c>
      <c r="AD46" s="201"/>
      <c r="AE46" s="202"/>
      <c r="AF46" s="202"/>
      <c r="AG46" s="203"/>
      <c r="AH46" s="114"/>
      <c r="AI46" s="112"/>
      <c r="AJ46" s="112"/>
      <c r="AK46" s="112"/>
      <c r="AL46" s="112"/>
      <c r="AM46" s="112"/>
      <c r="AN46" s="112"/>
      <c r="AO46" s="113"/>
      <c r="AP46" s="387"/>
      <c r="AQ46" s="197" t="str">
        <f>IF(X46="","",VLOOKUP($X46,Mat!$A:$G,6,FALSE))</f>
        <v/>
      </c>
      <c r="AR46" s="200" t="str">
        <f t="shared" si="1"/>
        <v/>
      </c>
      <c r="AS46" s="407" t="str">
        <f t="shared" si="2"/>
        <v/>
      </c>
      <c r="AT46" s="184" t="str">
        <f t="shared" si="3"/>
        <v/>
      </c>
      <c r="AU46" s="39"/>
      <c r="AV46" s="40"/>
    </row>
    <row r="47" spans="2:48" s="90" customFormat="1" ht="49.5" hidden="1" customHeight="1" thickBot="1" x14ac:dyDescent="0.45">
      <c r="B47" s="370"/>
      <c r="C47" s="389" t="str">
        <f>IF(B47="","",VLOOKUP($B47,Pers!$A:$H,2,FALSE))</f>
        <v/>
      </c>
      <c r="D47" s="390" t="str">
        <f>IF(C47="","",VLOOKUP($B47,Pers!$A:$H,3,FALSE))</f>
        <v/>
      </c>
      <c r="E47" s="391" t="str">
        <f>IF(D47="","",VLOOKUP($B47,Pers!$A:$H,4,FALSE))</f>
        <v/>
      </c>
      <c r="F47" s="382"/>
      <c r="G47" s="383"/>
      <c r="H47" s="383"/>
      <c r="I47" s="384"/>
      <c r="J47" s="385"/>
      <c r="K47" s="386"/>
      <c r="L47" s="383"/>
      <c r="M47" s="383"/>
      <c r="N47" s="383"/>
      <c r="O47" s="383"/>
      <c r="P47" s="383"/>
      <c r="Q47" s="383"/>
      <c r="R47" s="385"/>
      <c r="S47" s="387"/>
      <c r="T47" s="300" t="str">
        <f>IF(B47="","",VLOOKUP($B47,Pers!$A:$H,5,FALSE))</f>
        <v/>
      </c>
      <c r="U47" s="404" t="str">
        <f>IF(B47="","",VLOOKUP($B47,Pers!$A:$H,6,FALSE))</f>
        <v/>
      </c>
      <c r="V47" s="392" t="str">
        <f t="shared" si="4"/>
        <v/>
      </c>
      <c r="W47" s="130" t="str">
        <f t="shared" si="5"/>
        <v/>
      </c>
      <c r="X47" s="376"/>
      <c r="Y47" s="389" t="str">
        <f>IF($X47="","",VLOOKUP($X47,Mat!$A:$G,2,FALSE))</f>
        <v/>
      </c>
      <c r="Z47" s="390" t="str">
        <f>IF($X47="","",VLOOKUP($X47,Mat!$A:$G,3,FALSE))</f>
        <v/>
      </c>
      <c r="AA47" s="390" t="str">
        <f>IF($X47="","",VLOOKUP($X47,Mat!$A:$G,4,FALSE))</f>
        <v/>
      </c>
      <c r="AB47" s="390" t="str">
        <f>IF($X47="","",VLOOKUP($X47,Mat!$A:$G,5,FALSE))</f>
        <v/>
      </c>
      <c r="AC47" s="319" t="str">
        <f>IF($X47="","",VLOOKUP($X47,Mat!$A:$G,7,FALSE))</f>
        <v/>
      </c>
      <c r="AD47" s="201"/>
      <c r="AE47" s="202"/>
      <c r="AF47" s="202"/>
      <c r="AG47" s="203"/>
      <c r="AH47" s="114"/>
      <c r="AI47" s="112"/>
      <c r="AJ47" s="112"/>
      <c r="AK47" s="112"/>
      <c r="AL47" s="112"/>
      <c r="AM47" s="112"/>
      <c r="AN47" s="112"/>
      <c r="AO47" s="113"/>
      <c r="AP47" s="387"/>
      <c r="AQ47" s="197" t="str">
        <f>IF(X47="","",VLOOKUP($X47,Mat!$A:$G,6,FALSE))</f>
        <v/>
      </c>
      <c r="AR47" s="200" t="str">
        <f t="shared" si="1"/>
        <v/>
      </c>
      <c r="AS47" s="407" t="str">
        <f t="shared" si="2"/>
        <v/>
      </c>
      <c r="AT47" s="184" t="str">
        <f t="shared" si="3"/>
        <v/>
      </c>
      <c r="AU47" s="39"/>
      <c r="AV47" s="40"/>
    </row>
    <row r="48" spans="2:48" s="90" customFormat="1" ht="49.5" hidden="1" customHeight="1" thickBot="1" x14ac:dyDescent="0.45">
      <c r="B48" s="370"/>
      <c r="C48" s="389" t="str">
        <f>IF(B48="","",VLOOKUP($B48,Pers!$A:$H,2,FALSE))</f>
        <v/>
      </c>
      <c r="D48" s="390" t="str">
        <f>IF(C48="","",VLOOKUP($B48,Pers!$A:$H,3,FALSE))</f>
        <v/>
      </c>
      <c r="E48" s="391" t="str">
        <f>IF(D48="","",VLOOKUP($B48,Pers!$A:$H,4,FALSE))</f>
        <v/>
      </c>
      <c r="F48" s="382"/>
      <c r="G48" s="383"/>
      <c r="H48" s="383"/>
      <c r="I48" s="384"/>
      <c r="J48" s="385"/>
      <c r="K48" s="386"/>
      <c r="L48" s="383"/>
      <c r="M48" s="383"/>
      <c r="N48" s="383"/>
      <c r="O48" s="383"/>
      <c r="P48" s="383"/>
      <c r="Q48" s="383"/>
      <c r="R48" s="385"/>
      <c r="S48" s="387"/>
      <c r="T48" s="300" t="str">
        <f>IF(B48="","",VLOOKUP($B48,Pers!$A:$H,5,FALSE))</f>
        <v/>
      </c>
      <c r="U48" s="404" t="str">
        <f>IF(B48="","",VLOOKUP($B48,Pers!$A:$H,6,FALSE))</f>
        <v/>
      </c>
      <c r="V48" s="392" t="str">
        <f t="shared" si="4"/>
        <v/>
      </c>
      <c r="W48" s="130" t="str">
        <f t="shared" si="5"/>
        <v/>
      </c>
      <c r="X48" s="376"/>
      <c r="Y48" s="389" t="str">
        <f>IF($X48="","",VLOOKUP($X48,Mat!$A:$G,2,FALSE))</f>
        <v/>
      </c>
      <c r="Z48" s="390" t="str">
        <f>IF($X48="","",VLOOKUP($X48,Mat!$A:$G,3,FALSE))</f>
        <v/>
      </c>
      <c r="AA48" s="390" t="str">
        <f>IF($X48="","",VLOOKUP($X48,Mat!$A:$G,4,FALSE))</f>
        <v/>
      </c>
      <c r="AB48" s="390" t="str">
        <f>IF($X48="","",VLOOKUP($X48,Mat!$A:$G,5,FALSE))</f>
        <v/>
      </c>
      <c r="AC48" s="319" t="str">
        <f>IF($X48="","",VLOOKUP($X48,Mat!$A:$G,7,FALSE))</f>
        <v/>
      </c>
      <c r="AD48" s="201"/>
      <c r="AE48" s="202"/>
      <c r="AF48" s="202"/>
      <c r="AG48" s="203"/>
      <c r="AH48" s="114"/>
      <c r="AI48" s="112"/>
      <c r="AJ48" s="112"/>
      <c r="AK48" s="112"/>
      <c r="AL48" s="112"/>
      <c r="AM48" s="112"/>
      <c r="AN48" s="112"/>
      <c r="AO48" s="113"/>
      <c r="AP48" s="387"/>
      <c r="AQ48" s="197" t="str">
        <f>IF(X48="","",VLOOKUP($X48,Mat!$A:$G,6,FALSE))</f>
        <v/>
      </c>
      <c r="AR48" s="200" t="str">
        <f t="shared" si="1"/>
        <v/>
      </c>
      <c r="AS48" s="407" t="str">
        <f t="shared" si="2"/>
        <v/>
      </c>
      <c r="AT48" s="184" t="str">
        <f t="shared" si="3"/>
        <v/>
      </c>
      <c r="AU48" s="39"/>
      <c r="AV48" s="40"/>
    </row>
    <row r="49" spans="2:48" s="90" customFormat="1" ht="49.5" hidden="1" customHeight="1" thickBot="1" x14ac:dyDescent="0.45">
      <c r="B49" s="370"/>
      <c r="C49" s="389" t="str">
        <f>IF(B49="","",VLOOKUP($B49,Pers!$A:$H,2,FALSE))</f>
        <v/>
      </c>
      <c r="D49" s="390" t="str">
        <f>IF(C49="","",VLOOKUP($B49,Pers!$A:$H,3,FALSE))</f>
        <v/>
      </c>
      <c r="E49" s="391" t="str">
        <f>IF(D49="","",VLOOKUP($B49,Pers!$A:$H,4,FALSE))</f>
        <v/>
      </c>
      <c r="F49" s="382"/>
      <c r="G49" s="383"/>
      <c r="H49" s="383"/>
      <c r="I49" s="384"/>
      <c r="J49" s="385"/>
      <c r="K49" s="386"/>
      <c r="L49" s="383"/>
      <c r="M49" s="383"/>
      <c r="N49" s="383"/>
      <c r="O49" s="383"/>
      <c r="P49" s="383"/>
      <c r="Q49" s="383"/>
      <c r="R49" s="385"/>
      <c r="S49" s="387"/>
      <c r="T49" s="300" t="str">
        <f>IF(B49="","",VLOOKUP($B49,Pers!$A:$H,5,FALSE))</f>
        <v/>
      </c>
      <c r="U49" s="404" t="str">
        <f>IF(B49="","",VLOOKUP($B49,Pers!$A:$H,6,FALSE))</f>
        <v/>
      </c>
      <c r="V49" s="392" t="str">
        <f t="shared" si="4"/>
        <v/>
      </c>
      <c r="W49" s="130" t="str">
        <f t="shared" si="5"/>
        <v/>
      </c>
      <c r="X49" s="376"/>
      <c r="Y49" s="389" t="str">
        <f>IF($X49="","",VLOOKUP($X49,Mat!$A:$G,2,FALSE))</f>
        <v/>
      </c>
      <c r="Z49" s="390" t="str">
        <f>IF($X49="","",VLOOKUP($X49,Mat!$A:$G,3,FALSE))</f>
        <v/>
      </c>
      <c r="AA49" s="390" t="str">
        <f>IF($X49="","",VLOOKUP($X49,Mat!$A:$G,4,FALSE))</f>
        <v/>
      </c>
      <c r="AB49" s="390" t="str">
        <f>IF($X49="","",VLOOKUP($X49,Mat!$A:$G,5,FALSE))</f>
        <v/>
      </c>
      <c r="AC49" s="319" t="str">
        <f>IF($X49="","",VLOOKUP($X49,Mat!$A:$G,7,FALSE))</f>
        <v/>
      </c>
      <c r="AD49" s="201"/>
      <c r="AE49" s="202"/>
      <c r="AF49" s="202"/>
      <c r="AG49" s="203"/>
      <c r="AH49" s="114"/>
      <c r="AI49" s="112"/>
      <c r="AJ49" s="112"/>
      <c r="AK49" s="112"/>
      <c r="AL49" s="112"/>
      <c r="AM49" s="112"/>
      <c r="AN49" s="112"/>
      <c r="AO49" s="113"/>
      <c r="AP49" s="387"/>
      <c r="AQ49" s="197" t="str">
        <f>IF(X49="","",VLOOKUP($X49,Mat!$A:$G,6,FALSE))</f>
        <v/>
      </c>
      <c r="AR49" s="200" t="str">
        <f t="shared" si="1"/>
        <v/>
      </c>
      <c r="AS49" s="407" t="str">
        <f t="shared" si="2"/>
        <v/>
      </c>
      <c r="AT49" s="184" t="str">
        <f t="shared" si="3"/>
        <v/>
      </c>
      <c r="AU49" s="39"/>
      <c r="AV49" s="40"/>
    </row>
    <row r="50" spans="2:48" s="90" customFormat="1" ht="49.5" hidden="1" customHeight="1" thickBot="1" x14ac:dyDescent="0.45">
      <c r="B50" s="370"/>
      <c r="C50" s="389" t="str">
        <f>IF(B50="","",VLOOKUP($B50,Pers!$A:$H,2,FALSE))</f>
        <v/>
      </c>
      <c r="D50" s="390" t="str">
        <f>IF(C50="","",VLOOKUP($B50,Pers!$A:$H,3,FALSE))</f>
        <v/>
      </c>
      <c r="E50" s="391" t="str">
        <f>IF(D50="","",VLOOKUP($B50,Pers!$A:$H,4,FALSE))</f>
        <v/>
      </c>
      <c r="F50" s="382"/>
      <c r="G50" s="383"/>
      <c r="H50" s="383"/>
      <c r="I50" s="384"/>
      <c r="J50" s="385"/>
      <c r="K50" s="386"/>
      <c r="L50" s="383"/>
      <c r="M50" s="383"/>
      <c r="N50" s="383"/>
      <c r="O50" s="383"/>
      <c r="P50" s="383"/>
      <c r="Q50" s="383"/>
      <c r="R50" s="385"/>
      <c r="S50" s="387"/>
      <c r="T50" s="300" t="str">
        <f>IF(B50="","",VLOOKUP($B50,Pers!$A:$H,5,FALSE))</f>
        <v/>
      </c>
      <c r="U50" s="404" t="str">
        <f>IF(B50="","",VLOOKUP($B50,Pers!$A:$H,6,FALSE))</f>
        <v/>
      </c>
      <c r="V50" s="392" t="str">
        <f t="shared" si="4"/>
        <v/>
      </c>
      <c r="W50" s="130" t="str">
        <f t="shared" si="5"/>
        <v/>
      </c>
      <c r="X50" s="376"/>
      <c r="Y50" s="389" t="str">
        <f>IF($X50="","",VLOOKUP($X50,Mat!$A:$G,2,FALSE))</f>
        <v/>
      </c>
      <c r="Z50" s="390" t="str">
        <f>IF($X50="","",VLOOKUP($X50,Mat!$A:$G,3,FALSE))</f>
        <v/>
      </c>
      <c r="AA50" s="390" t="str">
        <f>IF($X50="","",VLOOKUP($X50,Mat!$A:$G,4,FALSE))</f>
        <v/>
      </c>
      <c r="AB50" s="390" t="str">
        <f>IF($X50="","",VLOOKUP($X50,Mat!$A:$G,5,FALSE))</f>
        <v/>
      </c>
      <c r="AC50" s="319" t="str">
        <f>IF($X50="","",VLOOKUP($X50,Mat!$A:$G,7,FALSE))</f>
        <v/>
      </c>
      <c r="AD50" s="201"/>
      <c r="AE50" s="202"/>
      <c r="AF50" s="202"/>
      <c r="AG50" s="203"/>
      <c r="AH50" s="114"/>
      <c r="AI50" s="112"/>
      <c r="AJ50" s="112"/>
      <c r="AK50" s="112"/>
      <c r="AL50" s="112"/>
      <c r="AM50" s="112"/>
      <c r="AN50" s="112"/>
      <c r="AO50" s="113"/>
      <c r="AP50" s="387"/>
      <c r="AQ50" s="197" t="str">
        <f>IF(X50="","",VLOOKUP($X50,Mat!$A:$G,6,FALSE))</f>
        <v/>
      </c>
      <c r="AR50" s="200" t="str">
        <f t="shared" si="1"/>
        <v/>
      </c>
      <c r="AS50" s="407" t="str">
        <f t="shared" si="2"/>
        <v/>
      </c>
      <c r="AT50" s="184" t="str">
        <f t="shared" si="3"/>
        <v/>
      </c>
      <c r="AU50" s="39"/>
      <c r="AV50" s="40"/>
    </row>
    <row r="51" spans="2:48" s="90" customFormat="1" ht="49.5" hidden="1" customHeight="1" thickBot="1" x14ac:dyDescent="0.45">
      <c r="B51" s="370"/>
      <c r="C51" s="389" t="str">
        <f>IF(B51="","",VLOOKUP($B51,Pers!$A:$H,2,FALSE))</f>
        <v/>
      </c>
      <c r="D51" s="390" t="str">
        <f>IF(C51="","",VLOOKUP($B51,Pers!$A:$H,3,FALSE))</f>
        <v/>
      </c>
      <c r="E51" s="391" t="str">
        <f>IF(D51="","",VLOOKUP($B51,Pers!$A:$H,4,FALSE))</f>
        <v/>
      </c>
      <c r="F51" s="382"/>
      <c r="G51" s="383"/>
      <c r="H51" s="383"/>
      <c r="I51" s="384"/>
      <c r="J51" s="385"/>
      <c r="K51" s="386"/>
      <c r="L51" s="383"/>
      <c r="M51" s="383"/>
      <c r="N51" s="383"/>
      <c r="O51" s="383"/>
      <c r="P51" s="383"/>
      <c r="Q51" s="383"/>
      <c r="R51" s="385"/>
      <c r="S51" s="387"/>
      <c r="T51" s="300" t="str">
        <f>IF(B51="","",VLOOKUP($B51,Pers!$A:$H,5,FALSE))</f>
        <v/>
      </c>
      <c r="U51" s="404" t="str">
        <f>IF(B51="","",VLOOKUP($B51,Pers!$A:$H,6,FALSE))</f>
        <v/>
      </c>
      <c r="V51" s="392" t="str">
        <f t="shared" si="4"/>
        <v/>
      </c>
      <c r="W51" s="130" t="str">
        <f t="shared" si="5"/>
        <v/>
      </c>
      <c r="X51" s="376"/>
      <c r="Y51" s="389" t="str">
        <f>IF($X51="","",VLOOKUP($X51,Mat!$A:$G,2,FALSE))</f>
        <v/>
      </c>
      <c r="Z51" s="390" t="str">
        <f>IF($X51="","",VLOOKUP($X51,Mat!$A:$G,3,FALSE))</f>
        <v/>
      </c>
      <c r="AA51" s="390" t="str">
        <f>IF($X51="","",VLOOKUP($X51,Mat!$A:$G,4,FALSE))</f>
        <v/>
      </c>
      <c r="AB51" s="390" t="str">
        <f>IF($X51="","",VLOOKUP($X51,Mat!$A:$G,5,FALSE))</f>
        <v/>
      </c>
      <c r="AC51" s="319" t="str">
        <f>IF($X51="","",VLOOKUP($X51,Mat!$A:$G,7,FALSE))</f>
        <v/>
      </c>
      <c r="AD51" s="201"/>
      <c r="AE51" s="202"/>
      <c r="AF51" s="202"/>
      <c r="AG51" s="203"/>
      <c r="AH51" s="114"/>
      <c r="AI51" s="112"/>
      <c r="AJ51" s="112"/>
      <c r="AK51" s="112"/>
      <c r="AL51" s="112"/>
      <c r="AM51" s="112"/>
      <c r="AN51" s="112"/>
      <c r="AO51" s="113"/>
      <c r="AP51" s="387"/>
      <c r="AQ51" s="197" t="str">
        <f>IF(X51="","",VLOOKUP($X51,Mat!$A:$G,6,FALSE))</f>
        <v/>
      </c>
      <c r="AR51" s="200" t="str">
        <f t="shared" si="1"/>
        <v/>
      </c>
      <c r="AS51" s="407" t="str">
        <f t="shared" si="2"/>
        <v/>
      </c>
      <c r="AT51" s="184" t="str">
        <f t="shared" si="3"/>
        <v/>
      </c>
      <c r="AU51" s="39"/>
      <c r="AV51" s="40"/>
    </row>
    <row r="52" spans="2:48" s="90" customFormat="1" ht="49.5" hidden="1" customHeight="1" thickBot="1" x14ac:dyDescent="0.45">
      <c r="B52" s="370"/>
      <c r="C52" s="389" t="str">
        <f>IF(B52="","",VLOOKUP($B52,Pers!$A:$H,2,FALSE))</f>
        <v/>
      </c>
      <c r="D52" s="390" t="str">
        <f>IF(C52="","",VLOOKUP($B52,Pers!$A:$H,3,FALSE))</f>
        <v/>
      </c>
      <c r="E52" s="391" t="str">
        <f>IF(D52="","",VLOOKUP($B52,Pers!$A:$H,4,FALSE))</f>
        <v/>
      </c>
      <c r="F52" s="382"/>
      <c r="G52" s="383"/>
      <c r="H52" s="383"/>
      <c r="I52" s="384"/>
      <c r="J52" s="385"/>
      <c r="K52" s="386"/>
      <c r="L52" s="383"/>
      <c r="M52" s="383"/>
      <c r="N52" s="383"/>
      <c r="O52" s="383"/>
      <c r="P52" s="383"/>
      <c r="Q52" s="383"/>
      <c r="R52" s="385"/>
      <c r="S52" s="387"/>
      <c r="T52" s="300" t="str">
        <f>IF(B52="","",VLOOKUP($B52,Pers!$A:$H,5,FALSE))</f>
        <v/>
      </c>
      <c r="U52" s="404" t="str">
        <f>IF(B52="","",VLOOKUP($B52,Pers!$A:$H,6,FALSE))</f>
        <v/>
      </c>
      <c r="V52" s="392" t="str">
        <f t="shared" si="4"/>
        <v/>
      </c>
      <c r="W52" s="130" t="str">
        <f t="shared" si="5"/>
        <v/>
      </c>
      <c r="X52" s="376"/>
      <c r="Y52" s="389" t="str">
        <f>IF($X52="","",VLOOKUP($X52,Mat!$A:$G,2,FALSE))</f>
        <v/>
      </c>
      <c r="Z52" s="390" t="str">
        <f>IF($X52="","",VLOOKUP($X52,Mat!$A:$G,3,FALSE))</f>
        <v/>
      </c>
      <c r="AA52" s="390" t="str">
        <f>IF($X52="","",VLOOKUP($X52,Mat!$A:$G,4,FALSE))</f>
        <v/>
      </c>
      <c r="AB52" s="390" t="str">
        <f>IF($X52="","",VLOOKUP($X52,Mat!$A:$G,5,FALSE))</f>
        <v/>
      </c>
      <c r="AC52" s="319" t="str">
        <f>IF($X52="","",VLOOKUP($X52,Mat!$A:$G,7,FALSE))</f>
        <v/>
      </c>
      <c r="AD52" s="201"/>
      <c r="AE52" s="202"/>
      <c r="AF52" s="202"/>
      <c r="AG52" s="203"/>
      <c r="AH52" s="114"/>
      <c r="AI52" s="112"/>
      <c r="AJ52" s="112"/>
      <c r="AK52" s="112"/>
      <c r="AL52" s="112"/>
      <c r="AM52" s="112"/>
      <c r="AN52" s="112"/>
      <c r="AO52" s="113"/>
      <c r="AP52" s="387"/>
      <c r="AQ52" s="197" t="str">
        <f>IF(X52="","",VLOOKUP($X52,Mat!$A:$G,6,FALSE))</f>
        <v/>
      </c>
      <c r="AR52" s="200" t="str">
        <f t="shared" si="1"/>
        <v/>
      </c>
      <c r="AS52" s="407" t="str">
        <f t="shared" si="2"/>
        <v/>
      </c>
      <c r="AT52" s="184" t="str">
        <f t="shared" si="3"/>
        <v/>
      </c>
      <c r="AU52" s="39"/>
      <c r="AV52" s="40"/>
    </row>
    <row r="53" spans="2:48" s="90" customFormat="1" ht="49.5" hidden="1" customHeight="1" thickBot="1" x14ac:dyDescent="0.45">
      <c r="B53" s="371"/>
      <c r="C53" s="389" t="str">
        <f>IF(B53="","",VLOOKUP($B53,Pers!$A:$H,2,FALSE))</f>
        <v/>
      </c>
      <c r="D53" s="390" t="str">
        <f>IF(C53="","",VLOOKUP($B53,Pers!$A:$H,3,FALSE))</f>
        <v/>
      </c>
      <c r="E53" s="391" t="str">
        <f>IF(D53="","",VLOOKUP($B53,Pers!$A:$H,4,FALSE))</f>
        <v/>
      </c>
      <c r="F53" s="382"/>
      <c r="G53" s="383"/>
      <c r="H53" s="383"/>
      <c r="I53" s="384"/>
      <c r="J53" s="385"/>
      <c r="K53" s="386"/>
      <c r="L53" s="383"/>
      <c r="M53" s="383"/>
      <c r="N53" s="383"/>
      <c r="O53" s="383"/>
      <c r="P53" s="383"/>
      <c r="Q53" s="383"/>
      <c r="R53" s="385"/>
      <c r="S53" s="387"/>
      <c r="T53" s="300" t="str">
        <f>IF(B53="","",VLOOKUP($B53,Pers!$A:$H,5,FALSE))</f>
        <v/>
      </c>
      <c r="U53" s="404" t="str">
        <f>IF(B53="","",VLOOKUP($B53,Pers!$A:$H,6,FALSE))</f>
        <v/>
      </c>
      <c r="V53" s="392" t="str">
        <f t="shared" si="4"/>
        <v/>
      </c>
      <c r="W53" s="130" t="str">
        <f t="shared" si="5"/>
        <v/>
      </c>
      <c r="X53" s="376"/>
      <c r="Y53" s="389" t="str">
        <f>IF($X53="","",VLOOKUP($X53,Mat!$A:$G,2,FALSE))</f>
        <v/>
      </c>
      <c r="Z53" s="390" t="str">
        <f>IF($X53="","",VLOOKUP($X53,Mat!$A:$G,3,FALSE))</f>
        <v/>
      </c>
      <c r="AA53" s="390" t="str">
        <f>IF($X53="","",VLOOKUP($X53,Mat!$A:$G,4,FALSE))</f>
        <v/>
      </c>
      <c r="AB53" s="390" t="str">
        <f>IF($X53="","",VLOOKUP($X53,Mat!$A:$G,5,FALSE))</f>
        <v/>
      </c>
      <c r="AC53" s="319" t="str">
        <f>IF($X53="","",VLOOKUP($X53,Mat!$A:$G,7,FALSE))</f>
        <v/>
      </c>
      <c r="AD53" s="201"/>
      <c r="AE53" s="202"/>
      <c r="AF53" s="202"/>
      <c r="AG53" s="203"/>
      <c r="AH53" s="114"/>
      <c r="AI53" s="112"/>
      <c r="AJ53" s="112"/>
      <c r="AK53" s="112"/>
      <c r="AL53" s="112"/>
      <c r="AM53" s="112"/>
      <c r="AN53" s="112"/>
      <c r="AO53" s="113"/>
      <c r="AP53" s="387"/>
      <c r="AQ53" s="197" t="str">
        <f>IF(X53="","",VLOOKUP($X53,Mat!$A:$G,6,FALSE))</f>
        <v/>
      </c>
      <c r="AR53" s="200" t="str">
        <f t="shared" si="1"/>
        <v/>
      </c>
      <c r="AS53" s="407" t="str">
        <f t="shared" si="2"/>
        <v/>
      </c>
      <c r="AT53" s="184" t="str">
        <f t="shared" si="3"/>
        <v/>
      </c>
      <c r="AU53" s="39"/>
      <c r="AV53" s="40"/>
    </row>
    <row r="54" spans="2:48" s="90" customFormat="1" ht="49.5" hidden="1" customHeight="1" thickBot="1" x14ac:dyDescent="0.45">
      <c r="B54" s="371"/>
      <c r="C54" s="389" t="str">
        <f>IF(B54="","",VLOOKUP($B54,Pers!$A:$H,2,FALSE))</f>
        <v/>
      </c>
      <c r="D54" s="390" t="str">
        <f>IF(C54="","",VLOOKUP($B54,Pers!$A:$H,3,FALSE))</f>
        <v/>
      </c>
      <c r="E54" s="391" t="str">
        <f>IF(D54="","",VLOOKUP($B54,Pers!$A:$H,4,FALSE))</f>
        <v/>
      </c>
      <c r="F54" s="382"/>
      <c r="G54" s="383"/>
      <c r="H54" s="383"/>
      <c r="I54" s="384"/>
      <c r="J54" s="385"/>
      <c r="K54" s="386"/>
      <c r="L54" s="383"/>
      <c r="M54" s="383"/>
      <c r="N54" s="383"/>
      <c r="O54" s="383"/>
      <c r="P54" s="383"/>
      <c r="Q54" s="383"/>
      <c r="R54" s="385"/>
      <c r="S54" s="387"/>
      <c r="T54" s="300" t="str">
        <f>IF(B54="","",VLOOKUP($B54,Pers!$A:$H,5,FALSE))</f>
        <v/>
      </c>
      <c r="U54" s="404" t="str">
        <f>IF(B54="","",VLOOKUP($B54,Pers!$A:$H,6,FALSE))</f>
        <v/>
      </c>
      <c r="V54" s="392" t="str">
        <f t="shared" si="4"/>
        <v/>
      </c>
      <c r="W54" s="130" t="str">
        <f t="shared" si="5"/>
        <v/>
      </c>
      <c r="X54" s="376"/>
      <c r="Y54" s="389" t="str">
        <f>IF($X54="","",VLOOKUP($X54,Mat!$A:$G,2,FALSE))</f>
        <v/>
      </c>
      <c r="Z54" s="390" t="str">
        <f>IF($X54="","",VLOOKUP($X54,Mat!$A:$G,3,FALSE))</f>
        <v/>
      </c>
      <c r="AA54" s="390" t="str">
        <f>IF($X54="","",VLOOKUP($X54,Mat!$A:$G,4,FALSE))</f>
        <v/>
      </c>
      <c r="AB54" s="390" t="str">
        <f>IF($X54="","",VLOOKUP($X54,Mat!$A:$G,5,FALSE))</f>
        <v/>
      </c>
      <c r="AC54" s="319" t="str">
        <f>IF($X54="","",VLOOKUP($X54,Mat!$A:$G,7,FALSE))</f>
        <v/>
      </c>
      <c r="AD54" s="201"/>
      <c r="AE54" s="202"/>
      <c r="AF54" s="202"/>
      <c r="AG54" s="203"/>
      <c r="AH54" s="114"/>
      <c r="AI54" s="201"/>
      <c r="AJ54" s="112"/>
      <c r="AK54" s="112"/>
      <c r="AL54" s="112"/>
      <c r="AM54" s="112"/>
      <c r="AN54" s="112"/>
      <c r="AO54" s="113"/>
      <c r="AP54" s="387"/>
      <c r="AQ54" s="197" t="str">
        <f>IF(X54="","",VLOOKUP($X54,Mat!$A:$G,6,FALSE))</f>
        <v/>
      </c>
      <c r="AR54" s="200" t="str">
        <f t="shared" si="1"/>
        <v/>
      </c>
      <c r="AS54" s="407" t="str">
        <f t="shared" si="2"/>
        <v/>
      </c>
      <c r="AT54" s="184" t="str">
        <f t="shared" si="3"/>
        <v/>
      </c>
      <c r="AU54" s="39"/>
      <c r="AV54" s="40"/>
    </row>
    <row r="55" spans="2:48" s="90" customFormat="1" ht="49.5" hidden="1" customHeight="1" thickBot="1" x14ac:dyDescent="0.45">
      <c r="B55" s="371"/>
      <c r="C55" s="389" t="str">
        <f>IF(B55="","",VLOOKUP($B55,Pers!$A:$H,2,FALSE))</f>
        <v/>
      </c>
      <c r="D55" s="390" t="str">
        <f>IF(C55="","",VLOOKUP($B55,Pers!$A:$H,3,FALSE))</f>
        <v/>
      </c>
      <c r="E55" s="391" t="str">
        <f>IF(D55="","",VLOOKUP($B55,Pers!$A:$H,4,FALSE))</f>
        <v/>
      </c>
      <c r="F55" s="382"/>
      <c r="G55" s="383"/>
      <c r="H55" s="383"/>
      <c r="I55" s="384"/>
      <c r="J55" s="385"/>
      <c r="K55" s="386"/>
      <c r="L55" s="383"/>
      <c r="M55" s="383"/>
      <c r="N55" s="383"/>
      <c r="O55" s="383"/>
      <c r="P55" s="383"/>
      <c r="Q55" s="383"/>
      <c r="R55" s="385"/>
      <c r="S55" s="387"/>
      <c r="T55" s="300" t="str">
        <f>IF(B55="","",VLOOKUP($B55,Pers!$A:$H,5,FALSE))</f>
        <v/>
      </c>
      <c r="U55" s="404" t="str">
        <f>IF(B55="","",VLOOKUP($B55,Pers!$A:$H,6,FALSE))</f>
        <v/>
      </c>
      <c r="V55" s="392" t="str">
        <f t="shared" si="4"/>
        <v/>
      </c>
      <c r="W55" s="130" t="str">
        <f t="shared" si="5"/>
        <v/>
      </c>
      <c r="X55" s="376"/>
      <c r="Y55" s="389" t="str">
        <f>IF($X55="","",VLOOKUP($X55,Mat!$A:$G,2,FALSE))</f>
        <v/>
      </c>
      <c r="Z55" s="390" t="str">
        <f>IF($X55="","",VLOOKUP($X55,Mat!$A:$G,3,FALSE))</f>
        <v/>
      </c>
      <c r="AA55" s="390" t="str">
        <f>IF($X55="","",VLOOKUP($X55,Mat!$A:$G,4,FALSE))</f>
        <v/>
      </c>
      <c r="AB55" s="390" t="str">
        <f>IF($X55="","",VLOOKUP($X55,Mat!$A:$G,5,FALSE))</f>
        <v/>
      </c>
      <c r="AC55" s="319" t="str">
        <f>IF($X55="","",VLOOKUP($X55,Mat!$A:$G,7,FALSE))</f>
        <v/>
      </c>
      <c r="AD55" s="201"/>
      <c r="AE55" s="202"/>
      <c r="AF55" s="202"/>
      <c r="AG55" s="203"/>
      <c r="AH55" s="114"/>
      <c r="AI55" s="201"/>
      <c r="AJ55" s="112"/>
      <c r="AK55" s="112"/>
      <c r="AL55" s="112"/>
      <c r="AM55" s="112"/>
      <c r="AN55" s="112"/>
      <c r="AO55" s="113"/>
      <c r="AP55" s="387"/>
      <c r="AQ55" s="197" t="str">
        <f>IF(X55="","",VLOOKUP($X55,Mat!$A:$G,6,FALSE))</f>
        <v/>
      </c>
      <c r="AR55" s="200" t="str">
        <f t="shared" si="1"/>
        <v/>
      </c>
      <c r="AS55" s="407" t="str">
        <f t="shared" si="2"/>
        <v/>
      </c>
      <c r="AT55" s="184" t="str">
        <f t="shared" si="3"/>
        <v/>
      </c>
      <c r="AU55" s="39"/>
      <c r="AV55" s="40"/>
    </row>
    <row r="56" spans="2:48" s="90" customFormat="1" ht="49.5" hidden="1" customHeight="1" thickBot="1" x14ac:dyDescent="0.45">
      <c r="B56" s="371"/>
      <c r="C56" s="389" t="str">
        <f>IF(B56="","",VLOOKUP($B56,Pers!$A:$H,2,FALSE))</f>
        <v/>
      </c>
      <c r="D56" s="390" t="str">
        <f>IF(C56="","",VLOOKUP($B56,Pers!$A:$H,3,FALSE))</f>
        <v/>
      </c>
      <c r="E56" s="391" t="str">
        <f>IF(D56="","",VLOOKUP($B56,Pers!$A:$H,4,FALSE))</f>
        <v/>
      </c>
      <c r="F56" s="382"/>
      <c r="G56" s="383"/>
      <c r="H56" s="383"/>
      <c r="I56" s="384"/>
      <c r="J56" s="385"/>
      <c r="K56" s="386"/>
      <c r="L56" s="383"/>
      <c r="M56" s="383"/>
      <c r="N56" s="383"/>
      <c r="O56" s="383"/>
      <c r="P56" s="383"/>
      <c r="Q56" s="383"/>
      <c r="R56" s="385"/>
      <c r="S56" s="387"/>
      <c r="T56" s="300" t="str">
        <f>IF(B56="","",VLOOKUP($B56,Pers!$A:$H,5,FALSE))</f>
        <v/>
      </c>
      <c r="U56" s="404" t="str">
        <f>IF(B56="","",VLOOKUP($B56,Pers!$A:$H,6,FALSE))</f>
        <v/>
      </c>
      <c r="V56" s="392" t="str">
        <f t="shared" si="4"/>
        <v/>
      </c>
      <c r="W56" s="130" t="str">
        <f t="shared" si="5"/>
        <v/>
      </c>
      <c r="X56" s="376"/>
      <c r="Y56" s="389" t="str">
        <f>IF($X56="","",VLOOKUP($X56,Mat!$A:$G,2,FALSE))</f>
        <v/>
      </c>
      <c r="Z56" s="390" t="str">
        <f>IF($X56="","",VLOOKUP($X56,Mat!$A:$G,3,FALSE))</f>
        <v/>
      </c>
      <c r="AA56" s="390" t="str">
        <f>IF($X56="","",VLOOKUP($X56,Mat!$A:$G,4,FALSE))</f>
        <v/>
      </c>
      <c r="AB56" s="390" t="str">
        <f>IF($X56="","",VLOOKUP($X56,Mat!$A:$G,5,FALSE))</f>
        <v/>
      </c>
      <c r="AC56" s="319" t="str">
        <f>IF($X56="","",VLOOKUP($X56,Mat!$A:$G,7,FALSE))</f>
        <v/>
      </c>
      <c r="AD56" s="201"/>
      <c r="AE56" s="202"/>
      <c r="AF56" s="202"/>
      <c r="AG56" s="203"/>
      <c r="AH56" s="114"/>
      <c r="AI56" s="201"/>
      <c r="AJ56" s="112"/>
      <c r="AK56" s="112"/>
      <c r="AL56" s="112"/>
      <c r="AM56" s="112"/>
      <c r="AN56" s="112"/>
      <c r="AO56" s="113"/>
      <c r="AP56" s="387"/>
      <c r="AQ56" s="197" t="str">
        <f>IF(X56="","",VLOOKUP($X56,Mat!$A:$G,6,FALSE))</f>
        <v/>
      </c>
      <c r="AR56" s="200" t="str">
        <f t="shared" si="1"/>
        <v/>
      </c>
      <c r="AS56" s="407" t="str">
        <f t="shared" si="2"/>
        <v/>
      </c>
      <c r="AT56" s="184" t="str">
        <f t="shared" si="3"/>
        <v/>
      </c>
      <c r="AU56" s="39"/>
      <c r="AV56" s="40"/>
    </row>
    <row r="57" spans="2:48" s="90" customFormat="1" ht="49.5" hidden="1" customHeight="1" thickBot="1" x14ac:dyDescent="0.45">
      <c r="B57" s="371"/>
      <c r="C57" s="389" t="str">
        <f>IF(B57="","",VLOOKUP($B57,Pers!$A:$H,2,FALSE))</f>
        <v/>
      </c>
      <c r="D57" s="390" t="str">
        <f>IF(C57="","",VLOOKUP($B57,Pers!$A:$H,3,FALSE))</f>
        <v/>
      </c>
      <c r="E57" s="391" t="str">
        <f>IF(D57="","",VLOOKUP($B57,Pers!$A:$H,4,FALSE))</f>
        <v/>
      </c>
      <c r="F57" s="382"/>
      <c r="G57" s="383"/>
      <c r="H57" s="383"/>
      <c r="I57" s="384"/>
      <c r="J57" s="385"/>
      <c r="K57" s="386"/>
      <c r="L57" s="383"/>
      <c r="M57" s="383"/>
      <c r="N57" s="383"/>
      <c r="O57" s="383"/>
      <c r="P57" s="383"/>
      <c r="Q57" s="383"/>
      <c r="R57" s="385"/>
      <c r="S57" s="387"/>
      <c r="T57" s="300" t="str">
        <f>IF(B57="","",VLOOKUP($B57,Pers!$A:$H,5,FALSE))</f>
        <v/>
      </c>
      <c r="U57" s="404" t="str">
        <f>IF(B57="","",VLOOKUP($B57,Pers!$A:$H,6,FALSE))</f>
        <v/>
      </c>
      <c r="V57" s="392" t="str">
        <f t="shared" si="4"/>
        <v/>
      </c>
      <c r="W57" s="130" t="str">
        <f t="shared" si="5"/>
        <v/>
      </c>
      <c r="X57" s="376"/>
      <c r="Y57" s="389" t="str">
        <f>IF($X57="","",VLOOKUP($X57,Mat!$A:$G,2,FALSE))</f>
        <v/>
      </c>
      <c r="Z57" s="390" t="str">
        <f>IF($X57="","",VLOOKUP($X57,Mat!$A:$G,3,FALSE))</f>
        <v/>
      </c>
      <c r="AA57" s="390" t="str">
        <f>IF($X57="","",VLOOKUP($X57,Mat!$A:$G,4,FALSE))</f>
        <v/>
      </c>
      <c r="AB57" s="390" t="str">
        <f>IF($X57="","",VLOOKUP($X57,Mat!$A:$G,5,FALSE))</f>
        <v/>
      </c>
      <c r="AC57" s="319" t="str">
        <f>IF($X57="","",VLOOKUP($X57,Mat!$A:$G,7,FALSE))</f>
        <v/>
      </c>
      <c r="AD57" s="201"/>
      <c r="AE57" s="202"/>
      <c r="AF57" s="202"/>
      <c r="AG57" s="203"/>
      <c r="AH57" s="114"/>
      <c r="AI57" s="201"/>
      <c r="AJ57" s="112"/>
      <c r="AK57" s="112"/>
      <c r="AL57" s="112"/>
      <c r="AM57" s="112"/>
      <c r="AN57" s="112"/>
      <c r="AO57" s="113"/>
      <c r="AP57" s="387"/>
      <c r="AQ57" s="197" t="str">
        <f>IF(X57="","",VLOOKUP($X57,Mat!$A:$G,6,FALSE))</f>
        <v/>
      </c>
      <c r="AR57" s="200" t="str">
        <f t="shared" si="1"/>
        <v/>
      </c>
      <c r="AS57" s="407" t="str">
        <f t="shared" si="2"/>
        <v/>
      </c>
      <c r="AT57" s="184" t="str">
        <f t="shared" si="3"/>
        <v/>
      </c>
      <c r="AU57" s="39"/>
      <c r="AV57" s="40"/>
    </row>
    <row r="58" spans="2:48" s="90" customFormat="1" ht="49.5" hidden="1" customHeight="1" thickBot="1" x14ac:dyDescent="0.45">
      <c r="B58" s="371"/>
      <c r="C58" s="389" t="str">
        <f>IF(B58="","",VLOOKUP($B58,Pers!$A:$H,2,FALSE))</f>
        <v/>
      </c>
      <c r="D58" s="390" t="str">
        <f>IF(C58="","",VLOOKUP($B58,Pers!$A:$H,3,FALSE))</f>
        <v/>
      </c>
      <c r="E58" s="391" t="str">
        <f>IF(D58="","",VLOOKUP($B58,Pers!$A:$H,4,FALSE))</f>
        <v/>
      </c>
      <c r="F58" s="382"/>
      <c r="G58" s="383"/>
      <c r="H58" s="383"/>
      <c r="I58" s="384"/>
      <c r="J58" s="385"/>
      <c r="K58" s="386"/>
      <c r="L58" s="383"/>
      <c r="M58" s="383"/>
      <c r="N58" s="383"/>
      <c r="O58" s="383"/>
      <c r="P58" s="383"/>
      <c r="Q58" s="383"/>
      <c r="R58" s="385"/>
      <c r="S58" s="387"/>
      <c r="T58" s="300" t="str">
        <f>IF(B58="","",VLOOKUP($B58,Pers!$A:$H,5,FALSE))</f>
        <v/>
      </c>
      <c r="U58" s="404" t="str">
        <f>IF(B58="","",VLOOKUP($B58,Pers!$A:$H,6,FALSE))</f>
        <v/>
      </c>
      <c r="V58" s="392" t="str">
        <f t="shared" si="4"/>
        <v/>
      </c>
      <c r="W58" s="130" t="str">
        <f t="shared" si="5"/>
        <v/>
      </c>
      <c r="X58" s="376"/>
      <c r="Y58" s="389" t="str">
        <f>IF($X58="","",VLOOKUP($X58,Mat!$A:$G,2,FALSE))</f>
        <v/>
      </c>
      <c r="Z58" s="390" t="str">
        <f>IF($X58="","",VLOOKUP($X58,Mat!$A:$G,3,FALSE))</f>
        <v/>
      </c>
      <c r="AA58" s="390" t="str">
        <f>IF($X58="","",VLOOKUP($X58,Mat!$A:$G,4,FALSE))</f>
        <v/>
      </c>
      <c r="AB58" s="390" t="str">
        <f>IF($X58="","",VLOOKUP($X58,Mat!$A:$G,5,FALSE))</f>
        <v/>
      </c>
      <c r="AC58" s="319" t="str">
        <f>IF($X58="","",VLOOKUP($X58,Mat!$A:$G,7,FALSE))</f>
        <v/>
      </c>
      <c r="AD58" s="201"/>
      <c r="AE58" s="202"/>
      <c r="AF58" s="202"/>
      <c r="AG58" s="203"/>
      <c r="AH58" s="114"/>
      <c r="AI58" s="201"/>
      <c r="AJ58" s="112"/>
      <c r="AK58" s="112"/>
      <c r="AL58" s="112"/>
      <c r="AM58" s="112"/>
      <c r="AN58" s="112"/>
      <c r="AO58" s="113"/>
      <c r="AP58" s="387"/>
      <c r="AQ58" s="197" t="str">
        <f>IF(X58="","",VLOOKUP($X58,Mat!$A:$G,6,FALSE))</f>
        <v/>
      </c>
      <c r="AR58" s="200" t="str">
        <f t="shared" si="1"/>
        <v/>
      </c>
      <c r="AS58" s="407" t="str">
        <f t="shared" si="2"/>
        <v/>
      </c>
      <c r="AT58" s="184" t="str">
        <f t="shared" si="3"/>
        <v/>
      </c>
      <c r="AU58" s="39"/>
      <c r="AV58" s="40"/>
    </row>
    <row r="59" spans="2:48" s="90" customFormat="1" ht="49.5" hidden="1" customHeight="1" thickBot="1" x14ac:dyDescent="0.45">
      <c r="B59" s="371"/>
      <c r="C59" s="389" t="str">
        <f>IF(B59="","",VLOOKUP($B59,Pers!$A:$H,2,FALSE))</f>
        <v/>
      </c>
      <c r="D59" s="390" t="str">
        <f>IF(C59="","",VLOOKUP($B59,Pers!$A:$H,3,FALSE))</f>
        <v/>
      </c>
      <c r="E59" s="391" t="str">
        <f>IF(D59="","",VLOOKUP($B59,Pers!$A:$H,4,FALSE))</f>
        <v/>
      </c>
      <c r="F59" s="382"/>
      <c r="G59" s="383"/>
      <c r="H59" s="383"/>
      <c r="I59" s="384"/>
      <c r="J59" s="385"/>
      <c r="K59" s="386"/>
      <c r="L59" s="383"/>
      <c r="M59" s="383"/>
      <c r="N59" s="383"/>
      <c r="O59" s="383"/>
      <c r="P59" s="383"/>
      <c r="Q59" s="383"/>
      <c r="R59" s="385"/>
      <c r="S59" s="387"/>
      <c r="T59" s="300" t="str">
        <f>IF(B59="","",VLOOKUP($B59,Pers!$A:$H,5,FALSE))</f>
        <v/>
      </c>
      <c r="U59" s="404" t="str">
        <f>IF(B59="","",VLOOKUP($B59,Pers!$A:$H,6,FALSE))</f>
        <v/>
      </c>
      <c r="V59" s="392" t="str">
        <f t="shared" si="4"/>
        <v/>
      </c>
      <c r="W59" s="130" t="str">
        <f t="shared" si="5"/>
        <v/>
      </c>
      <c r="X59" s="376"/>
      <c r="Y59" s="389" t="str">
        <f>IF($X59="","",VLOOKUP($X59,Mat!$A:$G,2,FALSE))</f>
        <v/>
      </c>
      <c r="Z59" s="390" t="str">
        <f>IF($X59="","",VLOOKUP($X59,Mat!$A:$G,3,FALSE))</f>
        <v/>
      </c>
      <c r="AA59" s="390" t="str">
        <f>IF($X59="","",VLOOKUP($X59,Mat!$A:$G,4,FALSE))</f>
        <v/>
      </c>
      <c r="AB59" s="390" t="str">
        <f>IF($X59="","",VLOOKUP($X59,Mat!$A:$G,5,FALSE))</f>
        <v/>
      </c>
      <c r="AC59" s="319" t="str">
        <f>IF($X59="","",VLOOKUP($X59,Mat!$A:$G,7,FALSE))</f>
        <v/>
      </c>
      <c r="AD59" s="201"/>
      <c r="AE59" s="202"/>
      <c r="AF59" s="202"/>
      <c r="AG59" s="203"/>
      <c r="AH59" s="114"/>
      <c r="AI59" s="201"/>
      <c r="AJ59" s="112"/>
      <c r="AK59" s="112"/>
      <c r="AL59" s="112"/>
      <c r="AM59" s="112"/>
      <c r="AN59" s="112"/>
      <c r="AO59" s="113"/>
      <c r="AP59" s="387"/>
      <c r="AQ59" s="197" t="str">
        <f>IF(X59="","",VLOOKUP($X59,Mat!$A:$G,6,FALSE))</f>
        <v/>
      </c>
      <c r="AR59" s="200" t="str">
        <f t="shared" si="1"/>
        <v/>
      </c>
      <c r="AS59" s="407" t="str">
        <f t="shared" si="2"/>
        <v/>
      </c>
      <c r="AT59" s="184" t="str">
        <f t="shared" si="3"/>
        <v/>
      </c>
      <c r="AU59" s="39"/>
      <c r="AV59" s="40"/>
    </row>
    <row r="60" spans="2:48" s="90" customFormat="1" ht="49.5" hidden="1" customHeight="1" thickBot="1" x14ac:dyDescent="0.45">
      <c r="B60" s="371"/>
      <c r="C60" s="389" t="str">
        <f>IF(B60="","",VLOOKUP($B60,Pers!$A:$H,2,FALSE))</f>
        <v/>
      </c>
      <c r="D60" s="390" t="str">
        <f>IF(C60="","",VLOOKUP($B60,Pers!$A:$H,3,FALSE))</f>
        <v/>
      </c>
      <c r="E60" s="391" t="str">
        <f>IF(D60="","",VLOOKUP($B60,Pers!$A:$H,4,FALSE))</f>
        <v/>
      </c>
      <c r="F60" s="382"/>
      <c r="G60" s="383"/>
      <c r="H60" s="383"/>
      <c r="I60" s="384"/>
      <c r="J60" s="385"/>
      <c r="K60" s="386"/>
      <c r="L60" s="383"/>
      <c r="M60" s="383"/>
      <c r="N60" s="383"/>
      <c r="O60" s="383"/>
      <c r="P60" s="383"/>
      <c r="Q60" s="383"/>
      <c r="R60" s="385"/>
      <c r="S60" s="387"/>
      <c r="T60" s="300" t="str">
        <f>IF(B60="","",VLOOKUP($B60,Pers!$A:$H,5,FALSE))</f>
        <v/>
      </c>
      <c r="U60" s="404" t="str">
        <f>IF(B60="","",VLOOKUP($B60,Pers!$A:$H,6,FALSE))</f>
        <v/>
      </c>
      <c r="V60" s="392" t="str">
        <f t="shared" si="4"/>
        <v/>
      </c>
      <c r="W60" s="130" t="str">
        <f t="shared" si="5"/>
        <v/>
      </c>
      <c r="X60" s="376"/>
      <c r="Y60" s="389" t="str">
        <f>IF($X60="","",VLOOKUP($X60,Mat!$A:$G,2,FALSE))</f>
        <v/>
      </c>
      <c r="Z60" s="390" t="str">
        <f>IF($X60="","",VLOOKUP($X60,Mat!$A:$G,3,FALSE))</f>
        <v/>
      </c>
      <c r="AA60" s="390" t="str">
        <f>IF($X60="","",VLOOKUP($X60,Mat!$A:$G,4,FALSE))</f>
        <v/>
      </c>
      <c r="AB60" s="390" t="str">
        <f>IF($X60="","",VLOOKUP($X60,Mat!$A:$G,5,FALSE))</f>
        <v/>
      </c>
      <c r="AC60" s="319" t="str">
        <f>IF($X60="","",VLOOKUP($X60,Mat!$A:$G,7,FALSE))</f>
        <v/>
      </c>
      <c r="AD60" s="201"/>
      <c r="AE60" s="202"/>
      <c r="AF60" s="202"/>
      <c r="AG60" s="203"/>
      <c r="AH60" s="114"/>
      <c r="AI60" s="201"/>
      <c r="AJ60" s="112"/>
      <c r="AK60" s="112"/>
      <c r="AL60" s="112"/>
      <c r="AM60" s="112"/>
      <c r="AN60" s="112"/>
      <c r="AO60" s="113"/>
      <c r="AP60" s="387"/>
      <c r="AQ60" s="197" t="str">
        <f>IF(X60="","",VLOOKUP($X60,Mat!$A:$G,6,FALSE))</f>
        <v/>
      </c>
      <c r="AR60" s="200" t="str">
        <f t="shared" si="1"/>
        <v/>
      </c>
      <c r="AS60" s="407" t="str">
        <f t="shared" si="2"/>
        <v/>
      </c>
      <c r="AT60" s="184" t="str">
        <f t="shared" si="3"/>
        <v/>
      </c>
      <c r="AU60" s="39"/>
      <c r="AV60" s="40"/>
    </row>
    <row r="61" spans="2:48" s="90" customFormat="1" ht="49.5" hidden="1" customHeight="1" thickBot="1" x14ac:dyDescent="0.45">
      <c r="B61" s="371"/>
      <c r="C61" s="389" t="str">
        <f>IF(B61="","",VLOOKUP($B61,Pers!$A:$H,2,FALSE))</f>
        <v/>
      </c>
      <c r="D61" s="390" t="str">
        <f>IF(C61="","",VLOOKUP($B61,Pers!$A:$H,3,FALSE))</f>
        <v/>
      </c>
      <c r="E61" s="391" t="str">
        <f>IF(D61="","",VLOOKUP($B61,Pers!$A:$H,4,FALSE))</f>
        <v/>
      </c>
      <c r="F61" s="382"/>
      <c r="G61" s="383"/>
      <c r="H61" s="383"/>
      <c r="I61" s="384"/>
      <c r="J61" s="385"/>
      <c r="K61" s="386"/>
      <c r="L61" s="383"/>
      <c r="M61" s="383"/>
      <c r="N61" s="383"/>
      <c r="O61" s="383"/>
      <c r="P61" s="383"/>
      <c r="Q61" s="383"/>
      <c r="R61" s="385"/>
      <c r="S61" s="387"/>
      <c r="T61" s="300" t="str">
        <f>IF(B61="","",VLOOKUP($B61,Pers!$A:$H,5,FALSE))</f>
        <v/>
      </c>
      <c r="U61" s="404" t="str">
        <f>IF(B61="","",VLOOKUP($B61,Pers!$A:$H,6,FALSE))</f>
        <v/>
      </c>
      <c r="V61" s="392" t="str">
        <f t="shared" si="4"/>
        <v/>
      </c>
      <c r="W61" s="130" t="str">
        <f t="shared" si="5"/>
        <v/>
      </c>
      <c r="X61" s="376"/>
      <c r="Y61" s="389" t="str">
        <f>IF($X61="","",VLOOKUP($X61,Mat!$A:$G,2,FALSE))</f>
        <v/>
      </c>
      <c r="Z61" s="390" t="str">
        <f>IF($X61="","",VLOOKUP($X61,Mat!$A:$G,3,FALSE))</f>
        <v/>
      </c>
      <c r="AA61" s="390" t="str">
        <f>IF($X61="","",VLOOKUP($X61,Mat!$A:$G,4,FALSE))</f>
        <v/>
      </c>
      <c r="AB61" s="390" t="str">
        <f>IF($X61="","",VLOOKUP($X61,Mat!$A:$G,5,FALSE))</f>
        <v/>
      </c>
      <c r="AC61" s="319" t="str">
        <f>IF($X61="","",VLOOKUP($X61,Mat!$A:$G,7,FALSE))</f>
        <v/>
      </c>
      <c r="AD61" s="201"/>
      <c r="AE61" s="202"/>
      <c r="AF61" s="202"/>
      <c r="AG61" s="203"/>
      <c r="AH61" s="114"/>
      <c r="AI61" s="112"/>
      <c r="AJ61" s="112"/>
      <c r="AK61" s="112"/>
      <c r="AL61" s="112"/>
      <c r="AM61" s="112"/>
      <c r="AN61" s="112"/>
      <c r="AO61" s="113"/>
      <c r="AP61" s="387"/>
      <c r="AQ61" s="197" t="str">
        <f>IF(X61="","",VLOOKUP($X61,Mat!$A:$G,6,FALSE))</f>
        <v/>
      </c>
      <c r="AR61" s="200" t="str">
        <f t="shared" si="1"/>
        <v/>
      </c>
      <c r="AS61" s="407" t="str">
        <f t="shared" si="2"/>
        <v/>
      </c>
      <c r="AT61" s="184" t="str">
        <f t="shared" si="3"/>
        <v/>
      </c>
      <c r="AU61" s="39"/>
      <c r="AV61" s="40"/>
    </row>
    <row r="62" spans="2:48" s="90" customFormat="1" ht="49.5" hidden="1" customHeight="1" thickBot="1" x14ac:dyDescent="0.45">
      <c r="B62" s="371"/>
      <c r="C62" s="389" t="str">
        <f>IF(B62="","",VLOOKUP($B62,Pers!$A:$H,2,FALSE))</f>
        <v/>
      </c>
      <c r="D62" s="390" t="str">
        <f>IF(C62="","",VLOOKUP($B62,Pers!$A:$H,3,FALSE))</f>
        <v/>
      </c>
      <c r="E62" s="391" t="str">
        <f>IF(D62="","",VLOOKUP($B62,Pers!$A:$H,4,FALSE))</f>
        <v/>
      </c>
      <c r="F62" s="382"/>
      <c r="G62" s="383"/>
      <c r="H62" s="383"/>
      <c r="I62" s="384"/>
      <c r="J62" s="385"/>
      <c r="K62" s="386"/>
      <c r="L62" s="383"/>
      <c r="M62" s="383"/>
      <c r="N62" s="383"/>
      <c r="O62" s="383"/>
      <c r="P62" s="383"/>
      <c r="Q62" s="383"/>
      <c r="R62" s="385"/>
      <c r="S62" s="387"/>
      <c r="T62" s="300" t="str">
        <f>IF(B62="","",VLOOKUP($B62,Pers!$A:$H,5,FALSE))</f>
        <v/>
      </c>
      <c r="U62" s="404" t="str">
        <f>IF(B62="","",VLOOKUP($B62,Pers!$A:$H,6,FALSE))</f>
        <v/>
      </c>
      <c r="V62" s="392" t="str">
        <f t="shared" si="4"/>
        <v/>
      </c>
      <c r="W62" s="130" t="str">
        <f t="shared" si="5"/>
        <v/>
      </c>
      <c r="X62" s="376"/>
      <c r="Y62" s="389" t="str">
        <f>IF($X62="","",VLOOKUP($X62,Mat!$A:$G,2,FALSE))</f>
        <v/>
      </c>
      <c r="Z62" s="390" t="str">
        <f>IF($X62="","",VLOOKUP($X62,Mat!$A:$G,3,FALSE))</f>
        <v/>
      </c>
      <c r="AA62" s="390" t="str">
        <f>IF($X62="","",VLOOKUP($X62,Mat!$A:$G,4,FALSE))</f>
        <v/>
      </c>
      <c r="AB62" s="390" t="str">
        <f>IF($X62="","",VLOOKUP($X62,Mat!$A:$G,5,FALSE))</f>
        <v/>
      </c>
      <c r="AC62" s="319" t="str">
        <f>IF($X62="","",VLOOKUP($X62,Mat!$A:$G,7,FALSE))</f>
        <v/>
      </c>
      <c r="AD62" s="201"/>
      <c r="AE62" s="202"/>
      <c r="AF62" s="202"/>
      <c r="AG62" s="203"/>
      <c r="AH62" s="114"/>
      <c r="AI62" s="112"/>
      <c r="AJ62" s="112"/>
      <c r="AK62" s="112"/>
      <c r="AL62" s="112"/>
      <c r="AM62" s="112"/>
      <c r="AN62" s="112"/>
      <c r="AO62" s="113"/>
      <c r="AP62" s="387"/>
      <c r="AQ62" s="197" t="str">
        <f>IF(X62="","",VLOOKUP($X62,Mat!$A:$G,6,FALSE))</f>
        <v/>
      </c>
      <c r="AR62" s="200" t="str">
        <f t="shared" si="1"/>
        <v/>
      </c>
      <c r="AS62" s="407" t="str">
        <f t="shared" si="2"/>
        <v/>
      </c>
      <c r="AT62" s="184" t="str">
        <f t="shared" si="3"/>
        <v/>
      </c>
      <c r="AU62" s="39"/>
      <c r="AV62" s="40"/>
    </row>
    <row r="63" spans="2:48" s="90" customFormat="1" ht="49.5" hidden="1" customHeight="1" thickBot="1" x14ac:dyDescent="0.45">
      <c r="B63" s="371"/>
      <c r="C63" s="389" t="str">
        <f>IF(B63="","",VLOOKUP($B63,Pers!$A:$H,2,FALSE))</f>
        <v/>
      </c>
      <c r="D63" s="390" t="str">
        <f>IF(C63="","",VLOOKUP($B63,Pers!$A:$H,3,FALSE))</f>
        <v/>
      </c>
      <c r="E63" s="391" t="str">
        <f>IF(D63="","",VLOOKUP($B63,Pers!$A:$H,4,FALSE))</f>
        <v/>
      </c>
      <c r="F63" s="382"/>
      <c r="G63" s="383"/>
      <c r="H63" s="383"/>
      <c r="I63" s="384"/>
      <c r="J63" s="385"/>
      <c r="K63" s="386"/>
      <c r="L63" s="383"/>
      <c r="M63" s="383"/>
      <c r="N63" s="383"/>
      <c r="O63" s="383"/>
      <c r="P63" s="383"/>
      <c r="Q63" s="383"/>
      <c r="R63" s="385"/>
      <c r="S63" s="387"/>
      <c r="T63" s="300" t="str">
        <f>IF(B63="","",VLOOKUP($B63,Pers!$A:$H,5,FALSE))</f>
        <v/>
      </c>
      <c r="U63" s="404" t="str">
        <f>IF(B63="","",VLOOKUP($B63,Pers!$A:$H,6,FALSE))</f>
        <v/>
      </c>
      <c r="V63" s="392" t="str">
        <f t="shared" si="4"/>
        <v/>
      </c>
      <c r="W63" s="130" t="str">
        <f t="shared" si="5"/>
        <v/>
      </c>
      <c r="X63" s="376"/>
      <c r="Y63" s="389" t="str">
        <f>IF($X63="","",VLOOKUP($X63,Mat!$A:$G,2,FALSE))</f>
        <v/>
      </c>
      <c r="Z63" s="390" t="str">
        <f>IF($X63="","",VLOOKUP($X63,Mat!$A:$G,3,FALSE))</f>
        <v/>
      </c>
      <c r="AA63" s="390" t="str">
        <f>IF($X63="","",VLOOKUP($X63,Mat!$A:$G,4,FALSE))</f>
        <v/>
      </c>
      <c r="AB63" s="390" t="str">
        <f>IF($X63="","",VLOOKUP($X63,Mat!$A:$G,5,FALSE))</f>
        <v/>
      </c>
      <c r="AC63" s="319" t="str">
        <f>IF($X63="","",VLOOKUP($X63,Mat!$A:$G,7,FALSE))</f>
        <v/>
      </c>
      <c r="AD63" s="201"/>
      <c r="AE63" s="202"/>
      <c r="AF63" s="202"/>
      <c r="AG63" s="203"/>
      <c r="AH63" s="114"/>
      <c r="AI63" s="112"/>
      <c r="AJ63" s="112"/>
      <c r="AK63" s="112"/>
      <c r="AL63" s="112"/>
      <c r="AM63" s="112"/>
      <c r="AN63" s="112"/>
      <c r="AO63" s="113"/>
      <c r="AP63" s="387"/>
      <c r="AQ63" s="197" t="str">
        <f>IF(X63="","",VLOOKUP($X63,Mat!$A:$G,6,FALSE))</f>
        <v/>
      </c>
      <c r="AR63" s="200" t="str">
        <f t="shared" si="1"/>
        <v/>
      </c>
      <c r="AS63" s="407" t="str">
        <f t="shared" si="2"/>
        <v/>
      </c>
      <c r="AT63" s="184" t="str">
        <f t="shared" si="3"/>
        <v/>
      </c>
      <c r="AU63" s="39"/>
      <c r="AV63" s="40"/>
    </row>
    <row r="64" spans="2:48" s="90" customFormat="1" ht="49.5" hidden="1" customHeight="1" thickBot="1" x14ac:dyDescent="0.45">
      <c r="B64" s="371"/>
      <c r="C64" s="389" t="str">
        <f>IF(B64="","",VLOOKUP($B64,Pers!$A:$H,2,FALSE))</f>
        <v/>
      </c>
      <c r="D64" s="390" t="str">
        <f>IF(C64="","",VLOOKUP($B64,Pers!$A:$H,3,FALSE))</f>
        <v/>
      </c>
      <c r="E64" s="391" t="str">
        <f>IF(D64="","",VLOOKUP($B64,Pers!$A:$H,4,FALSE))</f>
        <v/>
      </c>
      <c r="F64" s="382"/>
      <c r="G64" s="383"/>
      <c r="H64" s="383"/>
      <c r="I64" s="384"/>
      <c r="J64" s="385"/>
      <c r="K64" s="386"/>
      <c r="L64" s="383"/>
      <c r="M64" s="383"/>
      <c r="N64" s="383"/>
      <c r="O64" s="383"/>
      <c r="P64" s="383"/>
      <c r="Q64" s="383"/>
      <c r="R64" s="385"/>
      <c r="S64" s="387"/>
      <c r="T64" s="300" t="str">
        <f>IF(B64="","",VLOOKUP($B64,Pers!$A:$H,5,FALSE))</f>
        <v/>
      </c>
      <c r="U64" s="404" t="str">
        <f>IF(B64="","",VLOOKUP($B64,Pers!$A:$H,6,FALSE))</f>
        <v/>
      </c>
      <c r="V64" s="392" t="str">
        <f t="shared" si="4"/>
        <v/>
      </c>
      <c r="W64" s="130" t="str">
        <f t="shared" si="5"/>
        <v/>
      </c>
      <c r="X64" s="376"/>
      <c r="Y64" s="389" t="str">
        <f>IF($X64="","",VLOOKUP($X64,Mat!$A:$G,2,FALSE))</f>
        <v/>
      </c>
      <c r="Z64" s="390" t="str">
        <f>IF($X64="","",VLOOKUP($X64,Mat!$A:$G,3,FALSE))</f>
        <v/>
      </c>
      <c r="AA64" s="390" t="str">
        <f>IF($X64="","",VLOOKUP($X64,Mat!$A:$G,4,FALSE))</f>
        <v/>
      </c>
      <c r="AB64" s="390" t="str">
        <f>IF($X64="","",VLOOKUP($X64,Mat!$A:$G,5,FALSE))</f>
        <v/>
      </c>
      <c r="AC64" s="319" t="str">
        <f>IF($X64="","",VLOOKUP($X64,Mat!$A:$G,7,FALSE))</f>
        <v/>
      </c>
      <c r="AD64" s="201"/>
      <c r="AE64" s="202"/>
      <c r="AF64" s="202"/>
      <c r="AG64" s="203"/>
      <c r="AH64" s="114"/>
      <c r="AI64" s="112"/>
      <c r="AJ64" s="112"/>
      <c r="AK64" s="112"/>
      <c r="AL64" s="112"/>
      <c r="AM64" s="112"/>
      <c r="AN64" s="112"/>
      <c r="AO64" s="113"/>
      <c r="AP64" s="387"/>
      <c r="AQ64" s="197" t="str">
        <f>IF(X64="","",VLOOKUP($X64,Mat!$A:$G,6,FALSE))</f>
        <v/>
      </c>
      <c r="AR64" s="200" t="str">
        <f t="shared" si="1"/>
        <v/>
      </c>
      <c r="AS64" s="407" t="str">
        <f t="shared" si="2"/>
        <v/>
      </c>
      <c r="AT64" s="184" t="str">
        <f t="shared" si="3"/>
        <v/>
      </c>
      <c r="AU64" s="39"/>
      <c r="AV64" s="40"/>
    </row>
    <row r="65" spans="2:48" s="90" customFormat="1" ht="49.5" hidden="1" customHeight="1" thickBot="1" x14ac:dyDescent="0.45">
      <c r="B65" s="371"/>
      <c r="C65" s="389" t="str">
        <f>IF(B65="","",VLOOKUP($B65,Pers!$A:$H,2,FALSE))</f>
        <v/>
      </c>
      <c r="D65" s="390" t="str">
        <f>IF(C65="","",VLOOKUP($B65,Pers!$A:$H,3,FALSE))</f>
        <v/>
      </c>
      <c r="E65" s="391" t="str">
        <f>IF(D65="","",VLOOKUP($B65,Pers!$A:$H,4,FALSE))</f>
        <v/>
      </c>
      <c r="F65" s="382"/>
      <c r="G65" s="383"/>
      <c r="H65" s="383"/>
      <c r="I65" s="384"/>
      <c r="J65" s="385"/>
      <c r="K65" s="386"/>
      <c r="L65" s="383"/>
      <c r="M65" s="383"/>
      <c r="N65" s="383"/>
      <c r="O65" s="383"/>
      <c r="P65" s="383"/>
      <c r="Q65" s="383"/>
      <c r="R65" s="385"/>
      <c r="S65" s="387"/>
      <c r="T65" s="300" t="str">
        <f>IF(B65="","",VLOOKUP($B65,Pers!$A:$H,5,FALSE))</f>
        <v/>
      </c>
      <c r="U65" s="404" t="str">
        <f>IF(B65="","",VLOOKUP($B65,Pers!$A:$H,6,FALSE))</f>
        <v/>
      </c>
      <c r="V65" s="392" t="str">
        <f t="shared" si="4"/>
        <v/>
      </c>
      <c r="W65" s="130" t="str">
        <f t="shared" si="5"/>
        <v/>
      </c>
      <c r="X65" s="376"/>
      <c r="Y65" s="389" t="str">
        <f>IF($X65="","",VLOOKUP($X65,Mat!$A:$G,2,FALSE))</f>
        <v/>
      </c>
      <c r="Z65" s="390" t="str">
        <f>IF($X65="","",VLOOKUP($X65,Mat!$A:$G,3,FALSE))</f>
        <v/>
      </c>
      <c r="AA65" s="390" t="str">
        <f>IF($X65="","",VLOOKUP($X65,Mat!$A:$G,4,FALSE))</f>
        <v/>
      </c>
      <c r="AB65" s="390" t="str">
        <f>IF($X65="","",VLOOKUP($X65,Mat!$A:$G,5,FALSE))</f>
        <v/>
      </c>
      <c r="AC65" s="319" t="str">
        <f>IF($X65="","",VLOOKUP($X65,Mat!$A:$G,7,FALSE))</f>
        <v/>
      </c>
      <c r="AD65" s="201"/>
      <c r="AE65" s="202"/>
      <c r="AF65" s="202"/>
      <c r="AG65" s="203"/>
      <c r="AH65" s="114"/>
      <c r="AI65" s="112"/>
      <c r="AJ65" s="112"/>
      <c r="AK65" s="112"/>
      <c r="AL65" s="112"/>
      <c r="AM65" s="112"/>
      <c r="AN65" s="112"/>
      <c r="AO65" s="113"/>
      <c r="AP65" s="387"/>
      <c r="AQ65" s="197" t="str">
        <f>IF(X65="","",VLOOKUP($X65,Mat!$A:$G,6,FALSE))</f>
        <v/>
      </c>
      <c r="AR65" s="200" t="str">
        <f t="shared" si="1"/>
        <v/>
      </c>
      <c r="AS65" s="407" t="str">
        <f t="shared" si="2"/>
        <v/>
      </c>
      <c r="AT65" s="184" t="str">
        <f t="shared" si="3"/>
        <v/>
      </c>
      <c r="AU65" s="39"/>
      <c r="AV65" s="40"/>
    </row>
    <row r="66" spans="2:48" s="90" customFormat="1" ht="49.5" hidden="1" customHeight="1" thickBot="1" x14ac:dyDescent="0.45">
      <c r="B66" s="371"/>
      <c r="C66" s="389" t="str">
        <f>IF(B66="","",VLOOKUP($B66,Pers!$A:$H,2,FALSE))</f>
        <v/>
      </c>
      <c r="D66" s="390" t="str">
        <f>IF(C66="","",VLOOKUP($B66,Pers!$A:$H,3,FALSE))</f>
        <v/>
      </c>
      <c r="E66" s="391" t="str">
        <f>IF(D66="","",VLOOKUP($B66,Pers!$A:$H,4,FALSE))</f>
        <v/>
      </c>
      <c r="F66" s="382"/>
      <c r="G66" s="383"/>
      <c r="H66" s="383"/>
      <c r="I66" s="384"/>
      <c r="J66" s="385"/>
      <c r="K66" s="386"/>
      <c r="L66" s="383"/>
      <c r="M66" s="383"/>
      <c r="N66" s="383"/>
      <c r="O66" s="383"/>
      <c r="P66" s="383"/>
      <c r="Q66" s="383"/>
      <c r="R66" s="385"/>
      <c r="S66" s="387"/>
      <c r="T66" s="300" t="str">
        <f>IF(B66="","",VLOOKUP($B66,Pers!$A:$H,5,FALSE))</f>
        <v/>
      </c>
      <c r="U66" s="404" t="str">
        <f>IF(B66="","",VLOOKUP($B66,Pers!$A:$H,6,FALSE))</f>
        <v/>
      </c>
      <c r="V66" s="392" t="str">
        <f t="shared" si="4"/>
        <v/>
      </c>
      <c r="W66" s="130" t="str">
        <f t="shared" si="5"/>
        <v/>
      </c>
      <c r="X66" s="376"/>
      <c r="Y66" s="389" t="str">
        <f>IF($X66="","",VLOOKUP($X66,Mat!$A:$G,2,FALSE))</f>
        <v/>
      </c>
      <c r="Z66" s="390" t="str">
        <f>IF($X66="","",VLOOKUP($X66,Mat!$A:$G,3,FALSE))</f>
        <v/>
      </c>
      <c r="AA66" s="390" t="str">
        <f>IF($X66="","",VLOOKUP($X66,Mat!$A:$G,4,FALSE))</f>
        <v/>
      </c>
      <c r="AB66" s="390" t="str">
        <f>IF($X66="","",VLOOKUP($X66,Mat!$A:$G,5,FALSE))</f>
        <v/>
      </c>
      <c r="AC66" s="319" t="str">
        <f>IF($X66="","",VLOOKUP($X66,Mat!$A:$G,7,FALSE))</f>
        <v/>
      </c>
      <c r="AD66" s="201"/>
      <c r="AE66" s="202"/>
      <c r="AF66" s="202"/>
      <c r="AG66" s="203"/>
      <c r="AH66" s="114"/>
      <c r="AI66" s="112"/>
      <c r="AJ66" s="112"/>
      <c r="AK66" s="112"/>
      <c r="AL66" s="112"/>
      <c r="AM66" s="112"/>
      <c r="AN66" s="112"/>
      <c r="AO66" s="113"/>
      <c r="AP66" s="387"/>
      <c r="AQ66" s="197" t="str">
        <f>IF(X66="","",VLOOKUP($X66,Mat!$A:$G,6,FALSE))</f>
        <v/>
      </c>
      <c r="AR66" s="200" t="str">
        <f t="shared" si="1"/>
        <v/>
      </c>
      <c r="AS66" s="407" t="str">
        <f t="shared" si="2"/>
        <v/>
      </c>
      <c r="AT66" s="184" t="str">
        <f t="shared" si="3"/>
        <v/>
      </c>
      <c r="AU66" s="39"/>
      <c r="AV66" s="40"/>
    </row>
    <row r="67" spans="2:48" s="90" customFormat="1" ht="49.5" hidden="1" customHeight="1" thickBot="1" x14ac:dyDescent="0.45">
      <c r="B67" s="371"/>
      <c r="C67" s="389" t="str">
        <f>IF(B67="","",VLOOKUP($B67,Pers!$A:$H,2,FALSE))</f>
        <v/>
      </c>
      <c r="D67" s="390" t="str">
        <f>IF(C67="","",VLOOKUP($B67,Pers!$A:$H,3,FALSE))</f>
        <v/>
      </c>
      <c r="E67" s="391" t="str">
        <f>IF(D67="","",VLOOKUP($B67,Pers!$A:$H,4,FALSE))</f>
        <v/>
      </c>
      <c r="F67" s="382"/>
      <c r="G67" s="383"/>
      <c r="H67" s="383"/>
      <c r="I67" s="384"/>
      <c r="J67" s="385"/>
      <c r="K67" s="386"/>
      <c r="L67" s="383"/>
      <c r="M67" s="383"/>
      <c r="N67" s="383"/>
      <c r="O67" s="383"/>
      <c r="P67" s="383"/>
      <c r="Q67" s="383"/>
      <c r="R67" s="385"/>
      <c r="S67" s="387"/>
      <c r="T67" s="300" t="str">
        <f>IF(B67="","",VLOOKUP($B67,Pers!$A:$H,5,FALSE))</f>
        <v/>
      </c>
      <c r="U67" s="404" t="str">
        <f>IF(B67="","",VLOOKUP($B67,Pers!$A:$H,6,FALSE))</f>
        <v/>
      </c>
      <c r="V67" s="392" t="str">
        <f t="shared" si="4"/>
        <v/>
      </c>
      <c r="W67" s="130" t="str">
        <f t="shared" si="5"/>
        <v/>
      </c>
      <c r="X67" s="376"/>
      <c r="Y67" s="389" t="str">
        <f>IF($X67="","",VLOOKUP($X67,Mat!$A:$G,2,FALSE))</f>
        <v/>
      </c>
      <c r="Z67" s="390" t="str">
        <f>IF($X67="","",VLOOKUP($X67,Mat!$A:$G,3,FALSE))</f>
        <v/>
      </c>
      <c r="AA67" s="390" t="str">
        <f>IF($X67="","",VLOOKUP($X67,Mat!$A:$G,4,FALSE))</f>
        <v/>
      </c>
      <c r="AB67" s="390" t="str">
        <f>IF($X67="","",VLOOKUP($X67,Mat!$A:$G,5,FALSE))</f>
        <v/>
      </c>
      <c r="AC67" s="319" t="str">
        <f>IF($X67="","",VLOOKUP($X67,Mat!$A:$G,7,FALSE))</f>
        <v/>
      </c>
      <c r="AD67" s="201"/>
      <c r="AE67" s="202"/>
      <c r="AF67" s="202"/>
      <c r="AG67" s="203"/>
      <c r="AH67" s="114"/>
      <c r="AI67" s="112"/>
      <c r="AJ67" s="112"/>
      <c r="AK67" s="112"/>
      <c r="AL67" s="112"/>
      <c r="AM67" s="112"/>
      <c r="AN67" s="112"/>
      <c r="AO67" s="113"/>
      <c r="AP67" s="387"/>
      <c r="AQ67" s="197" t="str">
        <f>IF(X67="","",VLOOKUP($X67,Mat!$A:$G,6,FALSE))</f>
        <v/>
      </c>
      <c r="AR67" s="200" t="str">
        <f t="shared" si="1"/>
        <v/>
      </c>
      <c r="AS67" s="407" t="str">
        <f t="shared" si="2"/>
        <v/>
      </c>
      <c r="AT67" s="184" t="str">
        <f t="shared" si="3"/>
        <v/>
      </c>
      <c r="AU67" s="39"/>
      <c r="AV67" s="40"/>
    </row>
    <row r="68" spans="2:48" s="90" customFormat="1" ht="49.5" hidden="1" customHeight="1" thickBot="1" x14ac:dyDescent="0.45">
      <c r="B68" s="371"/>
      <c r="C68" s="389" t="str">
        <f>IF(B68="","",VLOOKUP($B68,Pers!$A:$H,2,FALSE))</f>
        <v/>
      </c>
      <c r="D68" s="390" t="str">
        <f>IF(C68="","",VLOOKUP($B68,Pers!$A:$H,3,FALSE))</f>
        <v/>
      </c>
      <c r="E68" s="391" t="str">
        <f>IF(D68="","",VLOOKUP($B68,Pers!$A:$H,4,FALSE))</f>
        <v/>
      </c>
      <c r="F68" s="382"/>
      <c r="G68" s="383"/>
      <c r="H68" s="383"/>
      <c r="I68" s="384"/>
      <c r="J68" s="385"/>
      <c r="K68" s="386"/>
      <c r="L68" s="383"/>
      <c r="M68" s="383"/>
      <c r="N68" s="383"/>
      <c r="O68" s="383"/>
      <c r="P68" s="383"/>
      <c r="Q68" s="383"/>
      <c r="R68" s="385"/>
      <c r="S68" s="387"/>
      <c r="T68" s="300" t="str">
        <f>IF(B68="","",VLOOKUP($B68,Pers!$A:$H,5,FALSE))</f>
        <v/>
      </c>
      <c r="U68" s="404" t="str">
        <f>IF(B68="","",VLOOKUP($B68,Pers!$A:$H,6,FALSE))</f>
        <v/>
      </c>
      <c r="V68" s="392" t="str">
        <f t="shared" si="4"/>
        <v/>
      </c>
      <c r="W68" s="130" t="str">
        <f t="shared" si="5"/>
        <v/>
      </c>
      <c r="X68" s="376"/>
      <c r="Y68" s="389" t="str">
        <f>IF($X68="","",VLOOKUP($X68,Mat!$A:$G,2,FALSE))</f>
        <v/>
      </c>
      <c r="Z68" s="390" t="str">
        <f>IF($X68="","",VLOOKUP($X68,Mat!$A:$G,3,FALSE))</f>
        <v/>
      </c>
      <c r="AA68" s="390" t="str">
        <f>IF($X68="","",VLOOKUP($X68,Mat!$A:$G,4,FALSE))</f>
        <v/>
      </c>
      <c r="AB68" s="390" t="str">
        <f>IF($X68="","",VLOOKUP($X68,Mat!$A:$G,5,FALSE))</f>
        <v/>
      </c>
      <c r="AC68" s="319" t="str">
        <f>IF($X68="","",VLOOKUP($X68,Mat!$A:$G,7,FALSE))</f>
        <v/>
      </c>
      <c r="AD68" s="201"/>
      <c r="AE68" s="202"/>
      <c r="AF68" s="202"/>
      <c r="AG68" s="203"/>
      <c r="AH68" s="114"/>
      <c r="AI68" s="112"/>
      <c r="AJ68" s="112"/>
      <c r="AK68" s="112"/>
      <c r="AL68" s="112"/>
      <c r="AM68" s="112"/>
      <c r="AN68" s="112"/>
      <c r="AO68" s="113"/>
      <c r="AP68" s="387"/>
      <c r="AQ68" s="197" t="str">
        <f>IF(X68="","",VLOOKUP($X68,Mat!$A:$G,6,FALSE))</f>
        <v/>
      </c>
      <c r="AR68" s="200" t="str">
        <f t="shared" si="1"/>
        <v/>
      </c>
      <c r="AS68" s="407" t="str">
        <f t="shared" si="2"/>
        <v/>
      </c>
      <c r="AT68" s="184" t="str">
        <f t="shared" si="3"/>
        <v/>
      </c>
      <c r="AU68" s="39"/>
      <c r="AV68" s="40"/>
    </row>
    <row r="69" spans="2:48" s="90" customFormat="1" ht="49.5" hidden="1" customHeight="1" thickBot="1" x14ac:dyDescent="0.45">
      <c r="B69" s="371"/>
      <c r="C69" s="389" t="str">
        <f>IF(B69="","",VLOOKUP($B69,Pers!$A:$H,2,FALSE))</f>
        <v/>
      </c>
      <c r="D69" s="390" t="str">
        <f>IF(C69="","",VLOOKUP($B69,Pers!$A:$H,3,FALSE))</f>
        <v/>
      </c>
      <c r="E69" s="391" t="str">
        <f>IF(D69="","",VLOOKUP($B69,Pers!$A:$H,4,FALSE))</f>
        <v/>
      </c>
      <c r="F69" s="382"/>
      <c r="G69" s="383"/>
      <c r="H69" s="383"/>
      <c r="I69" s="384"/>
      <c r="J69" s="385"/>
      <c r="K69" s="386"/>
      <c r="L69" s="383"/>
      <c r="M69" s="383"/>
      <c r="N69" s="383"/>
      <c r="O69" s="383"/>
      <c r="P69" s="383"/>
      <c r="Q69" s="383"/>
      <c r="R69" s="385"/>
      <c r="S69" s="387"/>
      <c r="T69" s="300" t="str">
        <f>IF(B69="","",VLOOKUP($B69,Pers!$A:$H,5,FALSE))</f>
        <v/>
      </c>
      <c r="U69" s="404" t="str">
        <f>IF(B69="","",VLOOKUP($B69,Pers!$A:$H,6,FALSE))</f>
        <v/>
      </c>
      <c r="V69" s="392" t="str">
        <f t="shared" si="4"/>
        <v/>
      </c>
      <c r="W69" s="130" t="str">
        <f t="shared" si="5"/>
        <v/>
      </c>
      <c r="X69" s="376"/>
      <c r="Y69" s="389" t="str">
        <f>IF($X69="","",VLOOKUP($X69,Mat!$A:$G,2,FALSE))</f>
        <v/>
      </c>
      <c r="Z69" s="390" t="str">
        <f>IF($X69="","",VLOOKUP($X69,Mat!$A:$G,3,FALSE))</f>
        <v/>
      </c>
      <c r="AA69" s="390" t="str">
        <f>IF($X69="","",VLOOKUP($X69,Mat!$A:$G,4,FALSE))</f>
        <v/>
      </c>
      <c r="AB69" s="390" t="str">
        <f>IF($X69="","",VLOOKUP($X69,Mat!$A:$G,5,FALSE))</f>
        <v/>
      </c>
      <c r="AC69" s="319" t="str">
        <f>IF($X69="","",VLOOKUP($X69,Mat!$A:$G,7,FALSE))</f>
        <v/>
      </c>
      <c r="AD69" s="201"/>
      <c r="AE69" s="202"/>
      <c r="AF69" s="202"/>
      <c r="AG69" s="203"/>
      <c r="AH69" s="114"/>
      <c r="AI69" s="112"/>
      <c r="AJ69" s="112"/>
      <c r="AK69" s="112"/>
      <c r="AL69" s="112"/>
      <c r="AM69" s="112"/>
      <c r="AN69" s="112"/>
      <c r="AO69" s="113"/>
      <c r="AP69" s="387"/>
      <c r="AQ69" s="197" t="str">
        <f>IF(X69="","",VLOOKUP($X69,Mat!$A:$G,6,FALSE))</f>
        <v/>
      </c>
      <c r="AR69" s="200" t="str">
        <f t="shared" si="1"/>
        <v/>
      </c>
      <c r="AS69" s="407" t="str">
        <f t="shared" si="2"/>
        <v/>
      </c>
      <c r="AT69" s="184" t="str">
        <f t="shared" si="3"/>
        <v/>
      </c>
      <c r="AU69" s="39"/>
      <c r="AV69" s="40"/>
    </row>
    <row r="70" spans="2:48" s="90" customFormat="1" ht="49.5" hidden="1" customHeight="1" thickBot="1" x14ac:dyDescent="0.45">
      <c r="B70" s="371"/>
      <c r="C70" s="389" t="str">
        <f>IF(B70="","",VLOOKUP($B70,Pers!$A:$H,2,FALSE))</f>
        <v/>
      </c>
      <c r="D70" s="390" t="str">
        <f>IF(C70="","",VLOOKUP($B70,Pers!$A:$H,3,FALSE))</f>
        <v/>
      </c>
      <c r="E70" s="391" t="str">
        <f>IF(D70="","",VLOOKUP($B70,Pers!$A:$H,4,FALSE))</f>
        <v/>
      </c>
      <c r="F70" s="382"/>
      <c r="G70" s="383"/>
      <c r="H70" s="383"/>
      <c r="I70" s="384"/>
      <c r="J70" s="385"/>
      <c r="K70" s="386"/>
      <c r="L70" s="383"/>
      <c r="M70" s="383"/>
      <c r="N70" s="383"/>
      <c r="O70" s="383"/>
      <c r="P70" s="383"/>
      <c r="Q70" s="383"/>
      <c r="R70" s="385"/>
      <c r="S70" s="387"/>
      <c r="T70" s="300" t="str">
        <f>IF(B70="","",VLOOKUP($B70,Pers!$A:$H,5,FALSE))</f>
        <v/>
      </c>
      <c r="U70" s="404" t="str">
        <f>IF(B70="","",VLOOKUP($B70,Pers!$A:$H,6,FALSE))</f>
        <v/>
      </c>
      <c r="V70" s="392" t="str">
        <f t="shared" si="4"/>
        <v/>
      </c>
      <c r="W70" s="130" t="str">
        <f t="shared" si="5"/>
        <v/>
      </c>
      <c r="X70" s="376"/>
      <c r="Y70" s="389" t="str">
        <f>IF($X70="","",VLOOKUP($X70,Mat!$A:$G,2,FALSE))</f>
        <v/>
      </c>
      <c r="Z70" s="390" t="str">
        <f>IF($X70="","",VLOOKUP($X70,Mat!$A:$G,3,FALSE))</f>
        <v/>
      </c>
      <c r="AA70" s="390" t="str">
        <f>IF($X70="","",VLOOKUP($X70,Mat!$A:$G,4,FALSE))</f>
        <v/>
      </c>
      <c r="AB70" s="390" t="str">
        <f>IF($X70="","",VLOOKUP($X70,Mat!$A:$G,5,FALSE))</f>
        <v/>
      </c>
      <c r="AC70" s="319" t="str">
        <f>IF($X70="","",VLOOKUP($X70,Mat!$A:$G,7,FALSE))</f>
        <v/>
      </c>
      <c r="AD70" s="201"/>
      <c r="AE70" s="202"/>
      <c r="AF70" s="202"/>
      <c r="AG70" s="203"/>
      <c r="AH70" s="114"/>
      <c r="AI70" s="112"/>
      <c r="AJ70" s="112"/>
      <c r="AK70" s="112"/>
      <c r="AL70" s="112"/>
      <c r="AM70" s="112"/>
      <c r="AN70" s="112"/>
      <c r="AO70" s="113"/>
      <c r="AP70" s="387"/>
      <c r="AQ70" s="197" t="str">
        <f>IF(X70="","",VLOOKUP($X70,Mat!$A:$G,6,FALSE))</f>
        <v/>
      </c>
      <c r="AR70" s="200" t="str">
        <f t="shared" si="1"/>
        <v/>
      </c>
      <c r="AS70" s="407" t="str">
        <f t="shared" si="2"/>
        <v/>
      </c>
      <c r="AT70" s="184" t="str">
        <f t="shared" si="3"/>
        <v/>
      </c>
      <c r="AU70" s="39"/>
      <c r="AV70" s="40"/>
    </row>
    <row r="71" spans="2:48" s="90" customFormat="1" ht="49.5" hidden="1" customHeight="1" thickBot="1" x14ac:dyDescent="0.45">
      <c r="B71" s="371"/>
      <c r="C71" s="389" t="str">
        <f>IF(B71="","",VLOOKUP($B71,Pers!$A:$H,2,FALSE))</f>
        <v/>
      </c>
      <c r="D71" s="390" t="str">
        <f>IF(C71="","",VLOOKUP($B71,Pers!$A:$H,3,FALSE))</f>
        <v/>
      </c>
      <c r="E71" s="391" t="str">
        <f>IF(D71="","",VLOOKUP($B71,Pers!$A:$H,4,FALSE))</f>
        <v/>
      </c>
      <c r="F71" s="382"/>
      <c r="G71" s="383"/>
      <c r="H71" s="383"/>
      <c r="I71" s="384"/>
      <c r="J71" s="385"/>
      <c r="K71" s="386"/>
      <c r="L71" s="383"/>
      <c r="M71" s="383"/>
      <c r="N71" s="383"/>
      <c r="O71" s="383"/>
      <c r="P71" s="383"/>
      <c r="Q71" s="383"/>
      <c r="R71" s="385"/>
      <c r="S71" s="387"/>
      <c r="T71" s="300" t="str">
        <f>IF(B71="","",VLOOKUP($B71,Pers!$A:$H,5,FALSE))</f>
        <v/>
      </c>
      <c r="U71" s="404" t="str">
        <f>IF(B71="","",VLOOKUP($B71,Pers!$A:$H,6,FALSE))</f>
        <v/>
      </c>
      <c r="V71" s="392" t="str">
        <f t="shared" si="4"/>
        <v/>
      </c>
      <c r="W71" s="130" t="str">
        <f t="shared" si="5"/>
        <v/>
      </c>
      <c r="X71" s="376"/>
      <c r="Y71" s="389" t="str">
        <f>IF($X71="","",VLOOKUP($X71,Mat!$A:$G,2,FALSE))</f>
        <v/>
      </c>
      <c r="Z71" s="390" t="str">
        <f>IF($X71="","",VLOOKUP($X71,Mat!$A:$G,3,FALSE))</f>
        <v/>
      </c>
      <c r="AA71" s="390" t="str">
        <f>IF($X71="","",VLOOKUP($X71,Mat!$A:$G,4,FALSE))</f>
        <v/>
      </c>
      <c r="AB71" s="390" t="str">
        <f>IF($X71="","",VLOOKUP($X71,Mat!$A:$G,5,FALSE))</f>
        <v/>
      </c>
      <c r="AC71" s="319" t="str">
        <f>IF($X71="","",VLOOKUP($X71,Mat!$A:$G,7,FALSE))</f>
        <v/>
      </c>
      <c r="AD71" s="201"/>
      <c r="AE71" s="202"/>
      <c r="AF71" s="202"/>
      <c r="AG71" s="203"/>
      <c r="AH71" s="114"/>
      <c r="AI71" s="112"/>
      <c r="AJ71" s="112"/>
      <c r="AK71" s="112"/>
      <c r="AL71" s="112"/>
      <c r="AM71" s="112"/>
      <c r="AN71" s="112"/>
      <c r="AO71" s="113"/>
      <c r="AP71" s="387"/>
      <c r="AQ71" s="197" t="str">
        <f>IF(X71="","",VLOOKUP($X71,Mat!$A:$G,6,FALSE))</f>
        <v/>
      </c>
      <c r="AR71" s="200" t="str">
        <f t="shared" si="1"/>
        <v/>
      </c>
      <c r="AS71" s="407" t="str">
        <f t="shared" si="2"/>
        <v/>
      </c>
      <c r="AT71" s="184" t="str">
        <f t="shared" si="3"/>
        <v/>
      </c>
      <c r="AU71" s="39"/>
      <c r="AV71" s="40"/>
    </row>
    <row r="72" spans="2:48" s="90" customFormat="1" ht="49.5" hidden="1" customHeight="1" thickBot="1" x14ac:dyDescent="0.45">
      <c r="B72" s="371"/>
      <c r="C72" s="389" t="str">
        <f>IF(B72="","",VLOOKUP($B72,Pers!$A:$H,2,FALSE))</f>
        <v/>
      </c>
      <c r="D72" s="390" t="str">
        <f>IF(C72="","",VLOOKUP($B72,Pers!$A:$H,3,FALSE))</f>
        <v/>
      </c>
      <c r="E72" s="391" t="str">
        <f>IF(D72="","",VLOOKUP($B72,Pers!$A:$H,4,FALSE))</f>
        <v/>
      </c>
      <c r="F72" s="382"/>
      <c r="G72" s="383"/>
      <c r="H72" s="383"/>
      <c r="I72" s="384"/>
      <c r="J72" s="385"/>
      <c r="K72" s="386"/>
      <c r="L72" s="383"/>
      <c r="M72" s="383"/>
      <c r="N72" s="383"/>
      <c r="O72" s="383"/>
      <c r="P72" s="383"/>
      <c r="Q72" s="383"/>
      <c r="R72" s="385"/>
      <c r="S72" s="387"/>
      <c r="T72" s="300" t="str">
        <f>IF(B72="","",VLOOKUP($B72,Pers!$A:$H,5,FALSE))</f>
        <v/>
      </c>
      <c r="U72" s="404" t="str">
        <f>IF(B72="","",VLOOKUP($B72,Pers!$A:$H,6,FALSE))</f>
        <v/>
      </c>
      <c r="V72" s="392" t="str">
        <f t="shared" si="4"/>
        <v/>
      </c>
      <c r="W72" s="130" t="str">
        <f t="shared" si="5"/>
        <v/>
      </c>
      <c r="X72" s="376"/>
      <c r="Y72" s="389" t="str">
        <f>IF($X72="","",VLOOKUP($X72,Mat!$A:$G,2,FALSE))</f>
        <v/>
      </c>
      <c r="Z72" s="390" t="str">
        <f>IF($X72="","",VLOOKUP($X72,Mat!$A:$G,3,FALSE))</f>
        <v/>
      </c>
      <c r="AA72" s="390" t="str">
        <f>IF($X72="","",VLOOKUP($X72,Mat!$A:$G,4,FALSE))</f>
        <v/>
      </c>
      <c r="AB72" s="390" t="str">
        <f>IF($X72="","",VLOOKUP($X72,Mat!$A:$G,5,FALSE))</f>
        <v/>
      </c>
      <c r="AC72" s="319" t="str">
        <f>IF($X72="","",VLOOKUP($X72,Mat!$A:$G,7,FALSE))</f>
        <v/>
      </c>
      <c r="AD72" s="201"/>
      <c r="AE72" s="202"/>
      <c r="AF72" s="202"/>
      <c r="AG72" s="203"/>
      <c r="AH72" s="114"/>
      <c r="AI72" s="112"/>
      <c r="AJ72" s="112"/>
      <c r="AK72" s="112"/>
      <c r="AL72" s="112"/>
      <c r="AM72" s="112"/>
      <c r="AN72" s="112"/>
      <c r="AO72" s="113"/>
      <c r="AP72" s="387"/>
      <c r="AQ72" s="197" t="str">
        <f>IF(X72="","",VLOOKUP($X72,Mat!$A:$G,6,FALSE))</f>
        <v/>
      </c>
      <c r="AR72" s="200" t="str">
        <f t="shared" si="1"/>
        <v/>
      </c>
      <c r="AS72" s="407" t="str">
        <f t="shared" si="2"/>
        <v/>
      </c>
      <c r="AT72" s="184" t="str">
        <f t="shared" si="3"/>
        <v/>
      </c>
      <c r="AU72" s="39"/>
      <c r="AV72" s="40"/>
    </row>
    <row r="73" spans="2:48" s="90" customFormat="1" ht="49.5" hidden="1" customHeight="1" thickBot="1" x14ac:dyDescent="0.45">
      <c r="B73" s="371"/>
      <c r="C73" s="389" t="str">
        <f>IF(B73="","",VLOOKUP($B73,Pers!$A:$H,2,FALSE))</f>
        <v/>
      </c>
      <c r="D73" s="390" t="str">
        <f>IF(C73="","",VLOOKUP($B73,Pers!$A:$H,3,FALSE))</f>
        <v/>
      </c>
      <c r="E73" s="391" t="str">
        <f>IF(D73="","",VLOOKUP($B73,Pers!$A:$H,4,FALSE))</f>
        <v/>
      </c>
      <c r="F73" s="382"/>
      <c r="G73" s="383"/>
      <c r="H73" s="383"/>
      <c r="I73" s="384"/>
      <c r="J73" s="385"/>
      <c r="K73" s="386"/>
      <c r="L73" s="383"/>
      <c r="M73" s="383"/>
      <c r="N73" s="383"/>
      <c r="O73" s="383"/>
      <c r="P73" s="383"/>
      <c r="Q73" s="383"/>
      <c r="R73" s="385"/>
      <c r="S73" s="387"/>
      <c r="T73" s="300" t="str">
        <f>IF(B73="","",VLOOKUP($B73,Pers!$A:$H,5,FALSE))</f>
        <v/>
      </c>
      <c r="U73" s="404" t="str">
        <f>IF(B73="","",VLOOKUP($B73,Pers!$A:$H,6,FALSE))</f>
        <v/>
      </c>
      <c r="V73" s="392" t="str">
        <f t="shared" si="4"/>
        <v/>
      </c>
      <c r="W73" s="130" t="str">
        <f t="shared" si="5"/>
        <v/>
      </c>
      <c r="X73" s="376"/>
      <c r="Y73" s="389" t="str">
        <f>IF($X73="","",VLOOKUP($X73,Mat!$A:$G,2,FALSE))</f>
        <v/>
      </c>
      <c r="Z73" s="390" t="str">
        <f>IF($X73="","",VLOOKUP($X73,Mat!$A:$G,3,FALSE))</f>
        <v/>
      </c>
      <c r="AA73" s="390" t="str">
        <f>IF($X73="","",VLOOKUP($X73,Mat!$A:$G,4,FALSE))</f>
        <v/>
      </c>
      <c r="AB73" s="390" t="str">
        <f>IF($X73="","",VLOOKUP($X73,Mat!$A:$G,5,FALSE))</f>
        <v/>
      </c>
      <c r="AC73" s="319" t="str">
        <f>IF($X73="","",VLOOKUP($X73,Mat!$A:$G,7,FALSE))</f>
        <v/>
      </c>
      <c r="AD73" s="201"/>
      <c r="AE73" s="202"/>
      <c r="AF73" s="202"/>
      <c r="AG73" s="203"/>
      <c r="AH73" s="114"/>
      <c r="AI73" s="112"/>
      <c r="AJ73" s="112"/>
      <c r="AK73" s="112"/>
      <c r="AL73" s="112"/>
      <c r="AM73" s="112"/>
      <c r="AN73" s="112"/>
      <c r="AO73" s="113"/>
      <c r="AP73" s="387"/>
      <c r="AQ73" s="197" t="str">
        <f>IF(X73="","",VLOOKUP($X73,Mat!$A:$G,6,FALSE))</f>
        <v/>
      </c>
      <c r="AR73" s="200" t="str">
        <f t="shared" si="1"/>
        <v/>
      </c>
      <c r="AS73" s="407" t="str">
        <f t="shared" si="2"/>
        <v/>
      </c>
      <c r="AT73" s="184" t="str">
        <f t="shared" si="3"/>
        <v/>
      </c>
      <c r="AU73" s="39"/>
      <c r="AV73" s="40"/>
    </row>
    <row r="74" spans="2:48" s="90" customFormat="1" ht="49.5" hidden="1" customHeight="1" thickBot="1" x14ac:dyDescent="0.45">
      <c r="B74" s="371"/>
      <c r="C74" s="389" t="str">
        <f>IF(B74="","",VLOOKUP($B74,Pers!$A:$H,2,FALSE))</f>
        <v/>
      </c>
      <c r="D74" s="390" t="str">
        <f>IF(C74="","",VLOOKUP($B74,Pers!$A:$H,3,FALSE))</f>
        <v/>
      </c>
      <c r="E74" s="391" t="str">
        <f>IF(D74="","",VLOOKUP($B74,Pers!$A:$H,4,FALSE))</f>
        <v/>
      </c>
      <c r="F74" s="382"/>
      <c r="G74" s="383"/>
      <c r="H74" s="383"/>
      <c r="I74" s="384"/>
      <c r="J74" s="385"/>
      <c r="K74" s="386"/>
      <c r="L74" s="383"/>
      <c r="M74" s="383"/>
      <c r="N74" s="383"/>
      <c r="O74" s="383"/>
      <c r="P74" s="383"/>
      <c r="Q74" s="383"/>
      <c r="R74" s="385"/>
      <c r="S74" s="387"/>
      <c r="T74" s="300" t="str">
        <f>IF(B74="","",VLOOKUP($B74,Pers!$A:$H,5,FALSE))</f>
        <v/>
      </c>
      <c r="U74" s="404" t="str">
        <f>IF(B74="","",VLOOKUP($B74,Pers!$A:$H,6,FALSE))</f>
        <v/>
      </c>
      <c r="V74" s="392" t="str">
        <f t="shared" si="4"/>
        <v/>
      </c>
      <c r="W74" s="130" t="str">
        <f t="shared" si="5"/>
        <v/>
      </c>
      <c r="X74" s="376"/>
      <c r="Y74" s="389" t="str">
        <f>IF($X74="","",VLOOKUP($X74,Mat!$A:$G,2,FALSE))</f>
        <v/>
      </c>
      <c r="Z74" s="390" t="str">
        <f>IF($X74="","",VLOOKUP($X74,Mat!$A:$G,3,FALSE))</f>
        <v/>
      </c>
      <c r="AA74" s="390" t="str">
        <f>IF($X74="","",VLOOKUP($X74,Mat!$A:$G,4,FALSE))</f>
        <v/>
      </c>
      <c r="AB74" s="390" t="str">
        <f>IF($X74="","",VLOOKUP($X74,Mat!$A:$G,5,FALSE))</f>
        <v/>
      </c>
      <c r="AC74" s="319" t="str">
        <f>IF($X74="","",VLOOKUP($X74,Mat!$A:$G,7,FALSE))</f>
        <v/>
      </c>
      <c r="AD74" s="201"/>
      <c r="AE74" s="202"/>
      <c r="AF74" s="202"/>
      <c r="AG74" s="203"/>
      <c r="AH74" s="114"/>
      <c r="AI74" s="112"/>
      <c r="AJ74" s="112"/>
      <c r="AK74" s="112"/>
      <c r="AL74" s="112"/>
      <c r="AM74" s="112"/>
      <c r="AN74" s="112"/>
      <c r="AO74" s="113"/>
      <c r="AP74" s="387"/>
      <c r="AQ74" s="197" t="str">
        <f>IF(X74="","",VLOOKUP($X74,Mat!$A:$G,6,FALSE))</f>
        <v/>
      </c>
      <c r="AR74" s="200" t="str">
        <f t="shared" ref="AR74:AR109" si="6">AC74</f>
        <v/>
      </c>
      <c r="AS74" s="407" t="str">
        <f t="shared" ref="AS74:AS82" si="7">IFERROR(+AQ74*SUM(AH74:AO74,AG74,AE74),"")</f>
        <v/>
      </c>
      <c r="AT74" s="184" t="str">
        <f t="shared" ref="AT74:AT109" si="8">IF(SUM(AD74:AG74)&lt;&gt;SUM(AH74:AO74),"ERREUR","")</f>
        <v/>
      </c>
      <c r="AU74" s="39"/>
      <c r="AV74" s="40"/>
    </row>
    <row r="75" spans="2:48" s="90" customFormat="1" ht="49.5" hidden="1" customHeight="1" thickBot="1" x14ac:dyDescent="0.45">
      <c r="B75" s="371"/>
      <c r="C75" s="389" t="str">
        <f>IF(B75="","",VLOOKUP($B75,Pers!$A:$H,2,FALSE))</f>
        <v/>
      </c>
      <c r="D75" s="390" t="str">
        <f>IF(C75="","",VLOOKUP($B75,Pers!$A:$H,3,FALSE))</f>
        <v/>
      </c>
      <c r="E75" s="391" t="str">
        <f>IF(D75="","",VLOOKUP($B75,Pers!$A:$H,4,FALSE))</f>
        <v/>
      </c>
      <c r="F75" s="382"/>
      <c r="G75" s="383"/>
      <c r="H75" s="383"/>
      <c r="I75" s="384"/>
      <c r="J75" s="385"/>
      <c r="K75" s="386"/>
      <c r="L75" s="383"/>
      <c r="M75" s="383"/>
      <c r="N75" s="383"/>
      <c r="O75" s="383"/>
      <c r="P75" s="383"/>
      <c r="Q75" s="383"/>
      <c r="R75" s="385"/>
      <c r="S75" s="387"/>
      <c r="T75" s="300" t="str">
        <f>IF(B75="","",VLOOKUP($B75,Pers!$A:$H,5,FALSE))</f>
        <v/>
      </c>
      <c r="U75" s="404" t="str">
        <f>IF(B75="","",VLOOKUP($B75,Pers!$A:$H,6,FALSE))</f>
        <v/>
      </c>
      <c r="V75" s="392" t="str">
        <f t="shared" ref="V75:V109" si="9">IFERROR(T75*SUM(K75:R75)+J75,"")</f>
        <v/>
      </c>
      <c r="W75" s="130" t="str">
        <f t="shared" si="5"/>
        <v/>
      </c>
      <c r="X75" s="376"/>
      <c r="Y75" s="389" t="str">
        <f>IF($X75="","",VLOOKUP($X75,Mat!$A:$G,2,FALSE))</f>
        <v/>
      </c>
      <c r="Z75" s="390" t="str">
        <f>IF($X75="","",VLOOKUP($X75,Mat!$A:$G,3,FALSE))</f>
        <v/>
      </c>
      <c r="AA75" s="390" t="str">
        <f>IF($X75="","",VLOOKUP($X75,Mat!$A:$G,4,FALSE))</f>
        <v/>
      </c>
      <c r="AB75" s="390" t="str">
        <f>IF($X75="","",VLOOKUP($X75,Mat!$A:$G,5,FALSE))</f>
        <v/>
      </c>
      <c r="AC75" s="319" t="str">
        <f>IF($X75="","",VLOOKUP($X75,Mat!$A:$G,7,FALSE))</f>
        <v/>
      </c>
      <c r="AD75" s="201"/>
      <c r="AE75" s="202"/>
      <c r="AF75" s="202"/>
      <c r="AG75" s="203"/>
      <c r="AH75" s="114"/>
      <c r="AI75" s="112"/>
      <c r="AJ75" s="112"/>
      <c r="AK75" s="112"/>
      <c r="AL75" s="112"/>
      <c r="AM75" s="112"/>
      <c r="AN75" s="112"/>
      <c r="AO75" s="113"/>
      <c r="AP75" s="387"/>
      <c r="AQ75" s="197" t="str">
        <f>IF(X75="","",VLOOKUP($X75,Mat!$A:$G,6,FALSE))</f>
        <v/>
      </c>
      <c r="AR75" s="200" t="str">
        <f t="shared" si="6"/>
        <v/>
      </c>
      <c r="AS75" s="407" t="str">
        <f t="shared" si="7"/>
        <v/>
      </c>
      <c r="AT75" s="184" t="str">
        <f t="shared" si="8"/>
        <v/>
      </c>
      <c r="AU75" s="39"/>
      <c r="AV75" s="40"/>
    </row>
    <row r="76" spans="2:48" s="90" customFormat="1" ht="49.5" hidden="1" customHeight="1" thickBot="1" x14ac:dyDescent="0.45">
      <c r="B76" s="371"/>
      <c r="C76" s="389" t="str">
        <f>IF(B76="","",VLOOKUP($B76,Pers!$A:$H,2,FALSE))</f>
        <v/>
      </c>
      <c r="D76" s="390" t="str">
        <f>IF(C76="","",VLOOKUP($B76,Pers!$A:$H,3,FALSE))</f>
        <v/>
      </c>
      <c r="E76" s="391" t="str">
        <f>IF(D76="","",VLOOKUP($B76,Pers!$A:$H,4,FALSE))</f>
        <v/>
      </c>
      <c r="F76" s="382"/>
      <c r="G76" s="383"/>
      <c r="H76" s="383"/>
      <c r="I76" s="384"/>
      <c r="J76" s="385"/>
      <c r="K76" s="386"/>
      <c r="L76" s="383"/>
      <c r="M76" s="383"/>
      <c r="N76" s="383"/>
      <c r="O76" s="383"/>
      <c r="P76" s="383"/>
      <c r="Q76" s="383"/>
      <c r="R76" s="385"/>
      <c r="S76" s="387"/>
      <c r="T76" s="300" t="str">
        <f>IF(B76="","",VLOOKUP($B76,Pers!$A:$H,5,FALSE))</f>
        <v/>
      </c>
      <c r="U76" s="404" t="str">
        <f>IF(B76="","",VLOOKUP($B76,Pers!$A:$H,6,FALSE))</f>
        <v/>
      </c>
      <c r="V76" s="392" t="str">
        <f t="shared" si="9"/>
        <v/>
      </c>
      <c r="W76" s="130" t="str">
        <f t="shared" si="5"/>
        <v/>
      </c>
      <c r="X76" s="376"/>
      <c r="Y76" s="389" t="str">
        <f>IF($X76="","",VLOOKUP($X76,Mat!$A:$G,2,FALSE))</f>
        <v/>
      </c>
      <c r="Z76" s="390" t="str">
        <f>IF($X76="","",VLOOKUP($X76,Mat!$A:$G,3,FALSE))</f>
        <v/>
      </c>
      <c r="AA76" s="390" t="str">
        <f>IF($X76="","",VLOOKUP($X76,Mat!$A:$G,4,FALSE))</f>
        <v/>
      </c>
      <c r="AB76" s="390" t="str">
        <f>IF($X76="","",VLOOKUP($X76,Mat!$A:$G,5,FALSE))</f>
        <v/>
      </c>
      <c r="AC76" s="319" t="str">
        <f>IF($X76="","",VLOOKUP($X76,Mat!$A:$G,7,FALSE))</f>
        <v/>
      </c>
      <c r="AD76" s="201"/>
      <c r="AE76" s="202"/>
      <c r="AF76" s="202"/>
      <c r="AG76" s="203"/>
      <c r="AH76" s="114"/>
      <c r="AI76" s="112"/>
      <c r="AJ76" s="112"/>
      <c r="AK76" s="112"/>
      <c r="AL76" s="112"/>
      <c r="AM76" s="112"/>
      <c r="AN76" s="112"/>
      <c r="AO76" s="113"/>
      <c r="AP76" s="387"/>
      <c r="AQ76" s="197" t="str">
        <f>IF(X76="","",VLOOKUP($X76,Mat!$A:$G,6,FALSE))</f>
        <v/>
      </c>
      <c r="AR76" s="200" t="str">
        <f t="shared" si="6"/>
        <v/>
      </c>
      <c r="AS76" s="407" t="str">
        <f t="shared" si="7"/>
        <v/>
      </c>
      <c r="AT76" s="184" t="str">
        <f t="shared" si="8"/>
        <v/>
      </c>
      <c r="AU76" s="39"/>
      <c r="AV76" s="40"/>
    </row>
    <row r="77" spans="2:48" s="90" customFormat="1" ht="49.5" hidden="1" customHeight="1" thickBot="1" x14ac:dyDescent="0.45">
      <c r="B77" s="371"/>
      <c r="C77" s="389" t="str">
        <f>IF(B77="","",VLOOKUP($B77,Pers!$A:$H,2,FALSE))</f>
        <v/>
      </c>
      <c r="D77" s="390" t="str">
        <f>IF(C77="","",VLOOKUP($B77,Pers!$A:$H,3,FALSE))</f>
        <v/>
      </c>
      <c r="E77" s="391" t="str">
        <f>IF(D77="","",VLOOKUP($B77,Pers!$A:$H,4,FALSE))</f>
        <v/>
      </c>
      <c r="F77" s="382"/>
      <c r="G77" s="383"/>
      <c r="H77" s="383"/>
      <c r="I77" s="384"/>
      <c r="J77" s="385"/>
      <c r="K77" s="386"/>
      <c r="L77" s="383"/>
      <c r="M77" s="383"/>
      <c r="N77" s="383"/>
      <c r="O77" s="383"/>
      <c r="P77" s="383"/>
      <c r="Q77" s="383"/>
      <c r="R77" s="385"/>
      <c r="S77" s="387"/>
      <c r="T77" s="300" t="str">
        <f>IF(B77="","",VLOOKUP($B77,Pers!$A:$H,5,FALSE))</f>
        <v/>
      </c>
      <c r="U77" s="404" t="str">
        <f>IF(B77="","",VLOOKUP($B77,Pers!$A:$H,6,FALSE))</f>
        <v/>
      </c>
      <c r="V77" s="392" t="str">
        <f t="shared" si="9"/>
        <v/>
      </c>
      <c r="W77" s="130" t="str">
        <f t="shared" si="5"/>
        <v/>
      </c>
      <c r="X77" s="377"/>
      <c r="Y77" s="389" t="str">
        <f>IF($X77="","",VLOOKUP($X77,Mat!$A:$G,2,FALSE))</f>
        <v/>
      </c>
      <c r="Z77" s="390" t="str">
        <f>IF($X77="","",VLOOKUP($X77,Mat!$A:$G,3,FALSE))</f>
        <v/>
      </c>
      <c r="AA77" s="390" t="str">
        <f>IF($X77="","",VLOOKUP($X77,Mat!$A:$G,4,FALSE))</f>
        <v/>
      </c>
      <c r="AB77" s="390" t="str">
        <f>IF($X77="","",VLOOKUP($X77,Mat!$A:$G,5,FALSE))</f>
        <v/>
      </c>
      <c r="AC77" s="319" t="str">
        <f>IF($X77="","",VLOOKUP($X77,Mat!$A:$G,7,FALSE))</f>
        <v/>
      </c>
      <c r="AD77" s="201"/>
      <c r="AE77" s="202"/>
      <c r="AF77" s="202"/>
      <c r="AG77" s="203"/>
      <c r="AH77" s="114"/>
      <c r="AI77" s="112"/>
      <c r="AJ77" s="112"/>
      <c r="AK77" s="112"/>
      <c r="AL77" s="112"/>
      <c r="AM77" s="112"/>
      <c r="AN77" s="112"/>
      <c r="AO77" s="113"/>
      <c r="AP77" s="387"/>
      <c r="AQ77" s="197" t="str">
        <f>IF(X77="","",VLOOKUP($X77,Mat!$A:$G,6,FALSE))</f>
        <v/>
      </c>
      <c r="AR77" s="200" t="str">
        <f t="shared" si="6"/>
        <v/>
      </c>
      <c r="AS77" s="407" t="str">
        <f t="shared" si="7"/>
        <v/>
      </c>
      <c r="AT77" s="184" t="str">
        <f t="shared" si="8"/>
        <v/>
      </c>
      <c r="AU77" s="39"/>
      <c r="AV77" s="40"/>
    </row>
    <row r="78" spans="2:48" s="90" customFormat="1" ht="49.5" hidden="1" customHeight="1" thickBot="1" x14ac:dyDescent="0.45">
      <c r="B78" s="371"/>
      <c r="C78" s="389" t="str">
        <f>IF(B78="","",VLOOKUP($B78,Pers!$A:$H,2,FALSE))</f>
        <v/>
      </c>
      <c r="D78" s="390" t="str">
        <f>IF(C78="","",VLOOKUP($B78,Pers!$A:$H,3,FALSE))</f>
        <v/>
      </c>
      <c r="E78" s="391" t="str">
        <f>IF(D78="","",VLOOKUP($B78,Pers!$A:$H,4,FALSE))</f>
        <v/>
      </c>
      <c r="F78" s="382"/>
      <c r="G78" s="383"/>
      <c r="H78" s="383"/>
      <c r="I78" s="384"/>
      <c r="J78" s="385"/>
      <c r="K78" s="386"/>
      <c r="L78" s="383"/>
      <c r="M78" s="383"/>
      <c r="N78" s="383"/>
      <c r="O78" s="383"/>
      <c r="P78" s="383"/>
      <c r="Q78" s="383"/>
      <c r="R78" s="385"/>
      <c r="S78" s="387"/>
      <c r="T78" s="300" t="str">
        <f>IF(B78="","",VLOOKUP($B78,Pers!$A:$H,5,FALSE))</f>
        <v/>
      </c>
      <c r="U78" s="404" t="str">
        <f>IF(B78="","",VLOOKUP($B78,Pers!$A:$H,6,FALSE))</f>
        <v/>
      </c>
      <c r="V78" s="392" t="str">
        <f t="shared" si="9"/>
        <v/>
      </c>
      <c r="W78" s="130" t="str">
        <f t="shared" si="5"/>
        <v/>
      </c>
      <c r="X78" s="377"/>
      <c r="Y78" s="389" t="str">
        <f>IF($X78="","",VLOOKUP($X78,Mat!$A:$G,2,FALSE))</f>
        <v/>
      </c>
      <c r="Z78" s="390" t="str">
        <f>IF($X78="","",VLOOKUP($X78,Mat!$A:$G,3,FALSE))</f>
        <v/>
      </c>
      <c r="AA78" s="390" t="str">
        <f>IF($X78="","",VLOOKUP($X78,Mat!$A:$G,4,FALSE))</f>
        <v/>
      </c>
      <c r="AB78" s="390" t="str">
        <f>IF($X78="","",VLOOKUP($X78,Mat!$A:$G,5,FALSE))</f>
        <v/>
      </c>
      <c r="AC78" s="319" t="str">
        <f>IF($X78="","",VLOOKUP($X78,Mat!$A:$G,7,FALSE))</f>
        <v/>
      </c>
      <c r="AD78" s="201"/>
      <c r="AE78" s="202"/>
      <c r="AF78" s="202"/>
      <c r="AG78" s="203"/>
      <c r="AH78" s="114"/>
      <c r="AI78" s="112"/>
      <c r="AJ78" s="112"/>
      <c r="AK78" s="112"/>
      <c r="AL78" s="112"/>
      <c r="AM78" s="112"/>
      <c r="AN78" s="112"/>
      <c r="AO78" s="113"/>
      <c r="AP78" s="387"/>
      <c r="AQ78" s="197" t="str">
        <f>IF(X78="","",VLOOKUP($X78,Mat!$A:$G,6,FALSE))</f>
        <v/>
      </c>
      <c r="AR78" s="200" t="str">
        <f t="shared" si="6"/>
        <v/>
      </c>
      <c r="AS78" s="407" t="str">
        <f t="shared" si="7"/>
        <v/>
      </c>
      <c r="AT78" s="184" t="str">
        <f t="shared" si="8"/>
        <v/>
      </c>
      <c r="AU78" s="39"/>
      <c r="AV78" s="40"/>
    </row>
    <row r="79" spans="2:48" s="90" customFormat="1" ht="49.5" hidden="1" customHeight="1" thickBot="1" x14ac:dyDescent="0.45">
      <c r="B79" s="371"/>
      <c r="C79" s="389" t="str">
        <f>IF(B79="","",VLOOKUP($B79,Pers!$A:$H,2,FALSE))</f>
        <v/>
      </c>
      <c r="D79" s="390" t="str">
        <f>IF(C79="","",VLOOKUP($B79,Pers!$A:$H,3,FALSE))</f>
        <v/>
      </c>
      <c r="E79" s="391" t="str">
        <f>IF(D79="","",VLOOKUP($B79,Pers!$A:$H,4,FALSE))</f>
        <v/>
      </c>
      <c r="F79" s="382"/>
      <c r="G79" s="383"/>
      <c r="H79" s="383"/>
      <c r="I79" s="384"/>
      <c r="J79" s="385"/>
      <c r="K79" s="386"/>
      <c r="L79" s="383"/>
      <c r="M79" s="383"/>
      <c r="N79" s="383"/>
      <c r="O79" s="383"/>
      <c r="P79" s="383"/>
      <c r="Q79" s="383"/>
      <c r="R79" s="385"/>
      <c r="S79" s="387"/>
      <c r="T79" s="300" t="str">
        <f>IF(B79="","",VLOOKUP($B79,Pers!$A:$H,5,FALSE))</f>
        <v/>
      </c>
      <c r="U79" s="404" t="str">
        <f>IF(B79="","",VLOOKUP($B79,Pers!$A:$H,6,FALSE))</f>
        <v/>
      </c>
      <c r="V79" s="392" t="str">
        <f t="shared" si="9"/>
        <v/>
      </c>
      <c r="W79" s="130" t="str">
        <f t="shared" si="5"/>
        <v/>
      </c>
      <c r="X79" s="377"/>
      <c r="Y79" s="389" t="str">
        <f>IF($X79="","",VLOOKUP($X79,Mat!$A:$G,2,FALSE))</f>
        <v/>
      </c>
      <c r="Z79" s="390" t="str">
        <f>IF($X79="","",VLOOKUP($X79,Mat!$A:$G,3,FALSE))</f>
        <v/>
      </c>
      <c r="AA79" s="390" t="str">
        <f>IF($X79="","",VLOOKUP($X79,Mat!$A:$G,4,FALSE))</f>
        <v/>
      </c>
      <c r="AB79" s="390" t="str">
        <f>IF($X79="","",VLOOKUP($X79,Mat!$A:$G,5,FALSE))</f>
        <v/>
      </c>
      <c r="AC79" s="319" t="str">
        <f>IF($X79="","",VLOOKUP($X79,Mat!$A:$G,7,FALSE))</f>
        <v/>
      </c>
      <c r="AD79" s="201"/>
      <c r="AE79" s="202"/>
      <c r="AF79" s="202"/>
      <c r="AG79" s="203"/>
      <c r="AH79" s="114"/>
      <c r="AI79" s="112"/>
      <c r="AJ79" s="112"/>
      <c r="AK79" s="112"/>
      <c r="AL79" s="112"/>
      <c r="AM79" s="112"/>
      <c r="AN79" s="112"/>
      <c r="AO79" s="113"/>
      <c r="AP79" s="387"/>
      <c r="AQ79" s="197" t="str">
        <f>IF(X79="","",VLOOKUP($X79,Mat!$A:$G,6,FALSE))</f>
        <v/>
      </c>
      <c r="AR79" s="200" t="str">
        <f t="shared" si="6"/>
        <v/>
      </c>
      <c r="AS79" s="407" t="str">
        <f t="shared" si="7"/>
        <v/>
      </c>
      <c r="AT79" s="184" t="str">
        <f t="shared" si="8"/>
        <v/>
      </c>
      <c r="AU79" s="39"/>
      <c r="AV79" s="40"/>
    </row>
    <row r="80" spans="2:48" s="90" customFormat="1" ht="49.5" hidden="1" customHeight="1" thickBot="1" x14ac:dyDescent="0.45">
      <c r="B80" s="371"/>
      <c r="C80" s="389" t="str">
        <f>IF(B80="","",VLOOKUP($B80,Pers!$A:$H,2,FALSE))</f>
        <v/>
      </c>
      <c r="D80" s="390" t="str">
        <f>IF(C80="","",VLOOKUP($B80,Pers!$A:$H,3,FALSE))</f>
        <v/>
      </c>
      <c r="E80" s="391" t="str">
        <f>IF(D80="","",VLOOKUP($B80,Pers!$A:$H,4,FALSE))</f>
        <v/>
      </c>
      <c r="F80" s="382"/>
      <c r="G80" s="383"/>
      <c r="H80" s="383"/>
      <c r="I80" s="384"/>
      <c r="J80" s="385"/>
      <c r="K80" s="386"/>
      <c r="L80" s="383"/>
      <c r="M80" s="383"/>
      <c r="N80" s="383"/>
      <c r="O80" s="383"/>
      <c r="P80" s="383"/>
      <c r="Q80" s="383"/>
      <c r="R80" s="385"/>
      <c r="S80" s="387"/>
      <c r="T80" s="300" t="str">
        <f>IF(B80="","",VLOOKUP($B80,Pers!$A:$H,5,FALSE))</f>
        <v/>
      </c>
      <c r="U80" s="404" t="str">
        <f>IF(B80="","",VLOOKUP($B80,Pers!$A:$H,6,FALSE))</f>
        <v/>
      </c>
      <c r="V80" s="392" t="str">
        <f t="shared" si="9"/>
        <v/>
      </c>
      <c r="W80" s="130" t="str">
        <f t="shared" si="5"/>
        <v/>
      </c>
      <c r="X80" s="377"/>
      <c r="Y80" s="389" t="str">
        <f>IF($X80="","",VLOOKUP($X80,Mat!$A:$G,2,FALSE))</f>
        <v/>
      </c>
      <c r="Z80" s="390" t="str">
        <f>IF($X80="","",VLOOKUP($X80,Mat!$A:$G,3,FALSE))</f>
        <v/>
      </c>
      <c r="AA80" s="390" t="str">
        <f>IF($X80="","",VLOOKUP($X80,Mat!$A:$G,4,FALSE))</f>
        <v/>
      </c>
      <c r="AB80" s="390" t="str">
        <f>IF($X80="","",VLOOKUP($X80,Mat!$A:$G,5,FALSE))</f>
        <v/>
      </c>
      <c r="AC80" s="319" t="str">
        <f>IF($X80="","",VLOOKUP($X80,Mat!$A:$G,7,FALSE))</f>
        <v/>
      </c>
      <c r="AD80" s="201"/>
      <c r="AE80" s="202"/>
      <c r="AF80" s="202"/>
      <c r="AG80" s="203"/>
      <c r="AH80" s="114"/>
      <c r="AI80" s="112"/>
      <c r="AJ80" s="112"/>
      <c r="AK80" s="112"/>
      <c r="AL80" s="112"/>
      <c r="AM80" s="112"/>
      <c r="AN80" s="112"/>
      <c r="AO80" s="113"/>
      <c r="AP80" s="387"/>
      <c r="AQ80" s="197" t="str">
        <f>IF(X80="","",VLOOKUP($X80,Mat!$A:$G,6,FALSE))</f>
        <v/>
      </c>
      <c r="AR80" s="200" t="str">
        <f t="shared" si="6"/>
        <v/>
      </c>
      <c r="AS80" s="407" t="str">
        <f t="shared" si="7"/>
        <v/>
      </c>
      <c r="AT80" s="184" t="str">
        <f t="shared" si="8"/>
        <v/>
      </c>
      <c r="AU80" s="39"/>
      <c r="AV80" s="40"/>
    </row>
    <row r="81" spans="2:48" s="90" customFormat="1" ht="49.5" hidden="1" customHeight="1" thickBot="1" x14ac:dyDescent="0.45">
      <c r="B81" s="371"/>
      <c r="C81" s="389" t="str">
        <f>IF(B81="","",VLOOKUP($B81,Pers!$A:$H,2,FALSE))</f>
        <v/>
      </c>
      <c r="D81" s="390" t="str">
        <f>IF(C81="","",VLOOKUP($B81,Pers!$A:$H,3,FALSE))</f>
        <v/>
      </c>
      <c r="E81" s="391" t="str">
        <f>IF(D81="","",VLOOKUP($B81,Pers!$A:$H,4,FALSE))</f>
        <v/>
      </c>
      <c r="F81" s="382"/>
      <c r="G81" s="383"/>
      <c r="H81" s="383"/>
      <c r="I81" s="384"/>
      <c r="J81" s="385"/>
      <c r="K81" s="386"/>
      <c r="L81" s="383"/>
      <c r="M81" s="383"/>
      <c r="N81" s="383"/>
      <c r="O81" s="383"/>
      <c r="P81" s="383"/>
      <c r="Q81" s="383"/>
      <c r="R81" s="385"/>
      <c r="S81" s="387"/>
      <c r="T81" s="300" t="str">
        <f>IF(B81="","",VLOOKUP($B81,Pers!$A:$H,5,FALSE))</f>
        <v/>
      </c>
      <c r="U81" s="404" t="str">
        <f>IF(B81="","",VLOOKUP($B81,Pers!$A:$H,6,FALSE))</f>
        <v/>
      </c>
      <c r="V81" s="392" t="str">
        <f t="shared" si="9"/>
        <v/>
      </c>
      <c r="W81" s="130" t="str">
        <f t="shared" si="5"/>
        <v/>
      </c>
      <c r="X81" s="377"/>
      <c r="Y81" s="389" t="str">
        <f>IF($X81="","",VLOOKUP($X81,Mat!$A:$G,2,FALSE))</f>
        <v/>
      </c>
      <c r="Z81" s="390" t="str">
        <f>IF($X81="","",VLOOKUP($X81,Mat!$A:$G,3,FALSE))</f>
        <v/>
      </c>
      <c r="AA81" s="390" t="str">
        <f>IF($X81="","",VLOOKUP($X81,Mat!$A:$G,4,FALSE))</f>
        <v/>
      </c>
      <c r="AB81" s="390" t="str">
        <f>IF($X81="","",VLOOKUP($X81,Mat!$A:$G,5,FALSE))</f>
        <v/>
      </c>
      <c r="AC81" s="319" t="str">
        <f>IF($X81="","",VLOOKUP($X81,Mat!$A:$G,7,FALSE))</f>
        <v/>
      </c>
      <c r="AD81" s="201"/>
      <c r="AE81" s="202"/>
      <c r="AF81" s="202"/>
      <c r="AG81" s="203"/>
      <c r="AH81" s="114"/>
      <c r="AI81" s="112"/>
      <c r="AJ81" s="112"/>
      <c r="AK81" s="112"/>
      <c r="AL81" s="112"/>
      <c r="AM81" s="112"/>
      <c r="AN81" s="112"/>
      <c r="AO81" s="113"/>
      <c r="AP81" s="387"/>
      <c r="AQ81" s="197" t="str">
        <f>IF(X81="","",VLOOKUP($X81,Mat!$A:$G,6,FALSE))</f>
        <v/>
      </c>
      <c r="AR81" s="200" t="str">
        <f t="shared" si="6"/>
        <v/>
      </c>
      <c r="AS81" s="407" t="str">
        <f t="shared" si="7"/>
        <v/>
      </c>
      <c r="AT81" s="184" t="str">
        <f t="shared" si="8"/>
        <v/>
      </c>
      <c r="AU81" s="39"/>
      <c r="AV81" s="40"/>
    </row>
    <row r="82" spans="2:48" s="90" customFormat="1" ht="49.5" hidden="1" customHeight="1" thickBot="1" x14ac:dyDescent="0.45">
      <c r="B82" s="371"/>
      <c r="C82" s="389" t="str">
        <f>IF(B82="","",VLOOKUP($B82,Pers!$A:$H,2,FALSE))</f>
        <v/>
      </c>
      <c r="D82" s="390" t="str">
        <f>IF(C82="","",VLOOKUP($B82,Pers!$A:$H,3,FALSE))</f>
        <v/>
      </c>
      <c r="E82" s="391" t="str">
        <f>IF(D82="","",VLOOKUP($B82,Pers!$A:$H,4,FALSE))</f>
        <v/>
      </c>
      <c r="F82" s="382"/>
      <c r="G82" s="383"/>
      <c r="H82" s="383"/>
      <c r="I82" s="384"/>
      <c r="J82" s="385"/>
      <c r="K82" s="386"/>
      <c r="L82" s="383"/>
      <c r="M82" s="383"/>
      <c r="N82" s="383"/>
      <c r="O82" s="383"/>
      <c r="P82" s="383"/>
      <c r="Q82" s="383"/>
      <c r="R82" s="385"/>
      <c r="S82" s="387"/>
      <c r="T82" s="300" t="str">
        <f>IF(B82="","",VLOOKUP($B82,Pers!$A:$H,5,FALSE))</f>
        <v/>
      </c>
      <c r="U82" s="404" t="str">
        <f>IF(B82="","",VLOOKUP($B82,Pers!$A:$H,6,FALSE))</f>
        <v/>
      </c>
      <c r="V82" s="392" t="str">
        <f t="shared" si="9"/>
        <v/>
      </c>
      <c r="W82" s="130" t="str">
        <f t="shared" si="5"/>
        <v/>
      </c>
      <c r="X82" s="377"/>
      <c r="Y82" s="389" t="str">
        <f>IF($X82="","",VLOOKUP($X82,Mat!$A:$G,2,FALSE))</f>
        <v/>
      </c>
      <c r="Z82" s="390" t="str">
        <f>IF($X82="","",VLOOKUP($X82,Mat!$A:$G,3,FALSE))</f>
        <v/>
      </c>
      <c r="AA82" s="390" t="str">
        <f>IF($X82="","",VLOOKUP($X82,Mat!$A:$G,4,FALSE))</f>
        <v/>
      </c>
      <c r="AB82" s="390" t="str">
        <f>IF($X82="","",VLOOKUP($X82,Mat!$A:$G,5,FALSE))</f>
        <v/>
      </c>
      <c r="AC82" s="319" t="str">
        <f>IF($X82="","",VLOOKUP($X82,Mat!$A:$G,7,FALSE))</f>
        <v/>
      </c>
      <c r="AD82" s="201"/>
      <c r="AE82" s="202"/>
      <c r="AF82" s="202"/>
      <c r="AG82" s="203"/>
      <c r="AH82" s="114"/>
      <c r="AI82" s="112"/>
      <c r="AJ82" s="112"/>
      <c r="AK82" s="112"/>
      <c r="AL82" s="112"/>
      <c r="AM82" s="112"/>
      <c r="AN82" s="112"/>
      <c r="AO82" s="113"/>
      <c r="AP82" s="387"/>
      <c r="AQ82" s="197" t="str">
        <f>IF(X82="","",VLOOKUP($X82,Mat!$A:$G,6,FALSE))</f>
        <v/>
      </c>
      <c r="AR82" s="200" t="str">
        <f t="shared" si="6"/>
        <v/>
      </c>
      <c r="AS82" s="407" t="str">
        <f t="shared" si="7"/>
        <v/>
      </c>
      <c r="AT82" s="184" t="str">
        <f t="shared" si="8"/>
        <v/>
      </c>
      <c r="AU82" s="39"/>
      <c r="AV82" s="40"/>
    </row>
    <row r="83" spans="2:48" s="90" customFormat="1" ht="49.5" hidden="1" customHeight="1" thickBot="1" x14ac:dyDescent="0.45">
      <c r="B83" s="371"/>
      <c r="C83" s="389" t="str">
        <f>IF(B83="","",VLOOKUP($B83,Pers!$A:$H,2,FALSE))</f>
        <v/>
      </c>
      <c r="D83" s="390" t="str">
        <f>IF(C83="","",VLOOKUP($B83,Pers!$A:$H,3,FALSE))</f>
        <v/>
      </c>
      <c r="E83" s="391" t="str">
        <f>IF(D83="","",VLOOKUP($B83,Pers!$A:$H,4,FALSE))</f>
        <v/>
      </c>
      <c r="F83" s="382"/>
      <c r="G83" s="383"/>
      <c r="H83" s="383"/>
      <c r="I83" s="384"/>
      <c r="J83" s="385"/>
      <c r="K83" s="386"/>
      <c r="L83" s="383"/>
      <c r="M83" s="383"/>
      <c r="N83" s="383"/>
      <c r="O83" s="383"/>
      <c r="P83" s="383"/>
      <c r="Q83" s="383"/>
      <c r="R83" s="385"/>
      <c r="S83" s="387"/>
      <c r="T83" s="300" t="str">
        <f>IF(B83="","",VLOOKUP($B83,Pers!$A:$H,5,FALSE))</f>
        <v/>
      </c>
      <c r="U83" s="404" t="str">
        <f>IF(B83="","",VLOOKUP($B83,Pers!$A:$H,6,FALSE))</f>
        <v/>
      </c>
      <c r="V83" s="392" t="str">
        <f t="shared" si="9"/>
        <v/>
      </c>
      <c r="W83" s="130" t="str">
        <f t="shared" si="5"/>
        <v/>
      </c>
      <c r="X83" s="377"/>
      <c r="Y83" s="389" t="str">
        <f>IF($X83="","",VLOOKUP($X83,Mat!$A:$G,2,FALSE))</f>
        <v/>
      </c>
      <c r="Z83" s="390" t="str">
        <f>IF($X83="","",VLOOKUP($X83,Mat!$A:$G,3,FALSE))</f>
        <v/>
      </c>
      <c r="AA83" s="390" t="str">
        <f>IF($X83="","",VLOOKUP($X83,Mat!$A:$G,4,FALSE))</f>
        <v/>
      </c>
      <c r="AB83" s="390" t="str">
        <f>IF($X83="","",VLOOKUP($X83,Mat!$A:$G,5,FALSE))</f>
        <v/>
      </c>
      <c r="AC83" s="319" t="str">
        <f>IF($X83="","",VLOOKUP($X83,Mat!$A:$G,7,FALSE))</f>
        <v/>
      </c>
      <c r="AD83" s="201"/>
      <c r="AE83" s="202"/>
      <c r="AF83" s="202"/>
      <c r="AG83" s="203"/>
      <c r="AH83" s="114"/>
      <c r="AI83" s="112"/>
      <c r="AJ83" s="112"/>
      <c r="AK83" s="112"/>
      <c r="AL83" s="112"/>
      <c r="AM83" s="112"/>
      <c r="AN83" s="112"/>
      <c r="AO83" s="113"/>
      <c r="AP83" s="387"/>
      <c r="AQ83" s="197" t="str">
        <f>IF(X83="","",VLOOKUP($X83,Mat!$A:$G,6,FALSE))</f>
        <v/>
      </c>
      <c r="AR83" s="200" t="str">
        <f t="shared" si="6"/>
        <v/>
      </c>
      <c r="AS83" s="407" t="str">
        <f t="shared" ref="AS83:AS108" si="10">IFERROR(+AQ83*SUM(AH83:AO83),"")</f>
        <v/>
      </c>
      <c r="AT83" s="184" t="str">
        <f t="shared" si="8"/>
        <v/>
      </c>
      <c r="AU83" s="39"/>
      <c r="AV83" s="40"/>
    </row>
    <row r="84" spans="2:48" s="90" customFormat="1" ht="49.5" hidden="1" customHeight="1" thickBot="1" x14ac:dyDescent="0.45">
      <c r="B84" s="371"/>
      <c r="C84" s="389" t="str">
        <f>IF(B84="","",VLOOKUP($B84,Pers!$A:$H,2,FALSE))</f>
        <v/>
      </c>
      <c r="D84" s="390" t="str">
        <f>IF(C84="","",VLOOKUP($B84,Pers!$A:$H,3,FALSE))</f>
        <v/>
      </c>
      <c r="E84" s="391" t="str">
        <f>IF(D84="","",VLOOKUP($B84,Pers!$A:$H,4,FALSE))</f>
        <v/>
      </c>
      <c r="F84" s="382"/>
      <c r="G84" s="383"/>
      <c r="H84" s="383"/>
      <c r="I84" s="384"/>
      <c r="J84" s="385"/>
      <c r="K84" s="386"/>
      <c r="L84" s="383"/>
      <c r="M84" s="383"/>
      <c r="N84" s="383"/>
      <c r="O84" s="383"/>
      <c r="P84" s="383"/>
      <c r="Q84" s="383"/>
      <c r="R84" s="385"/>
      <c r="S84" s="387"/>
      <c r="T84" s="300" t="str">
        <f>IF(B84="","",VLOOKUP($B84,Pers!$A:$H,5,FALSE))</f>
        <v/>
      </c>
      <c r="U84" s="404" t="str">
        <f>IF(B84="","",VLOOKUP($B84,Pers!$A:$H,6,FALSE))</f>
        <v/>
      </c>
      <c r="V84" s="392" t="str">
        <f t="shared" si="9"/>
        <v/>
      </c>
      <c r="W84" s="130" t="str">
        <f t="shared" si="5"/>
        <v/>
      </c>
      <c r="X84" s="377"/>
      <c r="Y84" s="389" t="str">
        <f>IF($X84="","",VLOOKUP($X84,Mat!$A:$G,2,FALSE))</f>
        <v/>
      </c>
      <c r="Z84" s="390" t="str">
        <f>IF($X84="","",VLOOKUP($X84,Mat!$A:$G,3,FALSE))</f>
        <v/>
      </c>
      <c r="AA84" s="390" t="str">
        <f>IF($X84="","",VLOOKUP($X84,Mat!$A:$G,4,FALSE))</f>
        <v/>
      </c>
      <c r="AB84" s="390" t="str">
        <f>IF($X84="","",VLOOKUP($X84,Mat!$A:$G,5,FALSE))</f>
        <v/>
      </c>
      <c r="AC84" s="319" t="str">
        <f>IF($X84="","",VLOOKUP($X84,Mat!$A:$G,7,FALSE))</f>
        <v/>
      </c>
      <c r="AD84" s="201"/>
      <c r="AE84" s="202"/>
      <c r="AF84" s="202"/>
      <c r="AG84" s="203"/>
      <c r="AH84" s="114"/>
      <c r="AI84" s="112"/>
      <c r="AJ84" s="112"/>
      <c r="AK84" s="112"/>
      <c r="AL84" s="112"/>
      <c r="AM84" s="112"/>
      <c r="AN84" s="112"/>
      <c r="AO84" s="113"/>
      <c r="AP84" s="387"/>
      <c r="AQ84" s="197" t="str">
        <f>IF(X84="","",VLOOKUP($X84,Mat!$A:$G,6,FALSE))</f>
        <v/>
      </c>
      <c r="AR84" s="200" t="str">
        <f t="shared" si="6"/>
        <v/>
      </c>
      <c r="AS84" s="407" t="str">
        <f t="shared" si="10"/>
        <v/>
      </c>
      <c r="AT84" s="184" t="str">
        <f t="shared" si="8"/>
        <v/>
      </c>
      <c r="AU84" s="39"/>
      <c r="AV84" s="40"/>
    </row>
    <row r="85" spans="2:48" s="90" customFormat="1" ht="49.5" hidden="1" customHeight="1" thickBot="1" x14ac:dyDescent="0.45">
      <c r="B85" s="371"/>
      <c r="C85" s="389" t="str">
        <f>IF(B85="","",VLOOKUP($B85,Pers!$A:$H,2,FALSE))</f>
        <v/>
      </c>
      <c r="D85" s="390" t="str">
        <f>IF(C85="","",VLOOKUP($B85,Pers!$A:$H,3,FALSE))</f>
        <v/>
      </c>
      <c r="E85" s="391" t="str">
        <f>IF(D85="","",VLOOKUP($B85,Pers!$A:$H,4,FALSE))</f>
        <v/>
      </c>
      <c r="F85" s="382"/>
      <c r="G85" s="383"/>
      <c r="H85" s="383"/>
      <c r="I85" s="384"/>
      <c r="J85" s="385"/>
      <c r="K85" s="386"/>
      <c r="L85" s="383"/>
      <c r="M85" s="383"/>
      <c r="N85" s="383"/>
      <c r="O85" s="383"/>
      <c r="P85" s="383"/>
      <c r="Q85" s="383"/>
      <c r="R85" s="385"/>
      <c r="S85" s="387"/>
      <c r="T85" s="300" t="str">
        <f>IF(B85="","",VLOOKUP($B85,Pers!$A:$H,5,FALSE))</f>
        <v/>
      </c>
      <c r="U85" s="404" t="str">
        <f>IF(B85="","",VLOOKUP($B85,Pers!$A:$H,6,FALSE))</f>
        <v/>
      </c>
      <c r="V85" s="392" t="str">
        <f t="shared" si="9"/>
        <v/>
      </c>
      <c r="W85" s="130" t="str">
        <f t="shared" si="5"/>
        <v/>
      </c>
      <c r="X85" s="377"/>
      <c r="Y85" s="389" t="str">
        <f>IF($X85="","",VLOOKUP($X85,Mat!$A:$G,2,FALSE))</f>
        <v/>
      </c>
      <c r="Z85" s="390" t="str">
        <f>IF($X85="","",VLOOKUP($X85,Mat!$A:$G,3,FALSE))</f>
        <v/>
      </c>
      <c r="AA85" s="390" t="str">
        <f>IF($X85="","",VLOOKUP($X85,Mat!$A:$G,4,FALSE))</f>
        <v/>
      </c>
      <c r="AB85" s="390" t="str">
        <f>IF($X85="","",VLOOKUP($X85,Mat!$A:$G,5,FALSE))</f>
        <v/>
      </c>
      <c r="AC85" s="319" t="str">
        <f>IF($X85="","",VLOOKUP($X85,Mat!$A:$G,7,FALSE))</f>
        <v/>
      </c>
      <c r="AD85" s="201"/>
      <c r="AE85" s="202"/>
      <c r="AF85" s="202"/>
      <c r="AG85" s="203"/>
      <c r="AH85" s="114"/>
      <c r="AI85" s="112"/>
      <c r="AJ85" s="112"/>
      <c r="AK85" s="112"/>
      <c r="AL85" s="112"/>
      <c r="AM85" s="112"/>
      <c r="AN85" s="112"/>
      <c r="AO85" s="113"/>
      <c r="AP85" s="387"/>
      <c r="AQ85" s="197" t="str">
        <f>IF(X85="","",VLOOKUP($X85,Mat!$A:$G,6,FALSE))</f>
        <v/>
      </c>
      <c r="AR85" s="200" t="str">
        <f t="shared" si="6"/>
        <v/>
      </c>
      <c r="AS85" s="407" t="str">
        <f t="shared" si="10"/>
        <v/>
      </c>
      <c r="AT85" s="184" t="str">
        <f t="shared" si="8"/>
        <v/>
      </c>
      <c r="AU85" s="39"/>
      <c r="AV85" s="40"/>
    </row>
    <row r="86" spans="2:48" s="90" customFormat="1" ht="49.5" hidden="1" customHeight="1" thickBot="1" x14ac:dyDescent="0.45">
      <c r="B86" s="371"/>
      <c r="C86" s="389" t="str">
        <f>IF(B86="","",VLOOKUP($B86,Pers!$A:$H,2,FALSE))</f>
        <v/>
      </c>
      <c r="D86" s="390" t="str">
        <f>IF(C86="","",VLOOKUP($B86,Pers!$A:$H,3,FALSE))</f>
        <v/>
      </c>
      <c r="E86" s="391" t="str">
        <f>IF(D86="","",VLOOKUP($B86,Pers!$A:$H,4,FALSE))</f>
        <v/>
      </c>
      <c r="F86" s="382"/>
      <c r="G86" s="383"/>
      <c r="H86" s="383"/>
      <c r="I86" s="384"/>
      <c r="J86" s="385"/>
      <c r="K86" s="386"/>
      <c r="L86" s="383"/>
      <c r="M86" s="383"/>
      <c r="N86" s="383"/>
      <c r="O86" s="383"/>
      <c r="P86" s="383"/>
      <c r="Q86" s="383"/>
      <c r="R86" s="385"/>
      <c r="S86" s="387"/>
      <c r="T86" s="300" t="str">
        <f>IF(B86="","",VLOOKUP($B86,Pers!$A:$H,5,FALSE))</f>
        <v/>
      </c>
      <c r="U86" s="404" t="str">
        <f>IF(B86="","",VLOOKUP($B86,Pers!$A:$H,6,FALSE))</f>
        <v/>
      </c>
      <c r="V86" s="392" t="str">
        <f t="shared" si="9"/>
        <v/>
      </c>
      <c r="W86" s="130" t="str">
        <f t="shared" si="5"/>
        <v/>
      </c>
      <c r="X86" s="377"/>
      <c r="Y86" s="389" t="str">
        <f>IF($X86="","",VLOOKUP($X86,Mat!$A:$G,2,FALSE))</f>
        <v/>
      </c>
      <c r="Z86" s="390" t="str">
        <f>IF($X86="","",VLOOKUP($X86,Mat!$A:$G,3,FALSE))</f>
        <v/>
      </c>
      <c r="AA86" s="390" t="str">
        <f>IF($X86="","",VLOOKUP($X86,Mat!$A:$G,4,FALSE))</f>
        <v/>
      </c>
      <c r="AB86" s="390" t="str">
        <f>IF($X86="","",VLOOKUP($X86,Mat!$A:$G,5,FALSE))</f>
        <v/>
      </c>
      <c r="AC86" s="319" t="str">
        <f>IF($X86="","",VLOOKUP($X86,Mat!$A:$G,7,FALSE))</f>
        <v/>
      </c>
      <c r="AD86" s="201"/>
      <c r="AE86" s="202"/>
      <c r="AF86" s="202"/>
      <c r="AG86" s="203"/>
      <c r="AH86" s="114"/>
      <c r="AI86" s="112"/>
      <c r="AJ86" s="112"/>
      <c r="AK86" s="112"/>
      <c r="AL86" s="112"/>
      <c r="AM86" s="112"/>
      <c r="AN86" s="112"/>
      <c r="AO86" s="113"/>
      <c r="AP86" s="387"/>
      <c r="AQ86" s="197" t="str">
        <f>IF(X86="","",VLOOKUP($X86,Mat!$A:$G,6,FALSE))</f>
        <v/>
      </c>
      <c r="AR86" s="200" t="str">
        <f t="shared" si="6"/>
        <v/>
      </c>
      <c r="AS86" s="407" t="str">
        <f t="shared" si="10"/>
        <v/>
      </c>
      <c r="AT86" s="184" t="str">
        <f t="shared" si="8"/>
        <v/>
      </c>
      <c r="AU86" s="39"/>
      <c r="AV86" s="40"/>
    </row>
    <row r="87" spans="2:48" s="90" customFormat="1" ht="49.5" hidden="1" customHeight="1" thickBot="1" x14ac:dyDescent="0.45">
      <c r="B87" s="371"/>
      <c r="C87" s="389" t="str">
        <f>IF(B87="","",VLOOKUP($B87,Pers!$A:$H,2,FALSE))</f>
        <v/>
      </c>
      <c r="D87" s="390" t="str">
        <f>IF(C87="","",VLOOKUP($B87,Pers!$A:$H,3,FALSE))</f>
        <v/>
      </c>
      <c r="E87" s="391" t="str">
        <f>IF(D87="","",VLOOKUP($B87,Pers!$A:$H,4,FALSE))</f>
        <v/>
      </c>
      <c r="F87" s="382"/>
      <c r="G87" s="383"/>
      <c r="H87" s="383"/>
      <c r="I87" s="384"/>
      <c r="J87" s="385"/>
      <c r="K87" s="386"/>
      <c r="L87" s="383"/>
      <c r="M87" s="383"/>
      <c r="N87" s="383"/>
      <c r="O87" s="383"/>
      <c r="P87" s="383"/>
      <c r="Q87" s="383"/>
      <c r="R87" s="385"/>
      <c r="S87" s="387"/>
      <c r="T87" s="300" t="str">
        <f>IF(B87="","",VLOOKUP($B87,Pers!$A:$H,5,FALSE))</f>
        <v/>
      </c>
      <c r="U87" s="404" t="str">
        <f>IF(B87="","",VLOOKUP($B87,Pers!$A:$H,6,FALSE))</f>
        <v/>
      </c>
      <c r="V87" s="392" t="str">
        <f t="shared" si="9"/>
        <v/>
      </c>
      <c r="W87" s="130" t="str">
        <f t="shared" si="5"/>
        <v/>
      </c>
      <c r="X87" s="377"/>
      <c r="Y87" s="389" t="str">
        <f>IF($X87="","",VLOOKUP($X87,Mat!$A:$G,2,FALSE))</f>
        <v/>
      </c>
      <c r="Z87" s="390" t="str">
        <f>IF($X87="","",VLOOKUP($X87,Mat!$A:$G,3,FALSE))</f>
        <v/>
      </c>
      <c r="AA87" s="390" t="str">
        <f>IF($X87="","",VLOOKUP($X87,Mat!$A:$G,4,FALSE))</f>
        <v/>
      </c>
      <c r="AB87" s="390" t="str">
        <f>IF($X87="","",VLOOKUP($X87,Mat!$A:$G,5,FALSE))</f>
        <v/>
      </c>
      <c r="AC87" s="319" t="str">
        <f>IF($X87="","",VLOOKUP($X87,Mat!$A:$G,7,FALSE))</f>
        <v/>
      </c>
      <c r="AD87" s="201"/>
      <c r="AE87" s="202"/>
      <c r="AF87" s="202"/>
      <c r="AG87" s="203"/>
      <c r="AH87" s="114"/>
      <c r="AI87" s="112"/>
      <c r="AJ87" s="112"/>
      <c r="AK87" s="112"/>
      <c r="AL87" s="112"/>
      <c r="AM87" s="112"/>
      <c r="AN87" s="112"/>
      <c r="AO87" s="113"/>
      <c r="AP87" s="387"/>
      <c r="AQ87" s="197" t="str">
        <f>IF(X87="","",VLOOKUP($X87,Mat!$A:$G,6,FALSE))</f>
        <v/>
      </c>
      <c r="AR87" s="200" t="str">
        <f t="shared" si="6"/>
        <v/>
      </c>
      <c r="AS87" s="407" t="str">
        <f t="shared" si="10"/>
        <v/>
      </c>
      <c r="AT87" s="184" t="str">
        <f t="shared" si="8"/>
        <v/>
      </c>
      <c r="AU87" s="39"/>
      <c r="AV87" s="40"/>
    </row>
    <row r="88" spans="2:48" s="90" customFormat="1" ht="49.5" hidden="1" customHeight="1" thickBot="1" x14ac:dyDescent="0.45">
      <c r="B88" s="371"/>
      <c r="C88" s="389" t="str">
        <f>IF(B88="","",VLOOKUP($B88,Pers!$A:$H,2,FALSE))</f>
        <v/>
      </c>
      <c r="D88" s="390" t="str">
        <f>IF(C88="","",VLOOKUP($B88,Pers!$A:$H,3,FALSE))</f>
        <v/>
      </c>
      <c r="E88" s="391" t="str">
        <f>IF(D88="","",VLOOKUP($B88,Pers!$A:$H,4,FALSE))</f>
        <v/>
      </c>
      <c r="F88" s="382"/>
      <c r="G88" s="383"/>
      <c r="H88" s="383"/>
      <c r="I88" s="384"/>
      <c r="J88" s="385"/>
      <c r="K88" s="386"/>
      <c r="L88" s="383"/>
      <c r="M88" s="383"/>
      <c r="N88" s="383"/>
      <c r="O88" s="383"/>
      <c r="P88" s="383"/>
      <c r="Q88" s="383"/>
      <c r="R88" s="385"/>
      <c r="S88" s="387"/>
      <c r="T88" s="300" t="str">
        <f>IF(B88="","",VLOOKUP($B88,Pers!$A:$H,5,FALSE))</f>
        <v/>
      </c>
      <c r="U88" s="404" t="str">
        <f>IF(B88="","",VLOOKUP($B88,Pers!$A:$H,6,FALSE))</f>
        <v/>
      </c>
      <c r="V88" s="392" t="str">
        <f t="shared" si="9"/>
        <v/>
      </c>
      <c r="W88" s="130" t="str">
        <f t="shared" si="5"/>
        <v/>
      </c>
      <c r="X88" s="377"/>
      <c r="Y88" s="389" t="str">
        <f>IF($X88="","",VLOOKUP($X88,Mat!$A:$G,2,FALSE))</f>
        <v/>
      </c>
      <c r="Z88" s="390" t="str">
        <f>IF($X88="","",VLOOKUP($X88,Mat!$A:$G,3,FALSE))</f>
        <v/>
      </c>
      <c r="AA88" s="390" t="str">
        <f>IF($X88="","",VLOOKUP($X88,Mat!$A:$G,4,FALSE))</f>
        <v/>
      </c>
      <c r="AB88" s="390" t="str">
        <f>IF($X88="","",VLOOKUP($X88,Mat!$A:$G,5,FALSE))</f>
        <v/>
      </c>
      <c r="AC88" s="319" t="str">
        <f>IF($X88="","",VLOOKUP($X88,Mat!$A:$G,7,FALSE))</f>
        <v/>
      </c>
      <c r="AD88" s="201"/>
      <c r="AE88" s="202"/>
      <c r="AF88" s="202"/>
      <c r="AG88" s="203"/>
      <c r="AH88" s="114"/>
      <c r="AI88" s="112"/>
      <c r="AJ88" s="112"/>
      <c r="AK88" s="112"/>
      <c r="AL88" s="112"/>
      <c r="AM88" s="112"/>
      <c r="AN88" s="112"/>
      <c r="AO88" s="113"/>
      <c r="AP88" s="387"/>
      <c r="AQ88" s="197" t="str">
        <f>IF(X88="","",VLOOKUP($X88,Mat!$A:$G,6,FALSE))</f>
        <v/>
      </c>
      <c r="AR88" s="200" t="str">
        <f t="shared" si="6"/>
        <v/>
      </c>
      <c r="AS88" s="407" t="str">
        <f t="shared" si="10"/>
        <v/>
      </c>
      <c r="AT88" s="184" t="str">
        <f t="shared" si="8"/>
        <v/>
      </c>
      <c r="AU88" s="39"/>
      <c r="AV88" s="40"/>
    </row>
    <row r="89" spans="2:48" s="90" customFormat="1" ht="49.5" hidden="1" customHeight="1" thickBot="1" x14ac:dyDescent="0.45">
      <c r="B89" s="371"/>
      <c r="C89" s="389" t="str">
        <f>IF(B89="","",VLOOKUP($B89,Pers!$A:$H,2,FALSE))</f>
        <v/>
      </c>
      <c r="D89" s="390" t="str">
        <f>IF(C89="","",VLOOKUP($B89,Pers!$A:$H,3,FALSE))</f>
        <v/>
      </c>
      <c r="E89" s="391" t="str">
        <f>IF(D89="","",VLOOKUP($B89,Pers!$A:$H,4,FALSE))</f>
        <v/>
      </c>
      <c r="F89" s="382"/>
      <c r="G89" s="383"/>
      <c r="H89" s="383"/>
      <c r="I89" s="384"/>
      <c r="J89" s="385"/>
      <c r="K89" s="386"/>
      <c r="L89" s="383"/>
      <c r="M89" s="383"/>
      <c r="N89" s="383"/>
      <c r="O89" s="383"/>
      <c r="P89" s="383"/>
      <c r="Q89" s="383"/>
      <c r="R89" s="385"/>
      <c r="S89" s="387"/>
      <c r="T89" s="300" t="str">
        <f>IF(B89="","",VLOOKUP($B89,Pers!$A:$H,5,FALSE))</f>
        <v/>
      </c>
      <c r="U89" s="404" t="str">
        <f>IF(B89="","",VLOOKUP($B89,Pers!$A:$H,6,FALSE))</f>
        <v/>
      </c>
      <c r="V89" s="392" t="str">
        <f t="shared" si="9"/>
        <v/>
      </c>
      <c r="W89" s="130" t="str">
        <f t="shared" si="5"/>
        <v/>
      </c>
      <c r="X89" s="377"/>
      <c r="Y89" s="389" t="str">
        <f>IF($X89="","",VLOOKUP($X89,Mat!$A:$G,2,FALSE))</f>
        <v/>
      </c>
      <c r="Z89" s="390" t="str">
        <f>IF($X89="","",VLOOKUP($X89,Mat!$A:$G,3,FALSE))</f>
        <v/>
      </c>
      <c r="AA89" s="390" t="str">
        <f>IF($X89="","",VLOOKUP($X89,Mat!$A:$G,4,FALSE))</f>
        <v/>
      </c>
      <c r="AB89" s="390" t="str">
        <f>IF($X89="","",VLOOKUP($X89,Mat!$A:$G,5,FALSE))</f>
        <v/>
      </c>
      <c r="AC89" s="319" t="str">
        <f>IF($X89="","",VLOOKUP($X89,Mat!$A:$G,7,FALSE))</f>
        <v/>
      </c>
      <c r="AD89" s="201"/>
      <c r="AE89" s="202"/>
      <c r="AF89" s="202"/>
      <c r="AG89" s="203"/>
      <c r="AH89" s="114"/>
      <c r="AI89" s="112"/>
      <c r="AJ89" s="112"/>
      <c r="AK89" s="112"/>
      <c r="AL89" s="112"/>
      <c r="AM89" s="112"/>
      <c r="AN89" s="112"/>
      <c r="AO89" s="113"/>
      <c r="AP89" s="387"/>
      <c r="AQ89" s="197" t="str">
        <f>IF(X89="","",VLOOKUP($X89,Mat!$A:$G,6,FALSE))</f>
        <v/>
      </c>
      <c r="AR89" s="200" t="str">
        <f t="shared" si="6"/>
        <v/>
      </c>
      <c r="AS89" s="407" t="str">
        <f t="shared" si="10"/>
        <v/>
      </c>
      <c r="AT89" s="184" t="str">
        <f t="shared" si="8"/>
        <v/>
      </c>
      <c r="AU89" s="39"/>
      <c r="AV89" s="40"/>
    </row>
    <row r="90" spans="2:48" s="90" customFormat="1" ht="49.5" hidden="1" customHeight="1" thickBot="1" x14ac:dyDescent="0.45">
      <c r="B90" s="371"/>
      <c r="C90" s="389" t="str">
        <f>IF(B90="","",VLOOKUP($B90,Pers!$A:$H,2,FALSE))</f>
        <v/>
      </c>
      <c r="D90" s="390" t="str">
        <f>IF(C90="","",VLOOKUP($B90,Pers!$A:$H,3,FALSE))</f>
        <v/>
      </c>
      <c r="E90" s="391" t="str">
        <f>IF(D90="","",VLOOKUP($B90,Pers!$A:$H,4,FALSE))</f>
        <v/>
      </c>
      <c r="F90" s="382"/>
      <c r="G90" s="383"/>
      <c r="H90" s="383"/>
      <c r="I90" s="384"/>
      <c r="J90" s="385"/>
      <c r="K90" s="386"/>
      <c r="L90" s="383"/>
      <c r="M90" s="383"/>
      <c r="N90" s="383"/>
      <c r="O90" s="383"/>
      <c r="P90" s="383"/>
      <c r="Q90" s="383"/>
      <c r="R90" s="385"/>
      <c r="S90" s="387"/>
      <c r="T90" s="300" t="str">
        <f>IF(B90="","",VLOOKUP($B90,Pers!$A:$H,5,FALSE))</f>
        <v/>
      </c>
      <c r="U90" s="404" t="str">
        <f>IF(B90="","",VLOOKUP($B90,Pers!$A:$H,6,FALSE))</f>
        <v/>
      </c>
      <c r="V90" s="392" t="str">
        <f t="shared" si="9"/>
        <v/>
      </c>
      <c r="W90" s="130" t="str">
        <f t="shared" si="5"/>
        <v/>
      </c>
      <c r="X90" s="377"/>
      <c r="Y90" s="389" t="str">
        <f>IF($X90="","",VLOOKUP($X90,Mat!$A:$G,2,FALSE))</f>
        <v/>
      </c>
      <c r="Z90" s="390" t="str">
        <f>IF($X90="","",VLOOKUP($X90,Mat!$A:$G,3,FALSE))</f>
        <v/>
      </c>
      <c r="AA90" s="390" t="str">
        <f>IF($X90="","",VLOOKUP($X90,Mat!$A:$G,4,FALSE))</f>
        <v/>
      </c>
      <c r="AB90" s="390" t="str">
        <f>IF($X90="","",VLOOKUP($X90,Mat!$A:$G,5,FALSE))</f>
        <v/>
      </c>
      <c r="AC90" s="319" t="str">
        <f>IF($X90="","",VLOOKUP($X90,Mat!$A:$G,7,FALSE))</f>
        <v/>
      </c>
      <c r="AD90" s="201"/>
      <c r="AE90" s="202"/>
      <c r="AF90" s="202"/>
      <c r="AG90" s="203"/>
      <c r="AH90" s="114"/>
      <c r="AI90" s="112"/>
      <c r="AJ90" s="112"/>
      <c r="AK90" s="112"/>
      <c r="AL90" s="112"/>
      <c r="AM90" s="112"/>
      <c r="AN90" s="112"/>
      <c r="AO90" s="113"/>
      <c r="AP90" s="387"/>
      <c r="AQ90" s="197" t="str">
        <f>IF(X90="","",VLOOKUP($X90,Mat!$A:$G,6,FALSE))</f>
        <v/>
      </c>
      <c r="AR90" s="200" t="str">
        <f t="shared" si="6"/>
        <v/>
      </c>
      <c r="AS90" s="407" t="str">
        <f t="shared" si="10"/>
        <v/>
      </c>
      <c r="AT90" s="184" t="str">
        <f t="shared" si="8"/>
        <v/>
      </c>
      <c r="AU90" s="39"/>
      <c r="AV90" s="40"/>
    </row>
    <row r="91" spans="2:48" s="90" customFormat="1" ht="49.5" hidden="1" customHeight="1" thickBot="1" x14ac:dyDescent="0.45">
      <c r="B91" s="371"/>
      <c r="C91" s="389" t="str">
        <f>IF(B91="","",VLOOKUP($B91,Pers!$A:$H,2,FALSE))</f>
        <v/>
      </c>
      <c r="D91" s="390" t="str">
        <f>IF(C91="","",VLOOKUP($B91,Pers!$A:$H,3,FALSE))</f>
        <v/>
      </c>
      <c r="E91" s="391" t="str">
        <f>IF(D91="","",VLOOKUP($B91,Pers!$A:$H,4,FALSE))</f>
        <v/>
      </c>
      <c r="F91" s="382"/>
      <c r="G91" s="383"/>
      <c r="H91" s="383"/>
      <c r="I91" s="384"/>
      <c r="J91" s="385"/>
      <c r="K91" s="386"/>
      <c r="L91" s="383"/>
      <c r="M91" s="383"/>
      <c r="N91" s="383"/>
      <c r="O91" s="383"/>
      <c r="P91" s="383"/>
      <c r="Q91" s="383"/>
      <c r="R91" s="385"/>
      <c r="S91" s="387"/>
      <c r="T91" s="300" t="str">
        <f>IF(B91="","",VLOOKUP($B91,Pers!$A:$H,5,FALSE))</f>
        <v/>
      </c>
      <c r="U91" s="404" t="str">
        <f>IF(B91="","",VLOOKUP($B91,Pers!$A:$H,6,FALSE))</f>
        <v/>
      </c>
      <c r="V91" s="392" t="str">
        <f t="shared" si="9"/>
        <v/>
      </c>
      <c r="W91" s="130" t="str">
        <f t="shared" si="5"/>
        <v/>
      </c>
      <c r="X91" s="377"/>
      <c r="Y91" s="389" t="str">
        <f>IF($X91="","",VLOOKUP($X91,Mat!$A:$G,2,FALSE))</f>
        <v/>
      </c>
      <c r="Z91" s="390" t="str">
        <f>IF($X91="","",VLOOKUP($X91,Mat!$A:$G,3,FALSE))</f>
        <v/>
      </c>
      <c r="AA91" s="390" t="str">
        <f>IF($X91="","",VLOOKUP($X91,Mat!$A:$G,4,FALSE))</f>
        <v/>
      </c>
      <c r="AB91" s="390" t="str">
        <f>IF($X91="","",VLOOKUP($X91,Mat!$A:$G,5,FALSE))</f>
        <v/>
      </c>
      <c r="AC91" s="319" t="str">
        <f>IF($X91="","",VLOOKUP($X91,Mat!$A:$G,7,FALSE))</f>
        <v/>
      </c>
      <c r="AD91" s="201"/>
      <c r="AE91" s="202"/>
      <c r="AF91" s="202"/>
      <c r="AG91" s="203"/>
      <c r="AH91" s="114"/>
      <c r="AI91" s="112"/>
      <c r="AJ91" s="112"/>
      <c r="AK91" s="112"/>
      <c r="AL91" s="112"/>
      <c r="AM91" s="112"/>
      <c r="AN91" s="112"/>
      <c r="AO91" s="113"/>
      <c r="AP91" s="387"/>
      <c r="AQ91" s="197" t="str">
        <f>IF(X91="","",VLOOKUP($X91,Mat!$A:$G,6,FALSE))</f>
        <v/>
      </c>
      <c r="AR91" s="200" t="str">
        <f t="shared" si="6"/>
        <v/>
      </c>
      <c r="AS91" s="407" t="str">
        <f t="shared" si="10"/>
        <v/>
      </c>
      <c r="AT91" s="184" t="str">
        <f t="shared" si="8"/>
        <v/>
      </c>
      <c r="AU91" s="39"/>
      <c r="AV91" s="40"/>
    </row>
    <row r="92" spans="2:48" s="90" customFormat="1" ht="49.5" hidden="1" customHeight="1" thickBot="1" x14ac:dyDescent="0.45">
      <c r="B92" s="371"/>
      <c r="C92" s="389" t="str">
        <f>IF(B92="","",VLOOKUP($B92,Pers!$A:$H,2,FALSE))</f>
        <v/>
      </c>
      <c r="D92" s="390" t="str">
        <f>IF(C92="","",VLOOKUP($B92,Pers!$A:$H,3,FALSE))</f>
        <v/>
      </c>
      <c r="E92" s="391" t="str">
        <f>IF(D92="","",VLOOKUP($B92,Pers!$A:$H,4,FALSE))</f>
        <v/>
      </c>
      <c r="F92" s="382"/>
      <c r="G92" s="383"/>
      <c r="H92" s="383"/>
      <c r="I92" s="384"/>
      <c r="J92" s="385"/>
      <c r="K92" s="386"/>
      <c r="L92" s="383"/>
      <c r="M92" s="383"/>
      <c r="N92" s="383"/>
      <c r="O92" s="383"/>
      <c r="P92" s="383"/>
      <c r="Q92" s="383"/>
      <c r="R92" s="385"/>
      <c r="S92" s="387"/>
      <c r="T92" s="300" t="str">
        <f>IF(B92="","",VLOOKUP($B92,Pers!$A:$H,5,FALSE))</f>
        <v/>
      </c>
      <c r="U92" s="404" t="str">
        <f>IF(B92="","",VLOOKUP($B92,Pers!$A:$H,6,FALSE))</f>
        <v/>
      </c>
      <c r="V92" s="392" t="str">
        <f t="shared" si="9"/>
        <v/>
      </c>
      <c r="W92" s="130" t="str">
        <f t="shared" si="5"/>
        <v/>
      </c>
      <c r="X92" s="377"/>
      <c r="Y92" s="389" t="str">
        <f>IF($X92="","",VLOOKUP($X92,Mat!$A:$G,2,FALSE))</f>
        <v/>
      </c>
      <c r="Z92" s="390" t="str">
        <f>IF($X92="","",VLOOKUP($X92,Mat!$A:$G,3,FALSE))</f>
        <v/>
      </c>
      <c r="AA92" s="390" t="str">
        <f>IF($X92="","",VLOOKUP($X92,Mat!$A:$G,4,FALSE))</f>
        <v/>
      </c>
      <c r="AB92" s="390" t="str">
        <f>IF($X92="","",VLOOKUP($X92,Mat!$A:$G,5,FALSE))</f>
        <v/>
      </c>
      <c r="AC92" s="319" t="str">
        <f>IF($X92="","",VLOOKUP($X92,Mat!$A:$G,7,FALSE))</f>
        <v/>
      </c>
      <c r="AD92" s="201"/>
      <c r="AE92" s="202"/>
      <c r="AF92" s="202"/>
      <c r="AG92" s="203"/>
      <c r="AH92" s="114"/>
      <c r="AI92" s="112"/>
      <c r="AJ92" s="112"/>
      <c r="AK92" s="112"/>
      <c r="AL92" s="112"/>
      <c r="AM92" s="112"/>
      <c r="AN92" s="112"/>
      <c r="AO92" s="113"/>
      <c r="AP92" s="387"/>
      <c r="AQ92" s="197" t="str">
        <f>IF(X92="","",VLOOKUP($X92,Mat!$A:$G,6,FALSE))</f>
        <v/>
      </c>
      <c r="AR92" s="200" t="str">
        <f t="shared" si="6"/>
        <v/>
      </c>
      <c r="AS92" s="407" t="str">
        <f t="shared" si="10"/>
        <v/>
      </c>
      <c r="AT92" s="184" t="str">
        <f t="shared" si="8"/>
        <v/>
      </c>
      <c r="AU92" s="39"/>
      <c r="AV92" s="40"/>
    </row>
    <row r="93" spans="2:48" s="90" customFormat="1" ht="49.5" hidden="1" customHeight="1" thickBot="1" x14ac:dyDescent="0.45">
      <c r="B93" s="371"/>
      <c r="C93" s="389" t="str">
        <f>IF(B93="","",VLOOKUP($B93,Pers!$A:$H,2,FALSE))</f>
        <v/>
      </c>
      <c r="D93" s="390" t="str">
        <f>IF(C93="","",VLOOKUP($B93,Pers!$A:$H,3,FALSE))</f>
        <v/>
      </c>
      <c r="E93" s="391" t="str">
        <f>IF(D93="","",VLOOKUP($B93,Pers!$A:$H,4,FALSE))</f>
        <v/>
      </c>
      <c r="F93" s="382"/>
      <c r="G93" s="383"/>
      <c r="H93" s="383"/>
      <c r="I93" s="384"/>
      <c r="J93" s="385"/>
      <c r="K93" s="386"/>
      <c r="L93" s="383"/>
      <c r="M93" s="383"/>
      <c r="N93" s="383"/>
      <c r="O93" s="383"/>
      <c r="P93" s="383"/>
      <c r="Q93" s="383"/>
      <c r="R93" s="385"/>
      <c r="S93" s="387"/>
      <c r="T93" s="300" t="str">
        <f>IF(B93="","",VLOOKUP($B93,Pers!$A:$H,5,FALSE))</f>
        <v/>
      </c>
      <c r="U93" s="404" t="str">
        <f>IF(B93="","",VLOOKUP($B93,Pers!$A:$H,6,FALSE))</f>
        <v/>
      </c>
      <c r="V93" s="392" t="str">
        <f t="shared" si="9"/>
        <v/>
      </c>
      <c r="W93" s="130" t="str">
        <f t="shared" si="5"/>
        <v/>
      </c>
      <c r="X93" s="377"/>
      <c r="Y93" s="389" t="str">
        <f>IF($X93="","",VLOOKUP($X93,Mat!$A:$G,2,FALSE))</f>
        <v/>
      </c>
      <c r="Z93" s="390" t="str">
        <f>IF($X93="","",VLOOKUP($X93,Mat!$A:$G,3,FALSE))</f>
        <v/>
      </c>
      <c r="AA93" s="390" t="str">
        <f>IF($X93="","",VLOOKUP($X93,Mat!$A:$G,4,FALSE))</f>
        <v/>
      </c>
      <c r="AB93" s="390" t="str">
        <f>IF($X93="","",VLOOKUP($X93,Mat!$A:$G,5,FALSE))</f>
        <v/>
      </c>
      <c r="AC93" s="319" t="str">
        <f>IF($X93="","",VLOOKUP($X93,Mat!$A:$G,7,FALSE))</f>
        <v/>
      </c>
      <c r="AD93" s="201"/>
      <c r="AE93" s="202"/>
      <c r="AF93" s="202"/>
      <c r="AG93" s="203"/>
      <c r="AH93" s="114"/>
      <c r="AI93" s="112"/>
      <c r="AJ93" s="112"/>
      <c r="AK93" s="112"/>
      <c r="AL93" s="112"/>
      <c r="AM93" s="112"/>
      <c r="AN93" s="112"/>
      <c r="AO93" s="113"/>
      <c r="AP93" s="387"/>
      <c r="AQ93" s="197" t="str">
        <f>IF(X93="","",VLOOKUP($X93,Mat!$A:$G,6,FALSE))</f>
        <v/>
      </c>
      <c r="AR93" s="200" t="str">
        <f t="shared" si="6"/>
        <v/>
      </c>
      <c r="AS93" s="407" t="str">
        <f t="shared" si="10"/>
        <v/>
      </c>
      <c r="AT93" s="184" t="str">
        <f t="shared" si="8"/>
        <v/>
      </c>
      <c r="AU93" s="39"/>
      <c r="AV93" s="40"/>
    </row>
    <row r="94" spans="2:48" s="90" customFormat="1" ht="49.5" hidden="1" customHeight="1" thickBot="1" x14ac:dyDescent="0.45">
      <c r="B94" s="371"/>
      <c r="C94" s="389" t="str">
        <f>IF(B94="","",VLOOKUP($B94,Pers!$A:$H,2,FALSE))</f>
        <v/>
      </c>
      <c r="D94" s="390" t="str">
        <f>IF(C94="","",VLOOKUP($B94,Pers!$A:$H,3,FALSE))</f>
        <v/>
      </c>
      <c r="E94" s="391" t="str">
        <f>IF(D94="","",VLOOKUP($B94,Pers!$A:$H,4,FALSE))</f>
        <v/>
      </c>
      <c r="F94" s="382"/>
      <c r="G94" s="383"/>
      <c r="H94" s="383"/>
      <c r="I94" s="384"/>
      <c r="J94" s="385"/>
      <c r="K94" s="386"/>
      <c r="L94" s="383"/>
      <c r="M94" s="383"/>
      <c r="N94" s="383"/>
      <c r="O94" s="383"/>
      <c r="P94" s="383"/>
      <c r="Q94" s="383"/>
      <c r="R94" s="385"/>
      <c r="S94" s="387"/>
      <c r="T94" s="300" t="str">
        <f>IF(B94="","",VLOOKUP($B94,Pers!$A:$H,5,FALSE))</f>
        <v/>
      </c>
      <c r="U94" s="404" t="str">
        <f>IF(B94="","",VLOOKUP($B94,Pers!$A:$H,6,FALSE))</f>
        <v/>
      </c>
      <c r="V94" s="392" t="str">
        <f t="shared" si="9"/>
        <v/>
      </c>
      <c r="W94" s="130" t="str">
        <f t="shared" si="5"/>
        <v/>
      </c>
      <c r="X94" s="377"/>
      <c r="Y94" s="389" t="str">
        <f>IF($X94="","",VLOOKUP($X94,Mat!$A:$G,2,FALSE))</f>
        <v/>
      </c>
      <c r="Z94" s="390" t="str">
        <f>IF($X94="","",VLOOKUP($X94,Mat!$A:$G,3,FALSE))</f>
        <v/>
      </c>
      <c r="AA94" s="390" t="str">
        <f>IF($X94="","",VLOOKUP($X94,Mat!$A:$G,4,FALSE))</f>
        <v/>
      </c>
      <c r="AB94" s="390" t="str">
        <f>IF($X94="","",VLOOKUP($X94,Mat!$A:$G,5,FALSE))</f>
        <v/>
      </c>
      <c r="AC94" s="319" t="str">
        <f>IF($X94="","",VLOOKUP($X94,Mat!$A:$G,7,FALSE))</f>
        <v/>
      </c>
      <c r="AD94" s="201"/>
      <c r="AE94" s="202"/>
      <c r="AF94" s="202"/>
      <c r="AG94" s="203"/>
      <c r="AH94" s="114"/>
      <c r="AI94" s="112"/>
      <c r="AJ94" s="112"/>
      <c r="AK94" s="112"/>
      <c r="AL94" s="112"/>
      <c r="AM94" s="112"/>
      <c r="AN94" s="112"/>
      <c r="AO94" s="113"/>
      <c r="AP94" s="387"/>
      <c r="AQ94" s="197" t="str">
        <f>IF(X94="","",VLOOKUP($X94,Mat!$A:$G,6,FALSE))</f>
        <v/>
      </c>
      <c r="AR94" s="200" t="str">
        <f t="shared" si="6"/>
        <v/>
      </c>
      <c r="AS94" s="407" t="str">
        <f t="shared" si="10"/>
        <v/>
      </c>
      <c r="AT94" s="184" t="str">
        <f t="shared" si="8"/>
        <v/>
      </c>
      <c r="AU94" s="39"/>
      <c r="AV94" s="40"/>
    </row>
    <row r="95" spans="2:48" s="90" customFormat="1" ht="49.5" hidden="1" customHeight="1" thickBot="1" x14ac:dyDescent="0.45">
      <c r="B95" s="371"/>
      <c r="C95" s="389" t="str">
        <f>IF(B95="","",VLOOKUP($B95,Pers!$A:$H,2,FALSE))</f>
        <v/>
      </c>
      <c r="D95" s="390" t="str">
        <f>IF(C95="","",VLOOKUP($B95,Pers!$A:$H,3,FALSE))</f>
        <v/>
      </c>
      <c r="E95" s="391" t="str">
        <f>IF(D95="","",VLOOKUP($B95,Pers!$A:$H,4,FALSE))</f>
        <v/>
      </c>
      <c r="F95" s="382"/>
      <c r="G95" s="383"/>
      <c r="H95" s="383"/>
      <c r="I95" s="384"/>
      <c r="J95" s="385"/>
      <c r="K95" s="386"/>
      <c r="L95" s="383"/>
      <c r="M95" s="383"/>
      <c r="N95" s="383"/>
      <c r="O95" s="383"/>
      <c r="P95" s="383"/>
      <c r="Q95" s="383"/>
      <c r="R95" s="385"/>
      <c r="S95" s="387"/>
      <c r="T95" s="300" t="str">
        <f>IF(B95="","",VLOOKUP($B95,Pers!$A:$H,5,FALSE))</f>
        <v/>
      </c>
      <c r="U95" s="404" t="str">
        <f>IF(B95="","",VLOOKUP($B95,Pers!$A:$H,6,FALSE))</f>
        <v/>
      </c>
      <c r="V95" s="392" t="str">
        <f t="shared" si="9"/>
        <v/>
      </c>
      <c r="W95" s="130" t="str">
        <f t="shared" si="5"/>
        <v/>
      </c>
      <c r="X95" s="377"/>
      <c r="Y95" s="389" t="str">
        <f>IF($X95="","",VLOOKUP($X95,Mat!$A:$G,2,FALSE))</f>
        <v/>
      </c>
      <c r="Z95" s="390" t="str">
        <f>IF($X95="","",VLOOKUP($X95,Mat!$A:$G,3,FALSE))</f>
        <v/>
      </c>
      <c r="AA95" s="390" t="str">
        <f>IF($X95="","",VLOOKUP($X95,Mat!$A:$G,4,FALSE))</f>
        <v/>
      </c>
      <c r="AB95" s="390" t="str">
        <f>IF($X95="","",VLOOKUP($X95,Mat!$A:$G,5,FALSE))</f>
        <v/>
      </c>
      <c r="AC95" s="319" t="str">
        <f>IF($X95="","",VLOOKUP($X95,Mat!$A:$G,7,FALSE))</f>
        <v/>
      </c>
      <c r="AD95" s="201"/>
      <c r="AE95" s="202"/>
      <c r="AF95" s="202"/>
      <c r="AG95" s="203"/>
      <c r="AH95" s="114"/>
      <c r="AI95" s="112"/>
      <c r="AJ95" s="112"/>
      <c r="AK95" s="112"/>
      <c r="AL95" s="112"/>
      <c r="AM95" s="112"/>
      <c r="AN95" s="112"/>
      <c r="AO95" s="113"/>
      <c r="AP95" s="387"/>
      <c r="AQ95" s="197" t="str">
        <f>IF(X95="","",VLOOKUP($X95,Mat!$A:$G,6,FALSE))</f>
        <v/>
      </c>
      <c r="AR95" s="200" t="str">
        <f t="shared" si="6"/>
        <v/>
      </c>
      <c r="AS95" s="407" t="str">
        <f t="shared" si="10"/>
        <v/>
      </c>
      <c r="AT95" s="184" t="str">
        <f t="shared" si="8"/>
        <v/>
      </c>
      <c r="AU95" s="39"/>
      <c r="AV95" s="40"/>
    </row>
    <row r="96" spans="2:48" s="90" customFormat="1" ht="49.5" hidden="1" customHeight="1" thickBot="1" x14ac:dyDescent="0.45">
      <c r="B96" s="371"/>
      <c r="C96" s="389" t="str">
        <f>IF(B96="","",VLOOKUP($B96,Pers!$A:$H,2,FALSE))</f>
        <v/>
      </c>
      <c r="D96" s="390" t="str">
        <f>IF(C96="","",VLOOKUP($B96,Pers!$A:$H,3,FALSE))</f>
        <v/>
      </c>
      <c r="E96" s="391" t="str">
        <f>IF(D96="","",VLOOKUP($B96,Pers!$A:$H,4,FALSE))</f>
        <v/>
      </c>
      <c r="F96" s="382"/>
      <c r="G96" s="383"/>
      <c r="H96" s="383"/>
      <c r="I96" s="384"/>
      <c r="J96" s="385"/>
      <c r="K96" s="386"/>
      <c r="L96" s="383"/>
      <c r="M96" s="383"/>
      <c r="N96" s="383"/>
      <c r="O96" s="383"/>
      <c r="P96" s="383"/>
      <c r="Q96" s="383"/>
      <c r="R96" s="385"/>
      <c r="S96" s="387"/>
      <c r="T96" s="300" t="str">
        <f>IF(B96="","",VLOOKUP($B96,Pers!$A:$H,5,FALSE))</f>
        <v/>
      </c>
      <c r="U96" s="404" t="str">
        <f>IF(B96="","",VLOOKUP($B96,Pers!$A:$H,6,FALSE))</f>
        <v/>
      </c>
      <c r="V96" s="392" t="str">
        <f t="shared" si="9"/>
        <v/>
      </c>
      <c r="W96" s="130" t="str">
        <f t="shared" si="5"/>
        <v/>
      </c>
      <c r="X96" s="377"/>
      <c r="Y96" s="389" t="str">
        <f>IF($X96="","",VLOOKUP($X96,Mat!$A:$G,2,FALSE))</f>
        <v/>
      </c>
      <c r="Z96" s="390" t="str">
        <f>IF($X96="","",VLOOKUP($X96,Mat!$A:$G,3,FALSE))</f>
        <v/>
      </c>
      <c r="AA96" s="390" t="str">
        <f>IF($X96="","",VLOOKUP($X96,Mat!$A:$G,4,FALSE))</f>
        <v/>
      </c>
      <c r="AB96" s="390" t="str">
        <f>IF($X96="","",VLOOKUP($X96,Mat!$A:$G,5,FALSE))</f>
        <v/>
      </c>
      <c r="AC96" s="319" t="str">
        <f>IF($X96="","",VLOOKUP($X96,Mat!$A:$G,7,FALSE))</f>
        <v/>
      </c>
      <c r="AD96" s="201"/>
      <c r="AE96" s="202"/>
      <c r="AF96" s="202"/>
      <c r="AG96" s="203"/>
      <c r="AH96" s="114"/>
      <c r="AI96" s="112"/>
      <c r="AJ96" s="112"/>
      <c r="AK96" s="112"/>
      <c r="AL96" s="112"/>
      <c r="AM96" s="112"/>
      <c r="AN96" s="112"/>
      <c r="AO96" s="113"/>
      <c r="AP96" s="387"/>
      <c r="AQ96" s="197" t="str">
        <f>IF(X96="","",VLOOKUP($X96,Mat!$A:$G,6,FALSE))</f>
        <v/>
      </c>
      <c r="AR96" s="200" t="str">
        <f t="shared" si="6"/>
        <v/>
      </c>
      <c r="AS96" s="407" t="str">
        <f t="shared" si="10"/>
        <v/>
      </c>
      <c r="AT96" s="184" t="str">
        <f t="shared" si="8"/>
        <v/>
      </c>
      <c r="AU96" s="39"/>
      <c r="AV96" s="40"/>
    </row>
    <row r="97" spans="2:48" s="90" customFormat="1" ht="49.5" hidden="1" customHeight="1" thickBot="1" x14ac:dyDescent="0.45">
      <c r="B97" s="371"/>
      <c r="C97" s="389" t="str">
        <f>IF(B97="","",VLOOKUP($B97,Pers!$A:$H,2,FALSE))</f>
        <v/>
      </c>
      <c r="D97" s="390" t="str">
        <f>IF(C97="","",VLOOKUP($B97,Pers!$A:$H,3,FALSE))</f>
        <v/>
      </c>
      <c r="E97" s="391" t="str">
        <f>IF(D97="","",VLOOKUP($B97,Pers!$A:$H,4,FALSE))</f>
        <v/>
      </c>
      <c r="F97" s="382"/>
      <c r="G97" s="383"/>
      <c r="H97" s="383"/>
      <c r="I97" s="384"/>
      <c r="J97" s="385"/>
      <c r="K97" s="386"/>
      <c r="L97" s="383"/>
      <c r="M97" s="383"/>
      <c r="N97" s="383"/>
      <c r="O97" s="383"/>
      <c r="P97" s="383"/>
      <c r="Q97" s="383"/>
      <c r="R97" s="385"/>
      <c r="S97" s="387"/>
      <c r="T97" s="300" t="str">
        <f>IF(B97="","",VLOOKUP($B97,Pers!$A:$H,5,FALSE))</f>
        <v/>
      </c>
      <c r="U97" s="404" t="str">
        <f>IF(B97="","",VLOOKUP($B97,Pers!$A:$H,6,FALSE))</f>
        <v/>
      </c>
      <c r="V97" s="392" t="str">
        <f t="shared" si="9"/>
        <v/>
      </c>
      <c r="W97" s="130" t="str">
        <f t="shared" si="5"/>
        <v/>
      </c>
      <c r="X97" s="377"/>
      <c r="Y97" s="389" t="str">
        <f>IF($X97="","",VLOOKUP($X97,Mat!$A:$G,2,FALSE))</f>
        <v/>
      </c>
      <c r="Z97" s="390" t="str">
        <f>IF($X97="","",VLOOKUP($X97,Mat!$A:$G,3,FALSE))</f>
        <v/>
      </c>
      <c r="AA97" s="390" t="str">
        <f>IF($X97="","",VLOOKUP($X97,Mat!$A:$G,4,FALSE))</f>
        <v/>
      </c>
      <c r="AB97" s="390" t="str">
        <f>IF($X97="","",VLOOKUP($X97,Mat!$A:$G,5,FALSE))</f>
        <v/>
      </c>
      <c r="AC97" s="319" t="str">
        <f>IF($X97="","",VLOOKUP($X97,Mat!$A:$G,7,FALSE))</f>
        <v/>
      </c>
      <c r="AD97" s="201"/>
      <c r="AE97" s="202"/>
      <c r="AF97" s="202"/>
      <c r="AG97" s="203"/>
      <c r="AH97" s="114"/>
      <c r="AI97" s="112"/>
      <c r="AJ97" s="112"/>
      <c r="AK97" s="112"/>
      <c r="AL97" s="112"/>
      <c r="AM97" s="112"/>
      <c r="AN97" s="112"/>
      <c r="AO97" s="113"/>
      <c r="AP97" s="387"/>
      <c r="AQ97" s="197" t="str">
        <f>IF(X97="","",VLOOKUP($X97,Mat!$A:$G,6,FALSE))</f>
        <v/>
      </c>
      <c r="AR97" s="200" t="str">
        <f t="shared" si="6"/>
        <v/>
      </c>
      <c r="AS97" s="407" t="str">
        <f t="shared" si="10"/>
        <v/>
      </c>
      <c r="AT97" s="184" t="str">
        <f t="shared" si="8"/>
        <v/>
      </c>
      <c r="AU97" s="39"/>
      <c r="AV97" s="40"/>
    </row>
    <row r="98" spans="2:48" s="90" customFormat="1" ht="49.5" hidden="1" customHeight="1" thickBot="1" x14ac:dyDescent="0.45">
      <c r="B98" s="371"/>
      <c r="C98" s="389" t="str">
        <f>IF(B98="","",VLOOKUP($B98,Pers!$A:$H,2,FALSE))</f>
        <v/>
      </c>
      <c r="D98" s="390" t="str">
        <f>IF(C98="","",VLOOKUP($B98,Pers!$A:$H,3,FALSE))</f>
        <v/>
      </c>
      <c r="E98" s="391" t="str">
        <f>IF(D98="","",VLOOKUP($B98,Pers!$A:$H,4,FALSE))</f>
        <v/>
      </c>
      <c r="F98" s="382"/>
      <c r="G98" s="383"/>
      <c r="H98" s="383"/>
      <c r="I98" s="384"/>
      <c r="J98" s="385"/>
      <c r="K98" s="386"/>
      <c r="L98" s="383"/>
      <c r="M98" s="383"/>
      <c r="N98" s="383"/>
      <c r="O98" s="383"/>
      <c r="P98" s="383"/>
      <c r="Q98" s="383"/>
      <c r="R98" s="385"/>
      <c r="S98" s="387"/>
      <c r="T98" s="300" t="str">
        <f>IF(B98="","",VLOOKUP($B98,Pers!$A:$H,5,FALSE))</f>
        <v/>
      </c>
      <c r="U98" s="404" t="str">
        <f>IF(B98="","",VLOOKUP($B98,Pers!$A:$H,6,FALSE))</f>
        <v/>
      </c>
      <c r="V98" s="392" t="str">
        <f t="shared" si="9"/>
        <v/>
      </c>
      <c r="W98" s="130" t="str">
        <f t="shared" si="5"/>
        <v/>
      </c>
      <c r="X98" s="377"/>
      <c r="Y98" s="389" t="str">
        <f>IF($X98="","",VLOOKUP($X98,Mat!$A:$G,2,FALSE))</f>
        <v/>
      </c>
      <c r="Z98" s="390" t="str">
        <f>IF($X98="","",VLOOKUP($X98,Mat!$A:$G,3,FALSE))</f>
        <v/>
      </c>
      <c r="AA98" s="390" t="str">
        <f>IF($X98="","",VLOOKUP($X98,Mat!$A:$G,4,FALSE))</f>
        <v/>
      </c>
      <c r="AB98" s="390" t="str">
        <f>IF($X98="","",VLOOKUP($X98,Mat!$A:$G,5,FALSE))</f>
        <v/>
      </c>
      <c r="AC98" s="319" t="str">
        <f>IF($X98="","",VLOOKUP($X98,Mat!$A:$G,7,FALSE))</f>
        <v/>
      </c>
      <c r="AD98" s="201"/>
      <c r="AE98" s="202"/>
      <c r="AF98" s="202"/>
      <c r="AG98" s="203"/>
      <c r="AH98" s="114"/>
      <c r="AI98" s="112"/>
      <c r="AJ98" s="112"/>
      <c r="AK98" s="112"/>
      <c r="AL98" s="112"/>
      <c r="AM98" s="112"/>
      <c r="AN98" s="112"/>
      <c r="AO98" s="113"/>
      <c r="AP98" s="387"/>
      <c r="AQ98" s="197" t="str">
        <f>IF(X98="","",VLOOKUP($X98,Mat!$A:$G,6,FALSE))</f>
        <v/>
      </c>
      <c r="AR98" s="200" t="str">
        <f t="shared" si="6"/>
        <v/>
      </c>
      <c r="AS98" s="407" t="str">
        <f t="shared" si="10"/>
        <v/>
      </c>
      <c r="AT98" s="184" t="str">
        <f t="shared" si="8"/>
        <v/>
      </c>
      <c r="AU98" s="39"/>
      <c r="AV98" s="40"/>
    </row>
    <row r="99" spans="2:48" s="90" customFormat="1" ht="49.5" hidden="1" customHeight="1" thickBot="1" x14ac:dyDescent="0.45">
      <c r="B99" s="371"/>
      <c r="C99" s="389" t="str">
        <f>IF(B99="","",VLOOKUP($B99,Pers!$A:$H,2,FALSE))</f>
        <v/>
      </c>
      <c r="D99" s="390" t="str">
        <f>IF(C99="","",VLOOKUP($B99,Pers!$A:$H,3,FALSE))</f>
        <v/>
      </c>
      <c r="E99" s="391" t="str">
        <f>IF(D99="","",VLOOKUP($B99,Pers!$A:$H,4,FALSE))</f>
        <v/>
      </c>
      <c r="F99" s="382"/>
      <c r="G99" s="383"/>
      <c r="H99" s="383"/>
      <c r="I99" s="384"/>
      <c r="J99" s="385"/>
      <c r="K99" s="386"/>
      <c r="L99" s="383"/>
      <c r="M99" s="383"/>
      <c r="N99" s="383"/>
      <c r="O99" s="383"/>
      <c r="P99" s="383"/>
      <c r="Q99" s="383"/>
      <c r="R99" s="385"/>
      <c r="S99" s="387"/>
      <c r="T99" s="300" t="str">
        <f>IF(B99="","",VLOOKUP($B99,Pers!$A:$H,5,FALSE))</f>
        <v/>
      </c>
      <c r="U99" s="404" t="str">
        <f>IF(B99="","",VLOOKUP($B99,Pers!$A:$H,6,FALSE))</f>
        <v/>
      </c>
      <c r="V99" s="392" t="str">
        <f t="shared" si="9"/>
        <v/>
      </c>
      <c r="W99" s="130" t="str">
        <f t="shared" si="5"/>
        <v/>
      </c>
      <c r="X99" s="377"/>
      <c r="Y99" s="389" t="str">
        <f>IF($X99="","",VLOOKUP($X99,Mat!$A:$G,2,FALSE))</f>
        <v/>
      </c>
      <c r="Z99" s="390" t="str">
        <f>IF($X99="","",VLOOKUP($X99,Mat!$A:$G,3,FALSE))</f>
        <v/>
      </c>
      <c r="AA99" s="390" t="str">
        <f>IF($X99="","",VLOOKUP($X99,Mat!$A:$G,4,FALSE))</f>
        <v/>
      </c>
      <c r="AB99" s="390" t="str">
        <f>IF($X99="","",VLOOKUP($X99,Mat!$A:$G,5,FALSE))</f>
        <v/>
      </c>
      <c r="AC99" s="319" t="str">
        <f>IF($X99="","",VLOOKUP($X99,Mat!$A:$G,7,FALSE))</f>
        <v/>
      </c>
      <c r="AD99" s="201"/>
      <c r="AE99" s="202"/>
      <c r="AF99" s="202"/>
      <c r="AG99" s="203"/>
      <c r="AH99" s="114"/>
      <c r="AI99" s="112"/>
      <c r="AJ99" s="112"/>
      <c r="AK99" s="112"/>
      <c r="AL99" s="112"/>
      <c r="AM99" s="112"/>
      <c r="AN99" s="112"/>
      <c r="AO99" s="113"/>
      <c r="AP99" s="387"/>
      <c r="AQ99" s="197" t="str">
        <f>IF(X99="","",VLOOKUP($X99,Mat!$A:$G,6,FALSE))</f>
        <v/>
      </c>
      <c r="AR99" s="200" t="str">
        <f t="shared" si="6"/>
        <v/>
      </c>
      <c r="AS99" s="407" t="str">
        <f t="shared" si="10"/>
        <v/>
      </c>
      <c r="AT99" s="184" t="str">
        <f t="shared" si="8"/>
        <v/>
      </c>
      <c r="AU99" s="39"/>
      <c r="AV99" s="40"/>
    </row>
    <row r="100" spans="2:48" s="90" customFormat="1" ht="49.5" hidden="1" customHeight="1" thickBot="1" x14ac:dyDescent="0.45">
      <c r="B100" s="371"/>
      <c r="C100" s="389" t="str">
        <f>IF(B100="","",VLOOKUP($B100,Pers!$A:$H,2,FALSE))</f>
        <v/>
      </c>
      <c r="D100" s="390" t="str">
        <f>IF(C100="","",VLOOKUP($B100,Pers!$A:$H,3,FALSE))</f>
        <v/>
      </c>
      <c r="E100" s="391" t="str">
        <f>IF(D100="","",VLOOKUP($B100,Pers!$A:$H,4,FALSE))</f>
        <v/>
      </c>
      <c r="F100" s="382"/>
      <c r="G100" s="383"/>
      <c r="H100" s="383"/>
      <c r="I100" s="384"/>
      <c r="J100" s="385"/>
      <c r="K100" s="386"/>
      <c r="L100" s="383"/>
      <c r="M100" s="383"/>
      <c r="N100" s="383"/>
      <c r="O100" s="383"/>
      <c r="P100" s="383"/>
      <c r="Q100" s="383"/>
      <c r="R100" s="385"/>
      <c r="S100" s="387"/>
      <c r="T100" s="300" t="str">
        <f>IF(B100="","",VLOOKUP($B100,Pers!$A:$H,5,FALSE))</f>
        <v/>
      </c>
      <c r="U100" s="404" t="str">
        <f>IF(B100="","",VLOOKUP($B100,Pers!$A:$H,6,FALSE))</f>
        <v/>
      </c>
      <c r="V100" s="392" t="str">
        <f t="shared" si="9"/>
        <v/>
      </c>
      <c r="W100" s="130" t="str">
        <f t="shared" si="5"/>
        <v/>
      </c>
      <c r="X100" s="377"/>
      <c r="Y100" s="389" t="str">
        <f>IF($X100="","",VLOOKUP($X100,Mat!$A:$G,2,FALSE))</f>
        <v/>
      </c>
      <c r="Z100" s="390" t="str">
        <f>IF($X100="","",VLOOKUP($X100,Mat!$A:$G,3,FALSE))</f>
        <v/>
      </c>
      <c r="AA100" s="390" t="str">
        <f>IF($X100="","",VLOOKUP($X100,Mat!$A:$G,4,FALSE))</f>
        <v/>
      </c>
      <c r="AB100" s="390" t="str">
        <f>IF($X100="","",VLOOKUP($X100,Mat!$A:$G,5,FALSE))</f>
        <v/>
      </c>
      <c r="AC100" s="319" t="str">
        <f>IF($X100="","",VLOOKUP($X100,Mat!$A:$G,7,FALSE))</f>
        <v/>
      </c>
      <c r="AD100" s="201"/>
      <c r="AE100" s="202"/>
      <c r="AF100" s="202"/>
      <c r="AG100" s="203"/>
      <c r="AH100" s="114"/>
      <c r="AI100" s="112"/>
      <c r="AJ100" s="112"/>
      <c r="AK100" s="112"/>
      <c r="AL100" s="112"/>
      <c r="AM100" s="112"/>
      <c r="AN100" s="112"/>
      <c r="AO100" s="113"/>
      <c r="AP100" s="387"/>
      <c r="AQ100" s="197" t="str">
        <f>IF(X100="","",VLOOKUP($X100,Mat!$A:$G,6,FALSE))</f>
        <v/>
      </c>
      <c r="AR100" s="200" t="str">
        <f t="shared" si="6"/>
        <v/>
      </c>
      <c r="AS100" s="407" t="str">
        <f t="shared" si="10"/>
        <v/>
      </c>
      <c r="AT100" s="184" t="str">
        <f t="shared" si="8"/>
        <v/>
      </c>
      <c r="AU100" s="39"/>
      <c r="AV100" s="40"/>
    </row>
    <row r="101" spans="2:48" s="90" customFormat="1" ht="49.5" hidden="1" customHeight="1" thickBot="1" x14ac:dyDescent="0.45">
      <c r="B101" s="371"/>
      <c r="C101" s="389" t="str">
        <f>IF(B101="","",VLOOKUP($B101,Pers!$A:$H,2,FALSE))</f>
        <v/>
      </c>
      <c r="D101" s="390" t="str">
        <f>IF(C101="","",VLOOKUP($B101,Pers!$A:$H,3,FALSE))</f>
        <v/>
      </c>
      <c r="E101" s="391" t="str">
        <f>IF(D101="","",VLOOKUP($B101,Pers!$A:$H,4,FALSE))</f>
        <v/>
      </c>
      <c r="F101" s="382"/>
      <c r="G101" s="383"/>
      <c r="H101" s="383"/>
      <c r="I101" s="384"/>
      <c r="J101" s="385"/>
      <c r="K101" s="386"/>
      <c r="L101" s="383"/>
      <c r="M101" s="383"/>
      <c r="N101" s="383"/>
      <c r="O101" s="383"/>
      <c r="P101" s="383"/>
      <c r="Q101" s="383"/>
      <c r="R101" s="385"/>
      <c r="S101" s="387"/>
      <c r="T101" s="300" t="str">
        <f>IF(B101="","",VLOOKUP($B101,Pers!$A:$H,5,FALSE))</f>
        <v/>
      </c>
      <c r="U101" s="404" t="str">
        <f>IF(B101="","",VLOOKUP($B101,Pers!$A:$H,6,FALSE))</f>
        <v/>
      </c>
      <c r="V101" s="392" t="str">
        <f t="shared" si="9"/>
        <v/>
      </c>
      <c r="W101" s="130" t="str">
        <f t="shared" si="5"/>
        <v/>
      </c>
      <c r="X101" s="377"/>
      <c r="Y101" s="389" t="str">
        <f>IF($X101="","",VLOOKUP($X101,Mat!$A:$G,2,FALSE))</f>
        <v/>
      </c>
      <c r="Z101" s="390" t="str">
        <f>IF($X101="","",VLOOKUP($X101,Mat!$A:$G,3,FALSE))</f>
        <v/>
      </c>
      <c r="AA101" s="390" t="str">
        <f>IF($X101="","",VLOOKUP($X101,Mat!$A:$G,4,FALSE))</f>
        <v/>
      </c>
      <c r="AB101" s="390" t="str">
        <f>IF($X101="","",VLOOKUP($X101,Mat!$A:$G,5,FALSE))</f>
        <v/>
      </c>
      <c r="AC101" s="319" t="str">
        <f>IF($X101="","",VLOOKUP($X101,Mat!$A:$G,7,FALSE))</f>
        <v/>
      </c>
      <c r="AD101" s="201"/>
      <c r="AE101" s="202"/>
      <c r="AF101" s="202"/>
      <c r="AG101" s="203"/>
      <c r="AH101" s="114"/>
      <c r="AI101" s="112"/>
      <c r="AJ101" s="112"/>
      <c r="AK101" s="112"/>
      <c r="AL101" s="112"/>
      <c r="AM101" s="112"/>
      <c r="AN101" s="112"/>
      <c r="AO101" s="113"/>
      <c r="AP101" s="387"/>
      <c r="AQ101" s="197" t="str">
        <f>IF(X101="","",VLOOKUP($X101,Mat!$A:$G,6,FALSE))</f>
        <v/>
      </c>
      <c r="AR101" s="200" t="str">
        <f t="shared" si="6"/>
        <v/>
      </c>
      <c r="AS101" s="407" t="str">
        <f t="shared" si="10"/>
        <v/>
      </c>
      <c r="AT101" s="184" t="str">
        <f t="shared" si="8"/>
        <v/>
      </c>
      <c r="AU101" s="39"/>
      <c r="AV101" s="40"/>
    </row>
    <row r="102" spans="2:48" s="90" customFormat="1" ht="49.5" hidden="1" customHeight="1" thickBot="1" x14ac:dyDescent="0.45">
      <c r="B102" s="371"/>
      <c r="C102" s="389" t="str">
        <f>IF(B102="","",VLOOKUP($B102,Pers!$A:$H,2,FALSE))</f>
        <v/>
      </c>
      <c r="D102" s="390" t="str">
        <f>IF(C102="","",VLOOKUP($B102,Pers!$A:$H,3,FALSE))</f>
        <v/>
      </c>
      <c r="E102" s="391" t="str">
        <f>IF(D102="","",VLOOKUP($B102,Pers!$A:$H,4,FALSE))</f>
        <v/>
      </c>
      <c r="F102" s="382"/>
      <c r="G102" s="383"/>
      <c r="H102" s="383"/>
      <c r="I102" s="384"/>
      <c r="J102" s="385"/>
      <c r="K102" s="386"/>
      <c r="L102" s="383"/>
      <c r="M102" s="383"/>
      <c r="N102" s="383"/>
      <c r="O102" s="383"/>
      <c r="P102" s="383"/>
      <c r="Q102" s="383"/>
      <c r="R102" s="385"/>
      <c r="S102" s="387"/>
      <c r="T102" s="300" t="str">
        <f>IF(B102="","",VLOOKUP($B102,Pers!$A:$H,5,FALSE))</f>
        <v/>
      </c>
      <c r="U102" s="404" t="str">
        <f>IF(B102="","",VLOOKUP($B102,Pers!$A:$H,6,FALSE))</f>
        <v/>
      </c>
      <c r="V102" s="392" t="str">
        <f t="shared" si="9"/>
        <v/>
      </c>
      <c r="W102" s="130" t="str">
        <f t="shared" si="5"/>
        <v/>
      </c>
      <c r="X102" s="377"/>
      <c r="Y102" s="389" t="str">
        <f>IF($X102="","",VLOOKUP($X102,Mat!$A:$G,2,FALSE))</f>
        <v/>
      </c>
      <c r="Z102" s="390" t="str">
        <f>IF($X102="","",VLOOKUP($X102,Mat!$A:$G,3,FALSE))</f>
        <v/>
      </c>
      <c r="AA102" s="390" t="str">
        <f>IF($X102="","",VLOOKUP($X102,Mat!$A:$G,4,FALSE))</f>
        <v/>
      </c>
      <c r="AB102" s="390" t="str">
        <f>IF($X102="","",VLOOKUP($X102,Mat!$A:$G,5,FALSE))</f>
        <v/>
      </c>
      <c r="AC102" s="319" t="str">
        <f>IF($X102="","",VLOOKUP($X102,Mat!$A:$G,7,FALSE))</f>
        <v/>
      </c>
      <c r="AD102" s="201"/>
      <c r="AE102" s="202"/>
      <c r="AF102" s="202"/>
      <c r="AG102" s="203"/>
      <c r="AH102" s="114"/>
      <c r="AI102" s="112"/>
      <c r="AJ102" s="112"/>
      <c r="AK102" s="112"/>
      <c r="AL102" s="112"/>
      <c r="AM102" s="112"/>
      <c r="AN102" s="112"/>
      <c r="AO102" s="113"/>
      <c r="AP102" s="387"/>
      <c r="AQ102" s="197" t="str">
        <f>IF(X102="","",VLOOKUP($X102,Mat!$A:$G,6,FALSE))</f>
        <v/>
      </c>
      <c r="AR102" s="200" t="str">
        <f t="shared" si="6"/>
        <v/>
      </c>
      <c r="AS102" s="407" t="str">
        <f t="shared" si="10"/>
        <v/>
      </c>
      <c r="AT102" s="184" t="str">
        <f t="shared" si="8"/>
        <v/>
      </c>
      <c r="AU102" s="39"/>
      <c r="AV102" s="40"/>
    </row>
    <row r="103" spans="2:48" s="90" customFormat="1" ht="49.5" hidden="1" customHeight="1" thickBot="1" x14ac:dyDescent="0.45">
      <c r="B103" s="371"/>
      <c r="C103" s="389" t="str">
        <f>IF(B103="","",VLOOKUP($B103,Pers!$A:$H,2,FALSE))</f>
        <v/>
      </c>
      <c r="D103" s="390" t="str">
        <f>IF(C103="","",VLOOKUP($B103,Pers!$A:$H,3,FALSE))</f>
        <v/>
      </c>
      <c r="E103" s="391" t="str">
        <f>IF(D103="","",VLOOKUP($B103,Pers!$A:$H,4,FALSE))</f>
        <v/>
      </c>
      <c r="F103" s="382"/>
      <c r="G103" s="383"/>
      <c r="H103" s="383"/>
      <c r="I103" s="384"/>
      <c r="J103" s="385"/>
      <c r="K103" s="386"/>
      <c r="L103" s="383"/>
      <c r="M103" s="383"/>
      <c r="N103" s="383"/>
      <c r="O103" s="383"/>
      <c r="P103" s="383"/>
      <c r="Q103" s="383"/>
      <c r="R103" s="385"/>
      <c r="S103" s="387"/>
      <c r="T103" s="300" t="str">
        <f>IF(B103="","",VLOOKUP($B103,Pers!$A:$H,5,FALSE))</f>
        <v/>
      </c>
      <c r="U103" s="404" t="str">
        <f>IF(B103="","",VLOOKUP($B103,Pers!$A:$H,6,FALSE))</f>
        <v/>
      </c>
      <c r="V103" s="392" t="str">
        <f t="shared" si="9"/>
        <v/>
      </c>
      <c r="W103" s="130" t="str">
        <f t="shared" si="5"/>
        <v/>
      </c>
      <c r="X103" s="377"/>
      <c r="Y103" s="389" t="str">
        <f>IF($X103="","",VLOOKUP($X103,Mat!$A:$G,2,FALSE))</f>
        <v/>
      </c>
      <c r="Z103" s="390" t="str">
        <f>IF($X103="","",VLOOKUP($X103,Mat!$A:$G,3,FALSE))</f>
        <v/>
      </c>
      <c r="AA103" s="390" t="str">
        <f>IF($X103="","",VLOOKUP($X103,Mat!$A:$G,4,FALSE))</f>
        <v/>
      </c>
      <c r="AB103" s="390" t="str">
        <f>IF($X103="","",VLOOKUP($X103,Mat!$A:$G,5,FALSE))</f>
        <v/>
      </c>
      <c r="AC103" s="319" t="str">
        <f>IF($X103="","",VLOOKUP($X103,Mat!$A:$G,7,FALSE))</f>
        <v/>
      </c>
      <c r="AD103" s="201"/>
      <c r="AE103" s="202"/>
      <c r="AF103" s="202"/>
      <c r="AG103" s="203"/>
      <c r="AH103" s="114"/>
      <c r="AI103" s="112"/>
      <c r="AJ103" s="112"/>
      <c r="AK103" s="112"/>
      <c r="AL103" s="112"/>
      <c r="AM103" s="112"/>
      <c r="AN103" s="112"/>
      <c r="AO103" s="113"/>
      <c r="AP103" s="387"/>
      <c r="AQ103" s="197" t="str">
        <f>IF(X103="","",VLOOKUP($X103,Mat!$A:$G,6,FALSE))</f>
        <v/>
      </c>
      <c r="AR103" s="200" t="str">
        <f t="shared" si="6"/>
        <v/>
      </c>
      <c r="AS103" s="407" t="str">
        <f t="shared" si="10"/>
        <v/>
      </c>
      <c r="AT103" s="184" t="str">
        <f t="shared" si="8"/>
        <v/>
      </c>
      <c r="AU103" s="39"/>
      <c r="AV103" s="40"/>
    </row>
    <row r="104" spans="2:48" s="90" customFormat="1" ht="49.5" hidden="1" customHeight="1" thickBot="1" x14ac:dyDescent="0.45">
      <c r="B104" s="371"/>
      <c r="C104" s="389" t="str">
        <f>IF(B104="","",VLOOKUP($B104,Pers!$A:$H,2,FALSE))</f>
        <v/>
      </c>
      <c r="D104" s="390" t="str">
        <f>IF(C104="","",VLOOKUP($B104,Pers!$A:$H,3,FALSE))</f>
        <v/>
      </c>
      <c r="E104" s="391" t="str">
        <f>IF(D104="","",VLOOKUP($B104,Pers!$A:$H,4,FALSE))</f>
        <v/>
      </c>
      <c r="F104" s="382"/>
      <c r="G104" s="383"/>
      <c r="H104" s="383"/>
      <c r="I104" s="384"/>
      <c r="J104" s="385"/>
      <c r="K104" s="386"/>
      <c r="L104" s="383"/>
      <c r="M104" s="383"/>
      <c r="N104" s="383"/>
      <c r="O104" s="383"/>
      <c r="P104" s="383"/>
      <c r="Q104" s="383"/>
      <c r="R104" s="385"/>
      <c r="S104" s="387"/>
      <c r="T104" s="300" t="str">
        <f>IF(B104="","",VLOOKUP($B104,Pers!$A:$H,5,FALSE))</f>
        <v/>
      </c>
      <c r="U104" s="404" t="str">
        <f>IF(B104="","",VLOOKUP($B104,Pers!$A:$H,6,FALSE))</f>
        <v/>
      </c>
      <c r="V104" s="392" t="str">
        <f t="shared" si="9"/>
        <v/>
      </c>
      <c r="W104" s="130" t="str">
        <f t="shared" si="5"/>
        <v/>
      </c>
      <c r="X104" s="377"/>
      <c r="Y104" s="389" t="str">
        <f>IF($X104="","",VLOOKUP($X104,Mat!$A:$G,2,FALSE))</f>
        <v/>
      </c>
      <c r="Z104" s="390" t="str">
        <f>IF($X104="","",VLOOKUP($X104,Mat!$A:$G,3,FALSE))</f>
        <v/>
      </c>
      <c r="AA104" s="390" t="str">
        <f>IF($X104="","",VLOOKUP($X104,Mat!$A:$G,4,FALSE))</f>
        <v/>
      </c>
      <c r="AB104" s="390" t="str">
        <f>IF($X104="","",VLOOKUP($X104,Mat!$A:$G,5,FALSE))</f>
        <v/>
      </c>
      <c r="AC104" s="319" t="str">
        <f>IF($X104="","",VLOOKUP($X104,Mat!$A:$G,7,FALSE))</f>
        <v/>
      </c>
      <c r="AD104" s="201"/>
      <c r="AE104" s="202"/>
      <c r="AF104" s="202"/>
      <c r="AG104" s="203"/>
      <c r="AH104" s="114"/>
      <c r="AI104" s="112"/>
      <c r="AJ104" s="112"/>
      <c r="AK104" s="112"/>
      <c r="AL104" s="112"/>
      <c r="AM104" s="112"/>
      <c r="AN104" s="112"/>
      <c r="AO104" s="113"/>
      <c r="AP104" s="387"/>
      <c r="AQ104" s="197" t="str">
        <f>IF(X104="","",VLOOKUP($X104,Mat!$A:$G,6,FALSE))</f>
        <v/>
      </c>
      <c r="AR104" s="200" t="str">
        <f t="shared" si="6"/>
        <v/>
      </c>
      <c r="AS104" s="407" t="str">
        <f t="shared" si="10"/>
        <v/>
      </c>
      <c r="AT104" s="184" t="str">
        <f t="shared" si="8"/>
        <v/>
      </c>
      <c r="AU104" s="39"/>
      <c r="AV104" s="40"/>
    </row>
    <row r="105" spans="2:48" s="90" customFormat="1" ht="49.5" hidden="1" customHeight="1" thickBot="1" x14ac:dyDescent="0.45">
      <c r="B105" s="371"/>
      <c r="C105" s="389" t="str">
        <f>IF(B105="","",VLOOKUP($B105,Pers!$A:$H,2,FALSE))</f>
        <v/>
      </c>
      <c r="D105" s="390" t="str">
        <f>IF(C105="","",VLOOKUP($B105,Pers!$A:$H,3,FALSE))</f>
        <v/>
      </c>
      <c r="E105" s="391" t="str">
        <f>IF(D105="","",VLOOKUP($B105,Pers!$A:$H,4,FALSE))</f>
        <v/>
      </c>
      <c r="F105" s="382"/>
      <c r="G105" s="383"/>
      <c r="H105" s="383"/>
      <c r="I105" s="384"/>
      <c r="J105" s="385"/>
      <c r="K105" s="386"/>
      <c r="L105" s="383"/>
      <c r="M105" s="383"/>
      <c r="N105" s="383"/>
      <c r="O105" s="383"/>
      <c r="P105" s="383"/>
      <c r="Q105" s="383"/>
      <c r="R105" s="385"/>
      <c r="S105" s="387"/>
      <c r="T105" s="300" t="str">
        <f>IF(B105="","",VLOOKUP($B105,Pers!$A:$H,5,FALSE))</f>
        <v/>
      </c>
      <c r="U105" s="404" t="str">
        <f>IF(B105="","",VLOOKUP($B105,Pers!$A:$H,6,FALSE))</f>
        <v/>
      </c>
      <c r="V105" s="392" t="str">
        <f t="shared" si="9"/>
        <v/>
      </c>
      <c r="W105" s="130" t="str">
        <f t="shared" si="5"/>
        <v/>
      </c>
      <c r="X105" s="377"/>
      <c r="Y105" s="389" t="str">
        <f>IF($X105="","",VLOOKUP($X105,Mat!$A:$G,2,FALSE))</f>
        <v/>
      </c>
      <c r="Z105" s="390" t="str">
        <f>IF($X105="","",VLOOKUP($X105,Mat!$A:$G,3,FALSE))</f>
        <v/>
      </c>
      <c r="AA105" s="390" t="str">
        <f>IF($X105="","",VLOOKUP($X105,Mat!$A:$G,4,FALSE))</f>
        <v/>
      </c>
      <c r="AB105" s="390" t="str">
        <f>IF($X105="","",VLOOKUP($X105,Mat!$A:$G,5,FALSE))</f>
        <v/>
      </c>
      <c r="AC105" s="319" t="str">
        <f>IF($X105="","",VLOOKUP($X105,Mat!$A:$G,7,FALSE))</f>
        <v/>
      </c>
      <c r="AD105" s="201"/>
      <c r="AE105" s="202"/>
      <c r="AF105" s="202"/>
      <c r="AG105" s="203"/>
      <c r="AH105" s="114"/>
      <c r="AI105" s="112"/>
      <c r="AJ105" s="112"/>
      <c r="AK105" s="112"/>
      <c r="AL105" s="112"/>
      <c r="AM105" s="112"/>
      <c r="AN105" s="112"/>
      <c r="AO105" s="113"/>
      <c r="AP105" s="387"/>
      <c r="AQ105" s="197" t="str">
        <f>IF(X105="","",VLOOKUP($X105,Mat!$A:$G,6,FALSE))</f>
        <v/>
      </c>
      <c r="AR105" s="200" t="str">
        <f t="shared" si="6"/>
        <v/>
      </c>
      <c r="AS105" s="407" t="str">
        <f t="shared" si="10"/>
        <v/>
      </c>
      <c r="AT105" s="184" t="str">
        <f t="shared" si="8"/>
        <v/>
      </c>
      <c r="AU105" s="39"/>
      <c r="AV105" s="40"/>
    </row>
    <row r="106" spans="2:48" s="90" customFormat="1" ht="49.5" hidden="1" customHeight="1" thickBot="1" x14ac:dyDescent="0.45">
      <c r="B106" s="371"/>
      <c r="C106" s="389" t="str">
        <f>IF(B106="","",VLOOKUP($B106,Pers!$A:$H,2,FALSE))</f>
        <v/>
      </c>
      <c r="D106" s="390" t="str">
        <f>IF(C106="","",VLOOKUP($B106,Pers!$A:$H,3,FALSE))</f>
        <v/>
      </c>
      <c r="E106" s="391" t="str">
        <f>IF(D106="","",VLOOKUP($B106,Pers!$A:$H,4,FALSE))</f>
        <v/>
      </c>
      <c r="F106" s="382"/>
      <c r="G106" s="383"/>
      <c r="H106" s="383"/>
      <c r="I106" s="384"/>
      <c r="J106" s="385"/>
      <c r="K106" s="386"/>
      <c r="L106" s="383"/>
      <c r="M106" s="383"/>
      <c r="N106" s="383"/>
      <c r="O106" s="383"/>
      <c r="P106" s="383"/>
      <c r="Q106" s="383"/>
      <c r="R106" s="385"/>
      <c r="S106" s="387"/>
      <c r="T106" s="300" t="str">
        <f>IF(B106="","",VLOOKUP($B106,Pers!$A:$H,5,FALSE))</f>
        <v/>
      </c>
      <c r="U106" s="404" t="str">
        <f>IF(B106="","",VLOOKUP($B106,Pers!$A:$H,6,FALSE))</f>
        <v/>
      </c>
      <c r="V106" s="392" t="str">
        <f t="shared" si="9"/>
        <v/>
      </c>
      <c r="W106" s="130" t="str">
        <f t="shared" ref="W106:W109" si="11">IF(SUM(K106:R106)&lt;&gt;G106,"ERREUR","")</f>
        <v/>
      </c>
      <c r="X106" s="377"/>
      <c r="Y106" s="389" t="str">
        <f>IF($X106="","",VLOOKUP($X106,Mat!$A:$G,2,FALSE))</f>
        <v/>
      </c>
      <c r="Z106" s="390" t="str">
        <f>IF($X106="","",VLOOKUP($X106,Mat!$A:$G,3,FALSE))</f>
        <v/>
      </c>
      <c r="AA106" s="390" t="str">
        <f>IF($X106="","",VLOOKUP($X106,Mat!$A:$G,4,FALSE))</f>
        <v/>
      </c>
      <c r="AB106" s="390" t="str">
        <f>IF($X106="","",VLOOKUP($X106,Mat!$A:$G,5,FALSE))</f>
        <v/>
      </c>
      <c r="AC106" s="319" t="str">
        <f>IF($X106="","",VLOOKUP($X106,Mat!$A:$G,7,FALSE))</f>
        <v/>
      </c>
      <c r="AD106" s="201"/>
      <c r="AE106" s="202"/>
      <c r="AF106" s="202"/>
      <c r="AG106" s="203"/>
      <c r="AH106" s="114"/>
      <c r="AI106" s="112"/>
      <c r="AJ106" s="112"/>
      <c r="AK106" s="112"/>
      <c r="AL106" s="112"/>
      <c r="AM106" s="112"/>
      <c r="AN106" s="112"/>
      <c r="AO106" s="113"/>
      <c r="AP106" s="387"/>
      <c r="AQ106" s="197" t="str">
        <f>IF(X106="","",VLOOKUP($X106,Mat!$A:$G,6,FALSE))</f>
        <v/>
      </c>
      <c r="AR106" s="200" t="str">
        <f t="shared" si="6"/>
        <v/>
      </c>
      <c r="AS106" s="407" t="str">
        <f t="shared" si="10"/>
        <v/>
      </c>
      <c r="AT106" s="184" t="str">
        <f t="shared" si="8"/>
        <v/>
      </c>
      <c r="AU106" s="39"/>
      <c r="AV106" s="40"/>
    </row>
    <row r="107" spans="2:48" s="90" customFormat="1" ht="49.5" hidden="1" customHeight="1" thickBot="1" x14ac:dyDescent="0.45">
      <c r="B107" s="371"/>
      <c r="C107" s="389" t="str">
        <f>IF(B107="","",VLOOKUP($B107,Pers!$A:$H,2,FALSE))</f>
        <v/>
      </c>
      <c r="D107" s="390" t="str">
        <f>IF(C107="","",VLOOKUP($B107,Pers!$A:$H,3,FALSE))</f>
        <v/>
      </c>
      <c r="E107" s="391" t="str">
        <f>IF(D107="","",VLOOKUP($B107,Pers!$A:$H,4,FALSE))</f>
        <v/>
      </c>
      <c r="F107" s="382"/>
      <c r="G107" s="383"/>
      <c r="H107" s="383"/>
      <c r="I107" s="384"/>
      <c r="J107" s="385"/>
      <c r="K107" s="386"/>
      <c r="L107" s="383"/>
      <c r="M107" s="383"/>
      <c r="N107" s="383"/>
      <c r="O107" s="383"/>
      <c r="P107" s="383"/>
      <c r="Q107" s="383"/>
      <c r="R107" s="385"/>
      <c r="S107" s="387"/>
      <c r="T107" s="300" t="str">
        <f>IF(B107="","",VLOOKUP($B107,Pers!$A:$H,5,FALSE))</f>
        <v/>
      </c>
      <c r="U107" s="404" t="str">
        <f>IF(B107="","",VLOOKUP($B107,Pers!$A:$H,6,FALSE))</f>
        <v/>
      </c>
      <c r="V107" s="392" t="str">
        <f t="shared" si="9"/>
        <v/>
      </c>
      <c r="W107" s="130" t="str">
        <f t="shared" si="11"/>
        <v/>
      </c>
      <c r="X107" s="378"/>
      <c r="Y107" s="389" t="str">
        <f>IF($X107="","",VLOOKUP($X107,Mat!$A:$G,2,FALSE))</f>
        <v/>
      </c>
      <c r="Z107" s="390" t="str">
        <f>IF($X107="","",VLOOKUP($X107,Mat!$A:$G,3,FALSE))</f>
        <v/>
      </c>
      <c r="AA107" s="390" t="str">
        <f>IF($X107="","",VLOOKUP($X107,Mat!$A:$G,4,FALSE))</f>
        <v/>
      </c>
      <c r="AB107" s="390" t="str">
        <f>IF($X107="","",VLOOKUP($X107,Mat!$A:$G,5,FALSE))</f>
        <v/>
      </c>
      <c r="AC107" s="319" t="str">
        <f>IF($X107="","",VLOOKUP($X107,Mat!$A:$G,7,FALSE))</f>
        <v/>
      </c>
      <c r="AD107" s="201"/>
      <c r="AE107" s="202"/>
      <c r="AF107" s="202"/>
      <c r="AG107" s="203"/>
      <c r="AH107" s="114"/>
      <c r="AI107" s="112"/>
      <c r="AJ107" s="112"/>
      <c r="AK107" s="112"/>
      <c r="AL107" s="112"/>
      <c r="AM107" s="112"/>
      <c r="AN107" s="112"/>
      <c r="AO107" s="113"/>
      <c r="AP107" s="387"/>
      <c r="AQ107" s="197" t="str">
        <f>IF(X107="","",VLOOKUP($X107,Mat!$A:$G,6,FALSE))</f>
        <v/>
      </c>
      <c r="AR107" s="200" t="str">
        <f t="shared" si="6"/>
        <v/>
      </c>
      <c r="AS107" s="407" t="str">
        <f t="shared" si="10"/>
        <v/>
      </c>
      <c r="AT107" s="184" t="str">
        <f t="shared" si="8"/>
        <v/>
      </c>
      <c r="AU107" s="39"/>
      <c r="AV107" s="40"/>
    </row>
    <row r="108" spans="2:48" s="90" customFormat="1" ht="49.5" hidden="1" customHeight="1" thickBot="1" x14ac:dyDescent="0.45">
      <c r="B108" s="371"/>
      <c r="C108" s="389" t="str">
        <f>IF(B108="","",VLOOKUP($B108,Pers!$A:$H,2,FALSE))</f>
        <v/>
      </c>
      <c r="D108" s="390" t="str">
        <f>IF(C108="","",VLOOKUP($B108,Pers!$A:$H,3,FALSE))</f>
        <v/>
      </c>
      <c r="E108" s="391" t="str">
        <f>IF(D108="","",VLOOKUP($B108,Pers!$A:$H,4,FALSE))</f>
        <v/>
      </c>
      <c r="F108" s="382"/>
      <c r="G108" s="383"/>
      <c r="H108" s="383"/>
      <c r="I108" s="384"/>
      <c r="J108" s="385"/>
      <c r="K108" s="386"/>
      <c r="L108" s="383"/>
      <c r="M108" s="383"/>
      <c r="N108" s="383"/>
      <c r="O108" s="383"/>
      <c r="P108" s="383"/>
      <c r="Q108" s="383"/>
      <c r="R108" s="385"/>
      <c r="S108" s="387"/>
      <c r="T108" s="300" t="str">
        <f>IF(B108="","",VLOOKUP($B108,Pers!$A:$H,5,FALSE))</f>
        <v/>
      </c>
      <c r="U108" s="404" t="str">
        <f>IF(B108="","",VLOOKUP($B108,Pers!$A:$H,6,FALSE))</f>
        <v/>
      </c>
      <c r="V108" s="392" t="str">
        <f t="shared" si="9"/>
        <v/>
      </c>
      <c r="W108" s="130" t="str">
        <f t="shared" si="11"/>
        <v/>
      </c>
      <c r="X108" s="377"/>
      <c r="Y108" s="389" t="str">
        <f>IF($X108="","",VLOOKUP($X108,Mat!$A:$G,2,FALSE))</f>
        <v/>
      </c>
      <c r="Z108" s="390" t="str">
        <f>IF($X108="","",VLOOKUP($X108,Mat!$A:$G,3,FALSE))</f>
        <v/>
      </c>
      <c r="AA108" s="390" t="str">
        <f>IF($X108="","",VLOOKUP($X108,Mat!$A:$G,4,FALSE))</f>
        <v/>
      </c>
      <c r="AB108" s="390" t="str">
        <f>IF($X108="","",VLOOKUP($X108,Mat!$A:$G,5,FALSE))</f>
        <v/>
      </c>
      <c r="AC108" s="319" t="str">
        <f>IF($X108="","",VLOOKUP($X108,Mat!$A:$G,7,FALSE))</f>
        <v/>
      </c>
      <c r="AD108" s="201"/>
      <c r="AE108" s="202"/>
      <c r="AF108" s="202"/>
      <c r="AG108" s="203"/>
      <c r="AH108" s="114"/>
      <c r="AI108" s="112"/>
      <c r="AJ108" s="112"/>
      <c r="AK108" s="112"/>
      <c r="AL108" s="112"/>
      <c r="AM108" s="112"/>
      <c r="AN108" s="112"/>
      <c r="AO108" s="113"/>
      <c r="AP108" s="387"/>
      <c r="AQ108" s="197" t="str">
        <f>IF(X108="","",VLOOKUP($X108,Mat!$A:$G,6,FALSE))</f>
        <v/>
      </c>
      <c r="AR108" s="200" t="str">
        <f t="shared" si="6"/>
        <v/>
      </c>
      <c r="AS108" s="407" t="str">
        <f t="shared" si="10"/>
        <v/>
      </c>
      <c r="AT108" s="184" t="str">
        <f t="shared" si="8"/>
        <v/>
      </c>
      <c r="AU108" s="39"/>
      <c r="AV108" s="40"/>
    </row>
    <row r="109" spans="2:48" s="90" customFormat="1" ht="49.5" customHeight="1" thickBot="1" x14ac:dyDescent="0.45">
      <c r="B109" s="372"/>
      <c r="C109" s="393" t="str">
        <f>IF(B109="","",VLOOKUP($B109,Pers!$A:$H,2,FALSE))</f>
        <v/>
      </c>
      <c r="D109" s="394" t="str">
        <f>IF(C109="","",VLOOKUP($B109,Pers!$A:$H,3,FALSE))</f>
        <v/>
      </c>
      <c r="E109" s="395" t="str">
        <f>IF(D109="","",VLOOKUP($B109,Pers!$A:$H,4,FALSE))</f>
        <v/>
      </c>
      <c r="F109" s="396"/>
      <c r="G109" s="397"/>
      <c r="H109" s="397"/>
      <c r="I109" s="398"/>
      <c r="J109" s="399"/>
      <c r="K109" s="400"/>
      <c r="L109" s="397"/>
      <c r="M109" s="397"/>
      <c r="N109" s="397"/>
      <c r="O109" s="397"/>
      <c r="P109" s="397"/>
      <c r="Q109" s="397"/>
      <c r="R109" s="399"/>
      <c r="S109" s="387"/>
      <c r="T109" s="301" t="str">
        <f>IF(B109="","",VLOOKUP($B109,Pers!$A:$H,5,FALSE))</f>
        <v/>
      </c>
      <c r="U109" s="405" t="str">
        <f>IF(B109="","",VLOOKUP($B109,Pers!$A:$H,6,FALSE))</f>
        <v/>
      </c>
      <c r="V109" s="401" t="str">
        <f t="shared" si="9"/>
        <v/>
      </c>
      <c r="W109" s="130" t="str">
        <f t="shared" si="11"/>
        <v/>
      </c>
      <c r="X109" s="378"/>
      <c r="Y109" s="393" t="str">
        <f>IF($X109="","",VLOOKUP($X109,Mat!$A:$G,2,FALSE))</f>
        <v/>
      </c>
      <c r="Z109" s="394" t="str">
        <f>IF($X109="","",VLOOKUP($X109,Mat!$A:$G,3,FALSE))</f>
        <v/>
      </c>
      <c r="AA109" s="394" t="str">
        <f>IF($X109="","",VLOOKUP($X109,Mat!$A:$G,4,FALSE))</f>
        <v/>
      </c>
      <c r="AB109" s="394" t="str">
        <f>IF($X109="","",VLOOKUP($X109,Mat!$A:$G,5,FALSE))</f>
        <v/>
      </c>
      <c r="AC109" s="320" t="str">
        <f>IF($X109="","",VLOOKUP($X109,Mat!$A:$G,7,FALSE))</f>
        <v/>
      </c>
      <c r="AD109" s="277"/>
      <c r="AE109" s="278"/>
      <c r="AF109" s="278"/>
      <c r="AG109" s="279"/>
      <c r="AH109" s="117"/>
      <c r="AI109" s="115"/>
      <c r="AJ109" s="115"/>
      <c r="AK109" s="115"/>
      <c r="AL109" s="115"/>
      <c r="AM109" s="115"/>
      <c r="AN109" s="115"/>
      <c r="AO109" s="116"/>
      <c r="AP109" s="387"/>
      <c r="AQ109" s="273" t="str">
        <f>IF(X109="","",VLOOKUP($X109,Mat!$A:$G,6,FALSE))</f>
        <v/>
      </c>
      <c r="AR109" s="276" t="str">
        <f t="shared" si="6"/>
        <v/>
      </c>
      <c r="AS109" s="401" t="str">
        <f>IFERROR(+AQ109*SUM(AH109:AO109,AG109,AE109),"")</f>
        <v/>
      </c>
      <c r="AT109" s="184" t="str">
        <f t="shared" si="8"/>
        <v/>
      </c>
      <c r="AU109" s="39"/>
      <c r="AV109" s="40"/>
    </row>
    <row r="110" spans="2:48" ht="18" customHeight="1" outlineLevel="1" thickBot="1" x14ac:dyDescent="0.35"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129"/>
      <c r="AP110" s="33"/>
      <c r="AQ110" s="32"/>
      <c r="AR110" s="32"/>
      <c r="AS110" s="32"/>
      <c r="AT110" s="42"/>
      <c r="AU110" s="33"/>
      <c r="AV110" s="33"/>
    </row>
    <row r="111" spans="2:48" ht="46.5" customHeight="1" outlineLevel="1" thickBot="1" x14ac:dyDescent="0.35">
      <c r="C111" s="32"/>
      <c r="D111" s="32"/>
      <c r="E111" s="32"/>
      <c r="F111" s="529" t="s">
        <v>473</v>
      </c>
      <c r="G111" s="529"/>
      <c r="H111" s="529"/>
      <c r="I111" s="529"/>
      <c r="J111" s="529"/>
      <c r="K111" s="125">
        <f>SUMPRODUCT(K10:K109,$T10:$T109)</f>
        <v>0</v>
      </c>
      <c r="L111" s="87">
        <f>SUMPRODUCT(L10:L109,$T10:$T109)</f>
        <v>0</v>
      </c>
      <c r="M111" s="87">
        <f>SUMPRODUCT(M10:M109,$T10:$T109)</f>
        <v>0</v>
      </c>
      <c r="N111" s="87">
        <f>SUMPRODUCT(N10:N109,$T10:$T109)</f>
        <v>0</v>
      </c>
      <c r="O111" s="87">
        <f>SUMPRODUCT(O10:O109,$T10:$T109)</f>
        <v>0</v>
      </c>
      <c r="P111" s="87">
        <f t="shared" ref="P111:R111" si="12">SUMPRODUCT(P10:P109,$T10:$T109)</f>
        <v>0</v>
      </c>
      <c r="Q111" s="87">
        <f t="shared" si="12"/>
        <v>0</v>
      </c>
      <c r="R111" s="126">
        <f t="shared" si="12"/>
        <v>0</v>
      </c>
      <c r="T111" s="530">
        <f>SUM(K111:R111)</f>
        <v>0</v>
      </c>
      <c r="U111" s="531"/>
      <c r="V111" s="532"/>
      <c r="W111" s="32"/>
      <c r="X111" s="37"/>
      <c r="Y111" s="37"/>
      <c r="Z111" s="37"/>
      <c r="AA111" s="37"/>
      <c r="AB111" s="37"/>
      <c r="AC111" s="529" t="s">
        <v>474</v>
      </c>
      <c r="AD111" s="529"/>
      <c r="AE111" s="529"/>
      <c r="AF111" s="529"/>
      <c r="AG111" s="529"/>
      <c r="AH111" s="125">
        <f>SUMPRODUCT(AH10:AH109,$AQ10:$AQ109)</f>
        <v>0</v>
      </c>
      <c r="AI111" s="87">
        <f>SUMPRODUCT(AI10:AI109,$AQ10:$AQ109)</f>
        <v>0</v>
      </c>
      <c r="AJ111" s="87">
        <f>SUMPRODUCT(AJ10:AJ109,$AQ10:$AQ109)</f>
        <v>0</v>
      </c>
      <c r="AK111" s="87">
        <f>SUMPRODUCT(AK10:AK109,$AQ10:$AQ109)</f>
        <v>0</v>
      </c>
      <c r="AL111" s="87">
        <f>SUMPRODUCT(AL10:AL109,$AQ10:$AQ109)</f>
        <v>0</v>
      </c>
      <c r="AM111" s="87">
        <f t="shared" ref="AM111:AO111" si="13">SUMPRODUCT(AM10:AM109,$AQ10:$AQ109)</f>
        <v>0</v>
      </c>
      <c r="AN111" s="87">
        <f t="shared" si="13"/>
        <v>0</v>
      </c>
      <c r="AO111" s="126">
        <f t="shared" si="13"/>
        <v>0</v>
      </c>
      <c r="AQ111" s="530">
        <f>SUM(AH111:AO111)</f>
        <v>0</v>
      </c>
      <c r="AR111" s="531"/>
      <c r="AS111" s="532"/>
      <c r="AT111" s="43"/>
      <c r="AU111" s="33"/>
      <c r="AV111" s="33"/>
    </row>
    <row r="112" spans="2:48" ht="18" customHeight="1" outlineLevel="1" thickBot="1" x14ac:dyDescent="0.35"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</row>
    <row r="113" spans="2:54" x14ac:dyDescent="0.3">
      <c r="C113" s="469" t="s">
        <v>475</v>
      </c>
      <c r="D113" s="470"/>
      <c r="E113" s="470"/>
      <c r="F113" s="470"/>
      <c r="G113" s="470"/>
      <c r="H113" s="470"/>
      <c r="I113" s="470"/>
      <c r="J113" s="470"/>
      <c r="K113" s="470"/>
      <c r="L113" s="470"/>
      <c r="M113" s="470"/>
      <c r="N113" s="470"/>
      <c r="O113" s="470"/>
      <c r="P113" s="470"/>
      <c r="Q113" s="470"/>
      <c r="R113" s="471"/>
      <c r="S113" s="36"/>
      <c r="T113" s="36"/>
      <c r="U113" s="36"/>
      <c r="V113" s="36"/>
      <c r="W113" s="36"/>
      <c r="X113" s="36"/>
      <c r="Y113" s="469" t="s">
        <v>476</v>
      </c>
      <c r="Z113" s="470"/>
      <c r="AA113" s="470"/>
      <c r="AB113" s="470"/>
      <c r="AC113" s="470"/>
      <c r="AD113" s="470"/>
      <c r="AE113" s="470"/>
      <c r="AF113" s="470"/>
      <c r="AG113" s="470"/>
      <c r="AH113" s="470"/>
      <c r="AI113" s="470"/>
      <c r="AJ113" s="470"/>
      <c r="AK113" s="470"/>
      <c r="AL113" s="470"/>
      <c r="AM113" s="470"/>
      <c r="AN113" s="470"/>
      <c r="AO113" s="471"/>
      <c r="AP113" s="33"/>
      <c r="AQ113" s="33"/>
      <c r="AR113" s="33"/>
      <c r="AS113" s="33"/>
      <c r="AT113" s="33"/>
      <c r="AU113" s="33"/>
      <c r="AV113" s="33"/>
    </row>
    <row r="114" spans="2:54" ht="18" thickBot="1" x14ac:dyDescent="0.35">
      <c r="C114" s="472"/>
      <c r="D114" s="473"/>
      <c r="E114" s="473"/>
      <c r="F114" s="473"/>
      <c r="G114" s="473"/>
      <c r="H114" s="473"/>
      <c r="I114" s="473"/>
      <c r="J114" s="473"/>
      <c r="K114" s="473"/>
      <c r="L114" s="473"/>
      <c r="M114" s="473"/>
      <c r="N114" s="473"/>
      <c r="O114" s="473"/>
      <c r="P114" s="473"/>
      <c r="Q114" s="473"/>
      <c r="R114" s="474"/>
      <c r="S114" s="36"/>
      <c r="T114" s="36"/>
      <c r="U114" s="36"/>
      <c r="V114" s="36"/>
      <c r="W114" s="36"/>
      <c r="X114" s="36"/>
      <c r="Y114" s="472"/>
      <c r="Z114" s="473"/>
      <c r="AA114" s="473"/>
      <c r="AB114" s="473"/>
      <c r="AC114" s="473"/>
      <c r="AD114" s="473"/>
      <c r="AE114" s="473"/>
      <c r="AF114" s="473"/>
      <c r="AG114" s="473"/>
      <c r="AH114" s="473"/>
      <c r="AI114" s="473"/>
      <c r="AJ114" s="473"/>
      <c r="AK114" s="473"/>
      <c r="AL114" s="473"/>
      <c r="AM114" s="473"/>
      <c r="AN114" s="473"/>
      <c r="AO114" s="474"/>
      <c r="AP114" s="33"/>
      <c r="AQ114" s="33"/>
      <c r="AR114" s="33"/>
      <c r="AS114" s="33"/>
      <c r="AT114" s="33"/>
      <c r="AU114" s="33"/>
      <c r="AV114" s="33"/>
    </row>
    <row r="115" spans="2:54" s="89" customFormat="1" ht="96" customHeight="1" thickTop="1" thickBot="1" x14ac:dyDescent="0.3">
      <c r="B115" s="107" t="s">
        <v>458</v>
      </c>
      <c r="C115" s="107" t="s">
        <v>444</v>
      </c>
      <c r="D115" s="108" t="s">
        <v>445</v>
      </c>
      <c r="E115" s="533" t="s">
        <v>4</v>
      </c>
      <c r="F115" s="534"/>
      <c r="G115" s="100" t="s">
        <v>477</v>
      </c>
      <c r="H115" s="101" t="s">
        <v>478</v>
      </c>
      <c r="I115" s="101" t="s">
        <v>5</v>
      </c>
      <c r="J115" s="102" t="s">
        <v>6</v>
      </c>
      <c r="K115" s="103" t="e">
        <f>#REF!</f>
        <v>#REF!</v>
      </c>
      <c r="L115" s="103" t="e">
        <f>#REF!</f>
        <v>#REF!</v>
      </c>
      <c r="M115" s="103" t="e">
        <f>#REF!</f>
        <v>#REF!</v>
      </c>
      <c r="N115" s="103" t="e">
        <f>#REF!</f>
        <v>#REF!</v>
      </c>
      <c r="O115" s="103" t="e">
        <f>#REF!</f>
        <v>#REF!</v>
      </c>
      <c r="P115" s="103" t="e">
        <f>#REF!</f>
        <v>#REF!</v>
      </c>
      <c r="Q115" s="103" t="e">
        <f>#REF!</f>
        <v>#REF!</v>
      </c>
      <c r="R115" s="103" t="e">
        <f>#REF!</f>
        <v>#REF!</v>
      </c>
      <c r="S115" s="38"/>
      <c r="T115" s="104" t="s">
        <v>447</v>
      </c>
      <c r="U115" s="105" t="s">
        <v>5</v>
      </c>
      <c r="V115" s="106" t="s">
        <v>465</v>
      </c>
      <c r="W115" s="36"/>
      <c r="X115" s="36"/>
      <c r="Y115" s="368" t="s">
        <v>479</v>
      </c>
      <c r="Z115" s="448" t="s">
        <v>3</v>
      </c>
      <c r="AA115" s="448"/>
      <c r="AB115" s="537" t="s">
        <v>4</v>
      </c>
      <c r="AC115" s="537"/>
      <c r="AD115" s="537"/>
      <c r="AE115" s="537"/>
      <c r="AF115" s="537"/>
      <c r="AG115" s="537"/>
      <c r="AH115" s="539"/>
      <c r="AI115" s="535" t="s">
        <v>5</v>
      </c>
      <c r="AJ115" s="535"/>
      <c r="AK115" s="535"/>
      <c r="AL115" s="536" t="s">
        <v>6</v>
      </c>
      <c r="AM115" s="537"/>
      <c r="AN115" s="537"/>
      <c r="AO115" s="538"/>
      <c r="AP115" s="369"/>
      <c r="AQ115" s="104" t="s">
        <v>449</v>
      </c>
      <c r="AR115" s="105" t="s">
        <v>5</v>
      </c>
      <c r="AS115" s="151" t="s">
        <v>480</v>
      </c>
      <c r="AT115" s="145"/>
      <c r="AV115" s="32"/>
      <c r="AX115" s="159" t="s">
        <v>481</v>
      </c>
      <c r="AY115" s="160" t="s">
        <v>482</v>
      </c>
      <c r="BA115" s="159" t="s">
        <v>481</v>
      </c>
      <c r="BB115" s="160" t="s">
        <v>483</v>
      </c>
    </row>
    <row r="116" spans="2:54" s="90" customFormat="1" ht="44.4" x14ac:dyDescent="0.55000000000000004">
      <c r="B116" s="373"/>
      <c r="C116" s="321" t="str">
        <f>IF(B116="","",VLOOKUP($B116,Fou!$A:$F,2,FALSE))</f>
        <v/>
      </c>
      <c r="D116" s="443" t="str">
        <f>IF(B116="","",VLOOKUP($B116,Fou!$A:$F,3,FALSE))</f>
        <v/>
      </c>
      <c r="E116" s="540" t="str">
        <f>IF(B116="","",VLOOKUP($B116,Fou!$A:$F,4,FALSE))</f>
        <v/>
      </c>
      <c r="F116" s="541"/>
      <c r="G116" s="165"/>
      <c r="H116" s="140"/>
      <c r="I116" s="141" t="str">
        <f>IF(B116="","",VLOOKUP($B116,Fou!$A:$F,6,FALSE))</f>
        <v/>
      </c>
      <c r="J116" s="142">
        <f t="shared" ref="J116:J175" si="14">SUM(K116:R116)</f>
        <v>0</v>
      </c>
      <c r="K116" s="143"/>
      <c r="L116" s="140"/>
      <c r="M116" s="140"/>
      <c r="N116" s="140"/>
      <c r="O116" s="140"/>
      <c r="P116" s="140"/>
      <c r="Q116" s="140"/>
      <c r="R116" s="144"/>
      <c r="S116" s="41" t="str">
        <f t="shared" ref="S116:S126" si="15">IF(J116&lt;&gt;SUM(K116:R116),"ERREUR_!!!","")</f>
        <v/>
      </c>
      <c r="T116" s="127" t="str">
        <f>IF(B116="","",VLOOKUP($B116,Fou!$A:$F,5,FALSE))</f>
        <v/>
      </c>
      <c r="U116" s="128" t="str">
        <f t="shared" ref="U116:U174" si="16">I116</f>
        <v/>
      </c>
      <c r="V116" s="161" t="str">
        <f t="shared" ref="V116:V174" si="17">IFERROR(SUM(K116:R116)*T116,"")</f>
        <v/>
      </c>
      <c r="W116" s="36"/>
      <c r="X116" s="36"/>
      <c r="Y116" s="358"/>
      <c r="Z116" s="446" t="str">
        <f>IF(Y116="","",_xlfn.XLOOKUP(Y116,#REF!,#REF!,"ERREUR",0,1))</f>
        <v/>
      </c>
      <c r="AA116" s="360"/>
      <c r="AB116" s="546" t="str">
        <f>IF(Y116="","",_xlfn.XLOOKUP(Y116,#REF!,#REF!,"ERREUR",0,1))</f>
        <v/>
      </c>
      <c r="AC116" s="547"/>
      <c r="AD116" s="547"/>
      <c r="AE116" s="547"/>
      <c r="AF116" s="547"/>
      <c r="AG116" s="547"/>
      <c r="AH116" s="548"/>
      <c r="AI116" s="542" t="str">
        <f>IF(Y116="","",_xlfn.XLOOKUP(Y116,#REF!,#REF!,"ERREUR",0,1))</f>
        <v/>
      </c>
      <c r="AJ116" s="542"/>
      <c r="AK116" s="542"/>
      <c r="AL116" s="607"/>
      <c r="AM116" s="608"/>
      <c r="AN116" s="608"/>
      <c r="AO116" s="609"/>
      <c r="AP116" s="361"/>
      <c r="AQ116" s="349" t="str">
        <f>IF($Y116="","",INDEX(#REF!,MATCH(Y116,#REF!,0)))</f>
        <v/>
      </c>
      <c r="AR116" s="350" t="str">
        <f t="shared" ref="AR116:AR175" si="18">AI116</f>
        <v/>
      </c>
      <c r="AS116" s="351" t="str">
        <f t="shared" ref="AS116:AS175" si="19">IF(AL116="","",AL116*AQ116)</f>
        <v/>
      </c>
      <c r="AT116" s="136"/>
      <c r="AV116" s="40"/>
      <c r="AX116" s="204" t="e">
        <f>K9</f>
        <v>#REF!</v>
      </c>
      <c r="AY116" s="205">
        <f>K111+K177+K208+AH111</f>
        <v>0</v>
      </c>
      <c r="BA116" s="204" t="e">
        <f>AX116</f>
        <v>#REF!</v>
      </c>
      <c r="BB116" s="205">
        <f>SUMIF($Z$116:$Z$206,BA116,AS$116:AS$206)</f>
        <v>0</v>
      </c>
    </row>
    <row r="117" spans="2:54" s="90" customFormat="1" ht="49.5" customHeight="1" x14ac:dyDescent="0.55000000000000004">
      <c r="B117" s="374"/>
      <c r="C117" s="323" t="str">
        <f>IF(B117="","",VLOOKUP($B117,Fou!$A:$F,2,FALSE))</f>
        <v/>
      </c>
      <c r="D117" s="441" t="str">
        <f>IF(B117="","",VLOOKUP($B117,Fou!$A:$F,3,FALSE))</f>
        <v/>
      </c>
      <c r="E117" s="543" t="str">
        <f>IF(B117="","",VLOOKUP($B117,Fou!$A:$F,4,FALSE))</f>
        <v/>
      </c>
      <c r="F117" s="544"/>
      <c r="G117" s="207"/>
      <c r="H117" s="208"/>
      <c r="I117" s="209" t="str">
        <f>IF(B117="","",VLOOKUP($B117,Fou!$A:$F,6,FALSE))</f>
        <v/>
      </c>
      <c r="J117" s="210">
        <f t="shared" si="14"/>
        <v>0</v>
      </c>
      <c r="K117" s="164"/>
      <c r="L117" s="208"/>
      <c r="M117" s="208"/>
      <c r="N117" s="208"/>
      <c r="O117" s="208"/>
      <c r="P117" s="208"/>
      <c r="Q117" s="208"/>
      <c r="R117" s="211"/>
      <c r="S117" s="41" t="str">
        <f t="shared" si="15"/>
        <v/>
      </c>
      <c r="T117" s="197" t="str">
        <f>IF(B117="","",VLOOKUP($B117,Fou!$A:$F,5,FALSE))</f>
        <v/>
      </c>
      <c r="U117" s="198" t="str">
        <f t="shared" si="16"/>
        <v/>
      </c>
      <c r="V117" s="199" t="str">
        <f t="shared" si="17"/>
        <v/>
      </c>
      <c r="W117" s="36"/>
      <c r="X117" s="36"/>
      <c r="Y117" s="362"/>
      <c r="Z117" s="444" t="str">
        <f>IF(Y117="","",_xlfn.XLOOKUP(Y117,#REF!,#REF!,"ERREUR",0,1))</f>
        <v/>
      </c>
      <c r="AA117" s="364"/>
      <c r="AB117" s="549" t="str">
        <f>IF(Y117="","",_xlfn.XLOOKUP(Y117,#REF!,#REF!,"ERREUR",0,1))</f>
        <v/>
      </c>
      <c r="AC117" s="550"/>
      <c r="AD117" s="550"/>
      <c r="AE117" s="550"/>
      <c r="AF117" s="550"/>
      <c r="AG117" s="550"/>
      <c r="AH117" s="551"/>
      <c r="AI117" s="545" t="str">
        <f>IF(Y117="","",_xlfn.XLOOKUP(Y117,#REF!,#REF!,"ERREUR",0,1))</f>
        <v/>
      </c>
      <c r="AJ117" s="545"/>
      <c r="AK117" s="545"/>
      <c r="AL117" s="604"/>
      <c r="AM117" s="605"/>
      <c r="AN117" s="605"/>
      <c r="AO117" s="606"/>
      <c r="AP117" s="361"/>
      <c r="AQ117" s="352" t="str">
        <f>IF($Y117="","",INDEX(#REF!,MATCH(Y117,#REF!,0)))</f>
        <v/>
      </c>
      <c r="AR117" s="353" t="str">
        <f t="shared" si="18"/>
        <v/>
      </c>
      <c r="AS117" s="354" t="str">
        <f t="shared" si="19"/>
        <v/>
      </c>
      <c r="AT117" s="136"/>
      <c r="AV117" s="40"/>
      <c r="AX117" s="212" t="e">
        <f>L9</f>
        <v>#REF!</v>
      </c>
      <c r="AY117" s="213">
        <f>L111+L177+L208+AI111</f>
        <v>0</v>
      </c>
      <c r="BA117" s="212" t="e">
        <f>AX117</f>
        <v>#REF!</v>
      </c>
      <c r="BB117" s="205">
        <f t="shared" ref="BB117:BB121" si="20">SUMIF($Z$116:$Z$206,BA117,AS$116:AS$206)</f>
        <v>0</v>
      </c>
    </row>
    <row r="118" spans="2:54" s="90" customFormat="1" ht="49.5" customHeight="1" x14ac:dyDescent="0.55000000000000004">
      <c r="B118" s="374"/>
      <c r="C118" s="323" t="str">
        <f>IF(B118="","",VLOOKUP($B118,Fou!$A:$F,2,FALSE))</f>
        <v/>
      </c>
      <c r="D118" s="441" t="str">
        <f>IF(B118="","",VLOOKUP($B118,Fou!$A:$F,3,FALSE))</f>
        <v/>
      </c>
      <c r="E118" s="543" t="str">
        <f>IF(B118="","",VLOOKUP($B118,Fou!$A:$F,4,FALSE))</f>
        <v/>
      </c>
      <c r="F118" s="544"/>
      <c r="G118" s="207"/>
      <c r="H118" s="208"/>
      <c r="I118" s="209" t="str">
        <f>IF(B118="","",VLOOKUP($B118,Fou!$A:$F,6,FALSE))</f>
        <v/>
      </c>
      <c r="J118" s="210">
        <f t="shared" si="14"/>
        <v>0</v>
      </c>
      <c r="K118" s="164"/>
      <c r="L118" s="208"/>
      <c r="M118" s="208"/>
      <c r="N118" s="208"/>
      <c r="O118" s="208"/>
      <c r="P118" s="208"/>
      <c r="Q118" s="208"/>
      <c r="R118" s="211"/>
      <c r="S118" s="41" t="str">
        <f t="shared" si="15"/>
        <v/>
      </c>
      <c r="T118" s="197" t="str">
        <f>IF(B118="","",VLOOKUP($B118,Fou!$A:$F,5,FALSE))</f>
        <v/>
      </c>
      <c r="U118" s="198" t="str">
        <f t="shared" si="16"/>
        <v/>
      </c>
      <c r="V118" s="199" t="str">
        <f t="shared" si="17"/>
        <v/>
      </c>
      <c r="W118" s="36"/>
      <c r="X118" s="36"/>
      <c r="Y118" s="362"/>
      <c r="Z118" s="444" t="str">
        <f>IF(Y118="","",_xlfn.XLOOKUP(Y118,#REF!,#REF!,"ERREUR",0,1))</f>
        <v/>
      </c>
      <c r="AA118" s="364"/>
      <c r="AB118" s="549" t="str">
        <f>IF(Y118="","",_xlfn.XLOOKUP(Y118,#REF!,#REF!,"ERREUR",0,1))</f>
        <v/>
      </c>
      <c r="AC118" s="550"/>
      <c r="AD118" s="550"/>
      <c r="AE118" s="550"/>
      <c r="AF118" s="550"/>
      <c r="AG118" s="550"/>
      <c r="AH118" s="551"/>
      <c r="AI118" s="545" t="str">
        <f>IF(Y118="","",_xlfn.XLOOKUP(Y118,#REF!,#REF!,"ERREUR",0,1))</f>
        <v/>
      </c>
      <c r="AJ118" s="545"/>
      <c r="AK118" s="545"/>
      <c r="AL118" s="604"/>
      <c r="AM118" s="605"/>
      <c r="AN118" s="605"/>
      <c r="AO118" s="606"/>
      <c r="AP118" s="361"/>
      <c r="AQ118" s="352" t="str">
        <f>IF($Y118="","",INDEX(#REF!,MATCH(Y118,#REF!,0)))</f>
        <v/>
      </c>
      <c r="AR118" s="353" t="str">
        <f t="shared" si="18"/>
        <v/>
      </c>
      <c r="AS118" s="354" t="str">
        <f t="shared" si="19"/>
        <v/>
      </c>
      <c r="AT118" s="136"/>
      <c r="AV118" s="40"/>
      <c r="AX118" s="204" t="e">
        <f>M9</f>
        <v>#REF!</v>
      </c>
      <c r="AY118" s="205">
        <f>+M111+M177+M208+AJ111</f>
        <v>0</v>
      </c>
      <c r="BA118" s="212" t="e">
        <f t="shared" ref="BA118:BA121" si="21">AX118</f>
        <v>#REF!</v>
      </c>
      <c r="BB118" s="205">
        <f t="shared" si="20"/>
        <v>0</v>
      </c>
    </row>
    <row r="119" spans="2:54" s="90" customFormat="1" ht="49.5" customHeight="1" x14ac:dyDescent="0.55000000000000004">
      <c r="B119" s="374"/>
      <c r="C119" s="323" t="str">
        <f>IF(B119="","",VLOOKUP($B119,Fou!$A:$F,2,FALSE))</f>
        <v/>
      </c>
      <c r="D119" s="441" t="str">
        <f>IF(B119="","",VLOOKUP($B119,Fou!$A:$F,3,FALSE))</f>
        <v/>
      </c>
      <c r="E119" s="543" t="str">
        <f>IF(B119="","",VLOOKUP($B119,Fou!$A:$F,4,FALSE))</f>
        <v/>
      </c>
      <c r="F119" s="544"/>
      <c r="G119" s="207"/>
      <c r="H119" s="208"/>
      <c r="I119" s="209" t="str">
        <f>IF(B119="","",VLOOKUP($B119,Fou!$A:$F,6,FALSE))</f>
        <v/>
      </c>
      <c r="J119" s="210">
        <f t="shared" si="14"/>
        <v>0</v>
      </c>
      <c r="K119" s="164"/>
      <c r="L119" s="208"/>
      <c r="M119" s="208"/>
      <c r="N119" s="208"/>
      <c r="O119" s="208"/>
      <c r="P119" s="208"/>
      <c r="Q119" s="208"/>
      <c r="R119" s="211"/>
      <c r="S119" s="41" t="str">
        <f t="shared" si="15"/>
        <v/>
      </c>
      <c r="T119" s="197" t="str">
        <f>IF(B119="","",VLOOKUP($B119,Fou!$A:$F,5,FALSE))</f>
        <v/>
      </c>
      <c r="U119" s="198" t="str">
        <f t="shared" si="16"/>
        <v/>
      </c>
      <c r="V119" s="199" t="str">
        <f t="shared" si="17"/>
        <v/>
      </c>
      <c r="W119" s="36"/>
      <c r="X119" s="36"/>
      <c r="Y119" s="362"/>
      <c r="Z119" s="444" t="str">
        <f>IF(Y119="","",_xlfn.XLOOKUP(Y119,#REF!,#REF!,"ERREUR",0,1))</f>
        <v/>
      </c>
      <c r="AA119" s="364"/>
      <c r="AB119" s="549" t="str">
        <f>IF(Y119="","",_xlfn.XLOOKUP(Y119,#REF!,#REF!,"ERREUR",0,1))</f>
        <v/>
      </c>
      <c r="AC119" s="550"/>
      <c r="AD119" s="550"/>
      <c r="AE119" s="550"/>
      <c r="AF119" s="550"/>
      <c r="AG119" s="550"/>
      <c r="AH119" s="551"/>
      <c r="AI119" s="545" t="str">
        <f>IF(Y119="","",_xlfn.XLOOKUP(Y119,#REF!,#REF!,"ERREUR",0,1))</f>
        <v/>
      </c>
      <c r="AJ119" s="545"/>
      <c r="AK119" s="545"/>
      <c r="AL119" s="604"/>
      <c r="AM119" s="605"/>
      <c r="AN119" s="605"/>
      <c r="AO119" s="606"/>
      <c r="AP119" s="361"/>
      <c r="AQ119" s="352" t="str">
        <f>IF($Y119="","",INDEX(#REF!,MATCH(Y119,#REF!,0)))</f>
        <v/>
      </c>
      <c r="AR119" s="353" t="str">
        <f t="shared" si="18"/>
        <v/>
      </c>
      <c r="AS119" s="354" t="str">
        <f t="shared" si="19"/>
        <v/>
      </c>
      <c r="AT119" s="136"/>
      <c r="AV119" s="40"/>
      <c r="AX119" s="212" t="e">
        <f>N9</f>
        <v>#REF!</v>
      </c>
      <c r="AY119" s="205">
        <f>N111+N177+N208+AK111</f>
        <v>0</v>
      </c>
      <c r="BA119" s="212" t="e">
        <f t="shared" si="21"/>
        <v>#REF!</v>
      </c>
      <c r="BB119" s="205">
        <f t="shared" si="20"/>
        <v>0</v>
      </c>
    </row>
    <row r="120" spans="2:54" s="90" customFormat="1" ht="49.5" customHeight="1" x14ac:dyDescent="0.55000000000000004">
      <c r="B120" s="374"/>
      <c r="C120" s="323" t="str">
        <f>IF(B120="","",VLOOKUP($B120,Fou!$A:$F,2,FALSE))</f>
        <v/>
      </c>
      <c r="D120" s="441" t="str">
        <f>IF(B120="","",VLOOKUP($B120,Fou!$A:$F,3,FALSE))</f>
        <v/>
      </c>
      <c r="E120" s="543" t="str">
        <f>IF(B120="","",VLOOKUP($B120,Fou!$A:$F,4,FALSE))</f>
        <v/>
      </c>
      <c r="F120" s="544"/>
      <c r="G120" s="207"/>
      <c r="H120" s="208"/>
      <c r="I120" s="209" t="str">
        <f>IF(B120="","",VLOOKUP($B120,Fou!$A:$F,6,FALSE))</f>
        <v/>
      </c>
      <c r="J120" s="210">
        <f t="shared" si="14"/>
        <v>0</v>
      </c>
      <c r="K120" s="164"/>
      <c r="L120" s="208"/>
      <c r="M120" s="208"/>
      <c r="N120" s="208"/>
      <c r="O120" s="208"/>
      <c r="P120" s="208"/>
      <c r="Q120" s="208"/>
      <c r="R120" s="211"/>
      <c r="S120" s="41" t="str">
        <f t="shared" si="15"/>
        <v/>
      </c>
      <c r="T120" s="197" t="str">
        <f>IF(B120="","",VLOOKUP($B120,Fou!$A:$F,5,FALSE))</f>
        <v/>
      </c>
      <c r="U120" s="198" t="str">
        <f t="shared" si="16"/>
        <v/>
      </c>
      <c r="V120" s="199" t="str">
        <f t="shared" si="17"/>
        <v/>
      </c>
      <c r="W120" s="36"/>
      <c r="X120" s="36"/>
      <c r="Y120" s="362"/>
      <c r="Z120" s="444" t="str">
        <f>IF(Y120="","",_xlfn.XLOOKUP(Y120,#REF!,#REF!,"ERREUR",0,1))</f>
        <v/>
      </c>
      <c r="AA120" s="364"/>
      <c r="AB120" s="549" t="str">
        <f>IF(Y120="","",_xlfn.XLOOKUP(Y120,#REF!,#REF!,"ERREUR",0,1))</f>
        <v/>
      </c>
      <c r="AC120" s="550"/>
      <c r="AD120" s="550"/>
      <c r="AE120" s="550"/>
      <c r="AF120" s="550"/>
      <c r="AG120" s="550"/>
      <c r="AH120" s="551"/>
      <c r="AI120" s="545" t="str">
        <f>IF(Y120="","",_xlfn.XLOOKUP(Y120,#REF!,#REF!,"ERREUR",0,1))</f>
        <v/>
      </c>
      <c r="AJ120" s="545"/>
      <c r="AK120" s="545"/>
      <c r="AL120" s="604"/>
      <c r="AM120" s="605"/>
      <c r="AN120" s="605"/>
      <c r="AO120" s="606"/>
      <c r="AP120" s="361"/>
      <c r="AQ120" s="352" t="str">
        <f>IF($Y120="","",INDEX(#REF!,MATCH(Y120,#REF!,0)))</f>
        <v/>
      </c>
      <c r="AR120" s="353" t="str">
        <f t="shared" si="18"/>
        <v/>
      </c>
      <c r="AS120" s="354" t="str">
        <f t="shared" si="19"/>
        <v/>
      </c>
      <c r="AT120" s="136"/>
      <c r="AV120" s="40"/>
      <c r="AX120" s="204" t="e">
        <f>O9</f>
        <v>#REF!</v>
      </c>
      <c r="AY120" s="213">
        <f>+O111+O177+O208+AL111</f>
        <v>0</v>
      </c>
      <c r="BA120" s="212" t="e">
        <f t="shared" si="21"/>
        <v>#REF!</v>
      </c>
      <c r="BB120" s="205">
        <f t="shared" si="20"/>
        <v>0</v>
      </c>
    </row>
    <row r="121" spans="2:54" s="90" customFormat="1" ht="49.5" customHeight="1" x14ac:dyDescent="0.55000000000000004">
      <c r="B121" s="374"/>
      <c r="C121" s="323" t="str">
        <f>IF(B121="","",VLOOKUP($B121,Fou!$A:$F,2,FALSE))</f>
        <v/>
      </c>
      <c r="D121" s="441" t="str">
        <f>IF(B121="","",VLOOKUP($B121,Fou!$A:$F,3,FALSE))</f>
        <v/>
      </c>
      <c r="E121" s="543" t="str">
        <f>IF(B121="","",VLOOKUP($B121,Fou!$A:$F,4,FALSE))</f>
        <v/>
      </c>
      <c r="F121" s="544"/>
      <c r="G121" s="207"/>
      <c r="H121" s="208"/>
      <c r="I121" s="209" t="str">
        <f>IF(B121="","",VLOOKUP($B121,Fou!$A:$F,6,FALSE))</f>
        <v/>
      </c>
      <c r="J121" s="210">
        <f t="shared" si="14"/>
        <v>0</v>
      </c>
      <c r="K121" s="164"/>
      <c r="L121" s="208"/>
      <c r="M121" s="208"/>
      <c r="N121" s="208"/>
      <c r="O121" s="208"/>
      <c r="P121" s="208"/>
      <c r="Q121" s="208"/>
      <c r="R121" s="211"/>
      <c r="S121" s="41" t="str">
        <f t="shared" si="15"/>
        <v/>
      </c>
      <c r="T121" s="197" t="str">
        <f>IF(B121="","",VLOOKUP($B121,Fou!$A:$F,5,FALSE))</f>
        <v/>
      </c>
      <c r="U121" s="198" t="str">
        <f t="shared" si="16"/>
        <v/>
      </c>
      <c r="V121" s="199" t="str">
        <f t="shared" si="17"/>
        <v/>
      </c>
      <c r="W121" s="36"/>
      <c r="X121" s="36"/>
      <c r="Y121" s="362"/>
      <c r="Z121" s="444" t="str">
        <f>IF(Y121="","",_xlfn.XLOOKUP(Y121,#REF!,#REF!,"ERREUR",0,1))</f>
        <v/>
      </c>
      <c r="AA121" s="364"/>
      <c r="AB121" s="549" t="str">
        <f>IF(Y121="","",_xlfn.XLOOKUP(Y121,#REF!,#REF!,"ERREUR",0,1))</f>
        <v/>
      </c>
      <c r="AC121" s="550"/>
      <c r="AD121" s="550"/>
      <c r="AE121" s="550"/>
      <c r="AF121" s="550"/>
      <c r="AG121" s="550"/>
      <c r="AH121" s="551"/>
      <c r="AI121" s="545" t="str">
        <f>IF(Y121="","",_xlfn.XLOOKUP(Y121,#REF!,#REF!,"ERREUR",0,1))</f>
        <v/>
      </c>
      <c r="AJ121" s="545"/>
      <c r="AK121" s="545"/>
      <c r="AL121" s="604"/>
      <c r="AM121" s="605"/>
      <c r="AN121" s="605"/>
      <c r="AO121" s="606"/>
      <c r="AP121" s="361"/>
      <c r="AQ121" s="352" t="str">
        <f>IF($Y121="","",INDEX(#REF!,MATCH(Y121,#REF!,0)))</f>
        <v/>
      </c>
      <c r="AR121" s="353" t="str">
        <f t="shared" si="18"/>
        <v/>
      </c>
      <c r="AS121" s="354" t="str">
        <f t="shared" si="19"/>
        <v/>
      </c>
      <c r="AT121" s="136"/>
      <c r="AV121" s="40"/>
      <c r="AX121" s="212" t="e">
        <f>P9</f>
        <v>#REF!</v>
      </c>
      <c r="AY121" s="205">
        <f>+P111+P177+P208+AM111</f>
        <v>0</v>
      </c>
      <c r="BA121" s="212" t="e">
        <f t="shared" si="21"/>
        <v>#REF!</v>
      </c>
      <c r="BB121" s="205">
        <f t="shared" si="20"/>
        <v>0</v>
      </c>
    </row>
    <row r="122" spans="2:54" s="90" customFormat="1" ht="49.5" customHeight="1" thickBot="1" x14ac:dyDescent="0.6">
      <c r="B122" s="374"/>
      <c r="C122" s="323" t="str">
        <f>IF(B122="","",VLOOKUP($B122,Fou!$A:$F,2,FALSE))</f>
        <v/>
      </c>
      <c r="D122" s="441" t="str">
        <f>IF(B122="","",VLOOKUP($B122,Fou!$A:$F,3,FALSE))</f>
        <v/>
      </c>
      <c r="E122" s="543" t="str">
        <f>IF(B122="","",VLOOKUP($B122,Fou!$A:$F,4,FALSE))</f>
        <v/>
      </c>
      <c r="F122" s="544"/>
      <c r="G122" s="207"/>
      <c r="H122" s="208"/>
      <c r="I122" s="209" t="str">
        <f>IF(B122="","",VLOOKUP($B122,Fou!$A:$F,6,FALSE))</f>
        <v/>
      </c>
      <c r="J122" s="210">
        <f t="shared" si="14"/>
        <v>0</v>
      </c>
      <c r="K122" s="164"/>
      <c r="L122" s="208"/>
      <c r="M122" s="208"/>
      <c r="N122" s="208"/>
      <c r="O122" s="208"/>
      <c r="P122" s="208"/>
      <c r="Q122" s="208"/>
      <c r="R122" s="211"/>
      <c r="S122" s="41" t="str">
        <f t="shared" si="15"/>
        <v/>
      </c>
      <c r="T122" s="197" t="str">
        <f>IF(B122="","",VLOOKUP($B122,Fou!$A:$F,5,FALSE))</f>
        <v/>
      </c>
      <c r="U122" s="198" t="str">
        <f t="shared" si="16"/>
        <v/>
      </c>
      <c r="V122" s="199" t="str">
        <f t="shared" si="17"/>
        <v/>
      </c>
      <c r="W122" s="36"/>
      <c r="X122" s="36"/>
      <c r="Y122" s="362"/>
      <c r="Z122" s="444" t="str">
        <f>IF(Y122="","",_xlfn.XLOOKUP(Y122,#REF!,#REF!,"ERREUR",0,1))</f>
        <v/>
      </c>
      <c r="AA122" s="364"/>
      <c r="AB122" s="549" t="str">
        <f>IF(Y122="","",_xlfn.XLOOKUP(Y122,#REF!,#REF!,"ERREUR",0,1))</f>
        <v/>
      </c>
      <c r="AC122" s="550"/>
      <c r="AD122" s="550"/>
      <c r="AE122" s="550"/>
      <c r="AF122" s="550"/>
      <c r="AG122" s="550"/>
      <c r="AH122" s="551"/>
      <c r="AI122" s="545" t="str">
        <f>IF(Y122="","",_xlfn.XLOOKUP(Y122,#REF!,#REF!,"ERREUR",0,1))</f>
        <v/>
      </c>
      <c r="AJ122" s="545"/>
      <c r="AK122" s="545"/>
      <c r="AL122" s="604"/>
      <c r="AM122" s="605"/>
      <c r="AN122" s="605"/>
      <c r="AO122" s="606"/>
      <c r="AP122" s="361"/>
      <c r="AQ122" s="352" t="str">
        <f>IF($Y122="","",INDEX(#REF!,MATCH(Y122,#REF!,0)))</f>
        <v/>
      </c>
      <c r="AR122" s="353" t="str">
        <f t="shared" si="18"/>
        <v/>
      </c>
      <c r="AS122" s="354" t="str">
        <f t="shared" si="19"/>
        <v/>
      </c>
      <c r="AT122" s="136"/>
      <c r="AV122" s="40"/>
      <c r="AX122" s="109" t="s">
        <v>484</v>
      </c>
      <c r="AY122" s="110">
        <f>SUM(AY113:AY120)</f>
        <v>0</v>
      </c>
      <c r="BA122" s="109" t="s">
        <v>485</v>
      </c>
      <c r="BB122" s="111">
        <f>SUM(BB116:BB121)</f>
        <v>0</v>
      </c>
    </row>
    <row r="123" spans="2:54" s="90" customFormat="1" ht="49.5" customHeight="1" thickTop="1" x14ac:dyDescent="0.55000000000000004">
      <c r="B123" s="374"/>
      <c r="C123" s="323" t="str">
        <f>IF(B123="","",VLOOKUP($B123,Fou!$A:$F,2,FALSE))</f>
        <v/>
      </c>
      <c r="D123" s="441" t="str">
        <f>IF(B123="","",VLOOKUP($B123,Fou!$A:$F,3,FALSE))</f>
        <v/>
      </c>
      <c r="E123" s="543" t="str">
        <f>IF(B123="","",VLOOKUP($B123,Fou!$A:$F,4,FALSE))</f>
        <v/>
      </c>
      <c r="F123" s="544"/>
      <c r="G123" s="207"/>
      <c r="H123" s="208"/>
      <c r="I123" s="209" t="str">
        <f>IF(B123="","",VLOOKUP($B123,Fou!$A:$F,6,FALSE))</f>
        <v/>
      </c>
      <c r="J123" s="210">
        <f t="shared" si="14"/>
        <v>0</v>
      </c>
      <c r="K123" s="164"/>
      <c r="L123" s="208"/>
      <c r="M123" s="208"/>
      <c r="N123" s="208"/>
      <c r="O123" s="208"/>
      <c r="P123" s="208"/>
      <c r="Q123" s="208"/>
      <c r="R123" s="211"/>
      <c r="S123" s="41" t="str">
        <f t="shared" si="15"/>
        <v/>
      </c>
      <c r="T123" s="197" t="str">
        <f>IF(B123="","",VLOOKUP($B123,Fou!$A:$F,5,FALSE))</f>
        <v/>
      </c>
      <c r="U123" s="198" t="str">
        <f t="shared" si="16"/>
        <v/>
      </c>
      <c r="V123" s="199" t="str">
        <f t="shared" si="17"/>
        <v/>
      </c>
      <c r="W123" s="36"/>
      <c r="X123" s="36"/>
      <c r="Y123" s="362"/>
      <c r="Z123" s="444" t="str">
        <f>IF(Y123="","",_xlfn.XLOOKUP(Y123,#REF!,#REF!,"ERREUR",0,1))</f>
        <v/>
      </c>
      <c r="AA123" s="364"/>
      <c r="AB123" s="549" t="str">
        <f>IF(Y123="","",_xlfn.XLOOKUP(Y123,#REF!,#REF!,"ERREUR",0,1))</f>
        <v/>
      </c>
      <c r="AC123" s="550"/>
      <c r="AD123" s="550"/>
      <c r="AE123" s="550"/>
      <c r="AF123" s="550"/>
      <c r="AG123" s="550"/>
      <c r="AH123" s="551"/>
      <c r="AI123" s="545" t="str">
        <f>IF(Y123="","",_xlfn.XLOOKUP(Y123,#REF!,#REF!,"ERREUR",0,1))</f>
        <v/>
      </c>
      <c r="AJ123" s="545"/>
      <c r="AK123" s="545"/>
      <c r="AL123" s="604"/>
      <c r="AM123" s="605"/>
      <c r="AN123" s="605"/>
      <c r="AO123" s="606"/>
      <c r="AP123" s="361"/>
      <c r="AQ123" s="352" t="str">
        <f>IF($Y123="","",INDEX(#REF!,MATCH(Y123,#REF!,0)))</f>
        <v/>
      </c>
      <c r="AR123" s="353" t="str">
        <f t="shared" si="18"/>
        <v/>
      </c>
      <c r="AS123" s="354" t="str">
        <f t="shared" si="19"/>
        <v/>
      </c>
      <c r="AT123" s="136"/>
      <c r="AV123" s="40"/>
    </row>
    <row r="124" spans="2:54" s="90" customFormat="1" ht="49.5" customHeight="1" x14ac:dyDescent="0.55000000000000004">
      <c r="B124" s="374"/>
      <c r="C124" s="323" t="str">
        <f>IF(B124="","",VLOOKUP($B124,Fou!$A:$F,2,FALSE))</f>
        <v/>
      </c>
      <c r="D124" s="441" t="str">
        <f>IF(B124="","",VLOOKUP($B124,Fou!$A:$F,3,FALSE))</f>
        <v/>
      </c>
      <c r="E124" s="543" t="str">
        <f>IF(B124="","",VLOOKUP($B124,Fou!$A:$F,4,FALSE))</f>
        <v/>
      </c>
      <c r="F124" s="544"/>
      <c r="G124" s="207"/>
      <c r="H124" s="208"/>
      <c r="I124" s="209" t="str">
        <f>IF(B124="","",VLOOKUP($B124,Fou!$A:$F,6,FALSE))</f>
        <v/>
      </c>
      <c r="J124" s="210">
        <f t="shared" si="14"/>
        <v>0</v>
      </c>
      <c r="K124" s="164"/>
      <c r="L124" s="208"/>
      <c r="M124" s="208"/>
      <c r="N124" s="208"/>
      <c r="O124" s="208"/>
      <c r="P124" s="208"/>
      <c r="Q124" s="208"/>
      <c r="R124" s="211"/>
      <c r="S124" s="41" t="str">
        <f t="shared" si="15"/>
        <v/>
      </c>
      <c r="T124" s="197" t="str">
        <f>IF(B124="","",VLOOKUP($B124,Fou!$A:$F,5,FALSE))</f>
        <v/>
      </c>
      <c r="U124" s="198" t="str">
        <f t="shared" si="16"/>
        <v/>
      </c>
      <c r="V124" s="199" t="str">
        <f t="shared" si="17"/>
        <v/>
      </c>
      <c r="W124" s="36"/>
      <c r="X124" s="36"/>
      <c r="Y124" s="362"/>
      <c r="Z124" s="444" t="str">
        <f>IF(Y124="","",_xlfn.XLOOKUP(Y124,#REF!,#REF!,"ERREUR",0,1))</f>
        <v/>
      </c>
      <c r="AA124" s="364"/>
      <c r="AB124" s="549" t="str">
        <f>IF(Y124="","",_xlfn.XLOOKUP(Y124,#REF!,#REF!,"ERREUR",0,1))</f>
        <v/>
      </c>
      <c r="AC124" s="550"/>
      <c r="AD124" s="550"/>
      <c r="AE124" s="550"/>
      <c r="AF124" s="550"/>
      <c r="AG124" s="550"/>
      <c r="AH124" s="551"/>
      <c r="AI124" s="545" t="str">
        <f>IF(Y124="","",_xlfn.XLOOKUP(Y124,#REF!,#REF!,"ERREUR",0,1))</f>
        <v/>
      </c>
      <c r="AJ124" s="545"/>
      <c r="AK124" s="545"/>
      <c r="AL124" s="604"/>
      <c r="AM124" s="605"/>
      <c r="AN124" s="605"/>
      <c r="AO124" s="606"/>
      <c r="AP124" s="361"/>
      <c r="AQ124" s="352" t="str">
        <f>IF($Y124="","",INDEX(#REF!,MATCH(Y124,#REF!,0)))</f>
        <v/>
      </c>
      <c r="AR124" s="353" t="str">
        <f t="shared" si="18"/>
        <v/>
      </c>
      <c r="AS124" s="354" t="str">
        <f t="shared" si="19"/>
        <v/>
      </c>
      <c r="AT124" s="136"/>
      <c r="AV124" s="40"/>
    </row>
    <row r="125" spans="2:54" s="90" customFormat="1" ht="49.5" customHeight="1" x14ac:dyDescent="0.55000000000000004">
      <c r="B125" s="374"/>
      <c r="C125" s="323" t="str">
        <f>IF(B125="","",VLOOKUP($B125,Fou!$A:$F,2,FALSE))</f>
        <v/>
      </c>
      <c r="D125" s="441" t="str">
        <f>IF(B125="","",VLOOKUP($B125,Fou!$A:$F,3,FALSE))</f>
        <v/>
      </c>
      <c r="E125" s="543" t="str">
        <f>IF(B125="","",VLOOKUP($B125,Fou!$A:$F,4,FALSE))</f>
        <v/>
      </c>
      <c r="F125" s="544"/>
      <c r="G125" s="207"/>
      <c r="H125" s="208"/>
      <c r="I125" s="209" t="str">
        <f>IF(B125="","",VLOOKUP($B125,Fou!$A:$F,6,FALSE))</f>
        <v/>
      </c>
      <c r="J125" s="210">
        <f t="shared" si="14"/>
        <v>0</v>
      </c>
      <c r="K125" s="164"/>
      <c r="L125" s="208"/>
      <c r="M125" s="208"/>
      <c r="N125" s="208"/>
      <c r="O125" s="208"/>
      <c r="P125" s="208"/>
      <c r="Q125" s="208"/>
      <c r="R125" s="211"/>
      <c r="S125" s="41" t="str">
        <f t="shared" si="15"/>
        <v/>
      </c>
      <c r="T125" s="197" t="str">
        <f>IF(B125="","",VLOOKUP($B125,Fou!$A:$F,5,FALSE))</f>
        <v/>
      </c>
      <c r="U125" s="198" t="str">
        <f t="shared" si="16"/>
        <v/>
      </c>
      <c r="V125" s="199" t="str">
        <f t="shared" si="17"/>
        <v/>
      </c>
      <c r="W125" s="36"/>
      <c r="X125" s="36"/>
      <c r="Y125" s="362"/>
      <c r="Z125" s="444" t="str">
        <f>IF(Y125="","",_xlfn.XLOOKUP(Y125,#REF!,#REF!,"ERREUR",0,1))</f>
        <v/>
      </c>
      <c r="AA125" s="364"/>
      <c r="AB125" s="549" t="str">
        <f>IF(Y125="","",_xlfn.XLOOKUP(Y125,#REF!,#REF!,"ERREUR",0,1))</f>
        <v/>
      </c>
      <c r="AC125" s="550"/>
      <c r="AD125" s="550"/>
      <c r="AE125" s="550"/>
      <c r="AF125" s="550"/>
      <c r="AG125" s="550"/>
      <c r="AH125" s="551"/>
      <c r="AI125" s="545" t="str">
        <f>IF(Y125="","",_xlfn.XLOOKUP(Y125,#REF!,#REF!,"ERREUR",0,1))</f>
        <v/>
      </c>
      <c r="AJ125" s="545"/>
      <c r="AK125" s="545"/>
      <c r="AL125" s="604"/>
      <c r="AM125" s="605"/>
      <c r="AN125" s="605"/>
      <c r="AO125" s="606"/>
      <c r="AP125" s="361"/>
      <c r="AQ125" s="352" t="str">
        <f>IF($Y125="","",INDEX(#REF!,MATCH(Y125,#REF!,0)))</f>
        <v/>
      </c>
      <c r="AR125" s="353" t="str">
        <f t="shared" si="18"/>
        <v/>
      </c>
      <c r="AS125" s="354" t="str">
        <f t="shared" si="19"/>
        <v/>
      </c>
      <c r="AT125" s="136"/>
      <c r="AV125" s="40"/>
    </row>
    <row r="126" spans="2:54" s="90" customFormat="1" ht="49.5" customHeight="1" x14ac:dyDescent="0.55000000000000004">
      <c r="B126" s="374"/>
      <c r="C126" s="323" t="str">
        <f>IF(B126="","",VLOOKUP($B126,Fou!$A:$F,2,FALSE))</f>
        <v/>
      </c>
      <c r="D126" s="441" t="str">
        <f>IF(B126="","",VLOOKUP($B126,Fou!$A:$F,3,FALSE))</f>
        <v/>
      </c>
      <c r="E126" s="543" t="str">
        <f>IF(B126="","",VLOOKUP($B126,Fou!$A:$F,4,FALSE))</f>
        <v/>
      </c>
      <c r="F126" s="544"/>
      <c r="G126" s="207"/>
      <c r="H126" s="208"/>
      <c r="I126" s="209" t="str">
        <f>IF(B126="","",VLOOKUP($B126,Fou!$A:$F,6,FALSE))</f>
        <v/>
      </c>
      <c r="J126" s="210">
        <f t="shared" si="14"/>
        <v>0</v>
      </c>
      <c r="K126" s="164"/>
      <c r="L126" s="208"/>
      <c r="M126" s="208"/>
      <c r="N126" s="208"/>
      <c r="O126" s="208"/>
      <c r="P126" s="208"/>
      <c r="Q126" s="208"/>
      <c r="R126" s="211"/>
      <c r="S126" s="41" t="str">
        <f t="shared" si="15"/>
        <v/>
      </c>
      <c r="T126" s="197" t="str">
        <f>IF(B126="","",VLOOKUP($B126,Fou!$A:$F,5,FALSE))</f>
        <v/>
      </c>
      <c r="U126" s="198" t="str">
        <f t="shared" si="16"/>
        <v/>
      </c>
      <c r="V126" s="199" t="str">
        <f t="shared" si="17"/>
        <v/>
      </c>
      <c r="W126" s="36"/>
      <c r="X126" s="36"/>
      <c r="Y126" s="362"/>
      <c r="Z126" s="444" t="str">
        <f>IF(Y126="","",_xlfn.XLOOKUP(Y126,#REF!,#REF!,"ERREUR",0,1))</f>
        <v/>
      </c>
      <c r="AA126" s="364"/>
      <c r="AB126" s="549" t="str">
        <f>IF(Y126="","",_xlfn.XLOOKUP(Y126,#REF!,#REF!,"ERREUR",0,1))</f>
        <v/>
      </c>
      <c r="AC126" s="550"/>
      <c r="AD126" s="550"/>
      <c r="AE126" s="550"/>
      <c r="AF126" s="550"/>
      <c r="AG126" s="550"/>
      <c r="AH126" s="551"/>
      <c r="AI126" s="545" t="str">
        <f>IF(Y126="","",_xlfn.XLOOKUP(Y126,#REF!,#REF!,"ERREUR",0,1))</f>
        <v/>
      </c>
      <c r="AJ126" s="545"/>
      <c r="AK126" s="545"/>
      <c r="AL126" s="604"/>
      <c r="AM126" s="605"/>
      <c r="AN126" s="605"/>
      <c r="AO126" s="606"/>
      <c r="AP126" s="361"/>
      <c r="AQ126" s="352" t="str">
        <f>IF($Y126="","",INDEX(#REF!,MATCH(Y126,#REF!,0)))</f>
        <v/>
      </c>
      <c r="AR126" s="353" t="str">
        <f t="shared" si="18"/>
        <v/>
      </c>
      <c r="AS126" s="354" t="str">
        <f t="shared" si="19"/>
        <v/>
      </c>
      <c r="AT126" s="136"/>
      <c r="AV126" s="40"/>
    </row>
    <row r="127" spans="2:54" s="90" customFormat="1" ht="49.5" hidden="1" customHeight="1" thickTop="1" x14ac:dyDescent="0.55000000000000004">
      <c r="B127" s="374"/>
      <c r="C127" s="323" t="str">
        <f>IF(B127="","",VLOOKUP($B127,Fou!$A:$F,2,FALSE))</f>
        <v/>
      </c>
      <c r="D127" s="441" t="str">
        <f>IF(B127="","",VLOOKUP($B127,Fou!$A:$F,3,FALSE))</f>
        <v/>
      </c>
      <c r="E127" s="543" t="str">
        <f>IF(B127="","",VLOOKUP($B127,Fou!$A:$F,4,FALSE))</f>
        <v/>
      </c>
      <c r="F127" s="544"/>
      <c r="G127" s="207"/>
      <c r="H127" s="208"/>
      <c r="I127" s="209" t="str">
        <f>IF(B127="","",VLOOKUP($B127,Fou!$A:$F,6,FALSE))</f>
        <v/>
      </c>
      <c r="J127" s="210">
        <f t="shared" si="14"/>
        <v>0</v>
      </c>
      <c r="K127" s="164"/>
      <c r="L127" s="208"/>
      <c r="M127" s="208"/>
      <c r="N127" s="208"/>
      <c r="O127" s="208"/>
      <c r="P127" s="208"/>
      <c r="Q127" s="208"/>
      <c r="R127" s="211"/>
      <c r="S127" s="41"/>
      <c r="T127" s="197" t="str">
        <f>IF(B127="","",VLOOKUP($B127,Fou!$A:$F,5,FALSE))</f>
        <v/>
      </c>
      <c r="U127" s="198" t="str">
        <f t="shared" si="16"/>
        <v/>
      </c>
      <c r="V127" s="199" t="str">
        <f t="shared" si="17"/>
        <v/>
      </c>
      <c r="W127" s="36"/>
      <c r="X127" s="36"/>
      <c r="Y127" s="362"/>
      <c r="Z127" s="444" t="str">
        <f>IF(Y127="","",_xlfn.XLOOKUP(Y127,#REF!,#REF!,"ERREUR",0,1))</f>
        <v/>
      </c>
      <c r="AA127" s="364"/>
      <c r="AB127" s="549" t="str">
        <f>IF(Y127="","",_xlfn.XLOOKUP(Y127,#REF!,#REF!,"ERREUR",0,1))</f>
        <v/>
      </c>
      <c r="AC127" s="550"/>
      <c r="AD127" s="550"/>
      <c r="AE127" s="550"/>
      <c r="AF127" s="550"/>
      <c r="AG127" s="550"/>
      <c r="AH127" s="551"/>
      <c r="AI127" s="545" t="str">
        <f>IF(Y127="","",_xlfn.XLOOKUP(Y127,#REF!,#REF!,"ERREUR",0,1))</f>
        <v/>
      </c>
      <c r="AJ127" s="545"/>
      <c r="AK127" s="545"/>
      <c r="AL127" s="604"/>
      <c r="AM127" s="605"/>
      <c r="AN127" s="605"/>
      <c r="AO127" s="606"/>
      <c r="AP127" s="361"/>
      <c r="AQ127" s="352" t="str">
        <f>IF($Y127="","",INDEX(#REF!,MATCH(Y127,#REF!,0)))</f>
        <v/>
      </c>
      <c r="AR127" s="353" t="str">
        <f t="shared" si="18"/>
        <v/>
      </c>
      <c r="AS127" s="354" t="str">
        <f t="shared" si="19"/>
        <v/>
      </c>
      <c r="AT127" s="136"/>
      <c r="AV127" s="40"/>
    </row>
    <row r="128" spans="2:54" s="90" customFormat="1" ht="49.5" hidden="1" customHeight="1" thickBot="1" x14ac:dyDescent="0.6">
      <c r="B128" s="374"/>
      <c r="C128" s="323" t="str">
        <f>IF(B128="","",VLOOKUP($B128,Fou!$A:$F,2,FALSE))</f>
        <v/>
      </c>
      <c r="D128" s="441" t="str">
        <f>IF(B128="","",VLOOKUP($B128,Fou!$A:$F,3,FALSE))</f>
        <v/>
      </c>
      <c r="E128" s="543" t="str">
        <f>IF(B128="","",VLOOKUP($B128,Fou!$A:$F,4,FALSE))</f>
        <v/>
      </c>
      <c r="F128" s="544"/>
      <c r="G128" s="207"/>
      <c r="H128" s="208"/>
      <c r="I128" s="209" t="str">
        <f>IF(B128="","",VLOOKUP($B128,Fou!$A:$F,6,FALSE))</f>
        <v/>
      </c>
      <c r="J128" s="210">
        <f t="shared" si="14"/>
        <v>0</v>
      </c>
      <c r="K128" s="164"/>
      <c r="L128" s="208"/>
      <c r="M128" s="208"/>
      <c r="N128" s="208"/>
      <c r="O128" s="208"/>
      <c r="P128" s="208"/>
      <c r="Q128" s="208"/>
      <c r="R128" s="211"/>
      <c r="S128" s="41"/>
      <c r="T128" s="197" t="str">
        <f>IF(B128="","",VLOOKUP($B128,Fou!$A:$F,5,FALSE))</f>
        <v/>
      </c>
      <c r="U128" s="198" t="str">
        <f t="shared" si="16"/>
        <v/>
      </c>
      <c r="V128" s="199" t="str">
        <f t="shared" si="17"/>
        <v/>
      </c>
      <c r="W128" s="36"/>
      <c r="X128" s="36"/>
      <c r="Y128" s="362"/>
      <c r="Z128" s="444" t="str">
        <f>IF(Y128="","",_xlfn.XLOOKUP(Y128,#REF!,#REF!,"ERREUR",0,1))</f>
        <v/>
      </c>
      <c r="AA128" s="364"/>
      <c r="AB128" s="549" t="str">
        <f>IF(Y128="","",_xlfn.XLOOKUP(Y128,#REF!,#REF!,"ERREUR",0,1))</f>
        <v/>
      </c>
      <c r="AC128" s="550"/>
      <c r="AD128" s="550"/>
      <c r="AE128" s="550"/>
      <c r="AF128" s="550"/>
      <c r="AG128" s="550"/>
      <c r="AH128" s="551"/>
      <c r="AI128" s="545" t="str">
        <f>IF(Y128="","",_xlfn.XLOOKUP(Y128,#REF!,#REF!,"ERREUR",0,1))</f>
        <v/>
      </c>
      <c r="AJ128" s="545"/>
      <c r="AK128" s="545"/>
      <c r="AL128" s="604"/>
      <c r="AM128" s="605"/>
      <c r="AN128" s="605"/>
      <c r="AO128" s="606"/>
      <c r="AP128" s="361"/>
      <c r="AQ128" s="352" t="str">
        <f>IF($Y128="","",INDEX(#REF!,MATCH(Y128,#REF!,0)))</f>
        <v/>
      </c>
      <c r="AR128" s="353" t="str">
        <f t="shared" si="18"/>
        <v/>
      </c>
      <c r="AS128" s="354" t="str">
        <f t="shared" si="19"/>
        <v/>
      </c>
      <c r="AT128" s="136"/>
      <c r="AV128" s="40"/>
    </row>
    <row r="129" spans="2:48" s="90" customFormat="1" ht="49.5" hidden="1" customHeight="1" thickBot="1" x14ac:dyDescent="0.6">
      <c r="B129" s="374"/>
      <c r="C129" s="323" t="str">
        <f>IF(B129="","",VLOOKUP($B129,Fou!$A:$F,2,FALSE))</f>
        <v/>
      </c>
      <c r="D129" s="441" t="str">
        <f>IF(B129="","",VLOOKUP($B129,Fou!$A:$F,3,FALSE))</f>
        <v/>
      </c>
      <c r="E129" s="543" t="str">
        <f>IF(B129="","",VLOOKUP($B129,Fou!$A:$F,4,FALSE))</f>
        <v/>
      </c>
      <c r="F129" s="544"/>
      <c r="G129" s="207"/>
      <c r="H129" s="208"/>
      <c r="I129" s="209" t="str">
        <f>IF(B129="","",VLOOKUP($B129,Fou!$A:$F,6,FALSE))</f>
        <v/>
      </c>
      <c r="J129" s="210">
        <f t="shared" si="14"/>
        <v>0</v>
      </c>
      <c r="K129" s="164"/>
      <c r="L129" s="208"/>
      <c r="M129" s="208"/>
      <c r="N129" s="208"/>
      <c r="O129" s="208"/>
      <c r="P129" s="208"/>
      <c r="Q129" s="208"/>
      <c r="R129" s="211"/>
      <c r="S129" s="41"/>
      <c r="T129" s="197" t="str">
        <f>IF(B129="","",VLOOKUP($B129,Fou!$A:$F,5,FALSE))</f>
        <v/>
      </c>
      <c r="U129" s="198" t="str">
        <f t="shared" si="16"/>
        <v/>
      </c>
      <c r="V129" s="199" t="str">
        <f t="shared" si="17"/>
        <v/>
      </c>
      <c r="W129" s="36"/>
      <c r="X129" s="36"/>
      <c r="Y129" s="362"/>
      <c r="Z129" s="444" t="str">
        <f>IF(Y129="","",_xlfn.XLOOKUP(Y129,#REF!,#REF!,"ERREUR",0,1))</f>
        <v/>
      </c>
      <c r="AA129" s="364"/>
      <c r="AB129" s="549" t="str">
        <f>IF(Y129="","",_xlfn.XLOOKUP(Y129,#REF!,#REF!,"ERREUR",0,1))</f>
        <v/>
      </c>
      <c r="AC129" s="550"/>
      <c r="AD129" s="550"/>
      <c r="AE129" s="550"/>
      <c r="AF129" s="550"/>
      <c r="AG129" s="550"/>
      <c r="AH129" s="551"/>
      <c r="AI129" s="545" t="str">
        <f>IF(Y129="","",_xlfn.XLOOKUP(Y129,#REF!,#REF!,"ERREUR",0,1))</f>
        <v/>
      </c>
      <c r="AJ129" s="545"/>
      <c r="AK129" s="545"/>
      <c r="AL129" s="604"/>
      <c r="AM129" s="605"/>
      <c r="AN129" s="605"/>
      <c r="AO129" s="606"/>
      <c r="AP129" s="361"/>
      <c r="AQ129" s="352" t="str">
        <f>IF($Y129="","",INDEX(#REF!,MATCH(Y129,#REF!,0)))</f>
        <v/>
      </c>
      <c r="AR129" s="353" t="str">
        <f t="shared" si="18"/>
        <v/>
      </c>
      <c r="AS129" s="354" t="str">
        <f t="shared" si="19"/>
        <v/>
      </c>
      <c r="AT129" s="136"/>
      <c r="AV129" s="40"/>
    </row>
    <row r="130" spans="2:48" s="90" customFormat="1" ht="49.5" hidden="1" customHeight="1" thickBot="1" x14ac:dyDescent="0.6">
      <c r="B130" s="374"/>
      <c r="C130" s="323" t="str">
        <f>IF(B130="","",VLOOKUP($B130,Fou!$A:$F,2,FALSE))</f>
        <v/>
      </c>
      <c r="D130" s="441" t="str">
        <f>IF(B130="","",VLOOKUP($B130,Fou!$A:$F,3,FALSE))</f>
        <v/>
      </c>
      <c r="E130" s="543" t="str">
        <f>IF(B130="","",VLOOKUP($B130,Fou!$A:$F,4,FALSE))</f>
        <v/>
      </c>
      <c r="F130" s="544"/>
      <c r="G130" s="207"/>
      <c r="H130" s="208"/>
      <c r="I130" s="209" t="str">
        <f>IF(B130="","",VLOOKUP($B130,Fou!$A:$F,6,FALSE))</f>
        <v/>
      </c>
      <c r="J130" s="210">
        <f t="shared" si="14"/>
        <v>0</v>
      </c>
      <c r="K130" s="164"/>
      <c r="L130" s="208"/>
      <c r="M130" s="208"/>
      <c r="N130" s="208"/>
      <c r="O130" s="208"/>
      <c r="P130" s="208"/>
      <c r="Q130" s="208"/>
      <c r="R130" s="211"/>
      <c r="S130" s="41"/>
      <c r="T130" s="197" t="str">
        <f>IF(B130="","",VLOOKUP($B130,Fou!$A:$F,5,FALSE))</f>
        <v/>
      </c>
      <c r="U130" s="198" t="str">
        <f t="shared" si="16"/>
        <v/>
      </c>
      <c r="V130" s="199" t="str">
        <f t="shared" si="17"/>
        <v/>
      </c>
      <c r="W130" s="36"/>
      <c r="X130" s="36"/>
      <c r="Y130" s="362"/>
      <c r="Z130" s="444" t="str">
        <f>IF(Y130="","",_xlfn.XLOOKUP(Y130,#REF!,#REF!,"ERREUR",0,1))</f>
        <v/>
      </c>
      <c r="AA130" s="364"/>
      <c r="AB130" s="549" t="str">
        <f>IF(Y130="","",_xlfn.XLOOKUP(Y130,#REF!,#REF!,"ERREUR",0,1))</f>
        <v/>
      </c>
      <c r="AC130" s="550"/>
      <c r="AD130" s="550"/>
      <c r="AE130" s="550"/>
      <c r="AF130" s="550"/>
      <c r="AG130" s="550"/>
      <c r="AH130" s="551"/>
      <c r="AI130" s="545" t="str">
        <f>IF(Y130="","",_xlfn.XLOOKUP(Y130,#REF!,#REF!,"ERREUR",0,1))</f>
        <v/>
      </c>
      <c r="AJ130" s="545"/>
      <c r="AK130" s="545"/>
      <c r="AL130" s="604"/>
      <c r="AM130" s="605"/>
      <c r="AN130" s="605"/>
      <c r="AO130" s="606"/>
      <c r="AP130" s="361"/>
      <c r="AQ130" s="352" t="str">
        <f>IF($Y130="","",INDEX(#REF!,MATCH(Y130,#REF!,0)))</f>
        <v/>
      </c>
      <c r="AR130" s="353" t="str">
        <f t="shared" si="18"/>
        <v/>
      </c>
      <c r="AS130" s="354" t="str">
        <f t="shared" si="19"/>
        <v/>
      </c>
      <c r="AT130" s="136"/>
      <c r="AV130" s="40"/>
    </row>
    <row r="131" spans="2:48" s="90" customFormat="1" ht="49.5" hidden="1" customHeight="1" thickBot="1" x14ac:dyDescent="0.6">
      <c r="B131" s="374"/>
      <c r="C131" s="323" t="str">
        <f>IF(B131="","",VLOOKUP($B131,Fou!$A:$F,2,FALSE))</f>
        <v/>
      </c>
      <c r="D131" s="441" t="str">
        <f>IF(B131="","",VLOOKUP($B131,Fou!$A:$F,3,FALSE))</f>
        <v/>
      </c>
      <c r="E131" s="543" t="str">
        <f>IF(B131="","",VLOOKUP($B131,Fou!$A:$F,4,FALSE))</f>
        <v/>
      </c>
      <c r="F131" s="544"/>
      <c r="G131" s="207"/>
      <c r="H131" s="208"/>
      <c r="I131" s="209" t="str">
        <f>IF(B131="","",VLOOKUP($B131,Fou!$A:$F,6,FALSE))</f>
        <v/>
      </c>
      <c r="J131" s="210">
        <f t="shared" si="14"/>
        <v>0</v>
      </c>
      <c r="K131" s="164"/>
      <c r="L131" s="208"/>
      <c r="M131" s="208"/>
      <c r="N131" s="208"/>
      <c r="O131" s="208"/>
      <c r="P131" s="208"/>
      <c r="Q131" s="208"/>
      <c r="R131" s="211"/>
      <c r="S131" s="41"/>
      <c r="T131" s="197" t="str">
        <f>IF(B131="","",VLOOKUP($B131,Fou!$A:$F,5,FALSE))</f>
        <v/>
      </c>
      <c r="U131" s="198" t="str">
        <f t="shared" si="16"/>
        <v/>
      </c>
      <c r="V131" s="199" t="str">
        <f t="shared" si="17"/>
        <v/>
      </c>
      <c r="W131" s="36"/>
      <c r="X131" s="36"/>
      <c r="Y131" s="362"/>
      <c r="Z131" s="444" t="str">
        <f>IF(Y131="","",_xlfn.XLOOKUP(Y131,#REF!,#REF!,"ERREUR",0,1))</f>
        <v/>
      </c>
      <c r="AA131" s="364"/>
      <c r="AB131" s="549" t="str">
        <f>IF(Y131="","",_xlfn.XLOOKUP(Y131,#REF!,#REF!,"ERREUR",0,1))</f>
        <v/>
      </c>
      <c r="AC131" s="550"/>
      <c r="AD131" s="550"/>
      <c r="AE131" s="550"/>
      <c r="AF131" s="550"/>
      <c r="AG131" s="550"/>
      <c r="AH131" s="551"/>
      <c r="AI131" s="545" t="str">
        <f>IF(Y131="","",_xlfn.XLOOKUP(Y131,#REF!,#REF!,"ERREUR",0,1))</f>
        <v/>
      </c>
      <c r="AJ131" s="545"/>
      <c r="AK131" s="545"/>
      <c r="AL131" s="604"/>
      <c r="AM131" s="605"/>
      <c r="AN131" s="605"/>
      <c r="AO131" s="606"/>
      <c r="AP131" s="361"/>
      <c r="AQ131" s="352" t="str">
        <f>IF($Y131="","",INDEX(#REF!,MATCH(Y131,#REF!,0)))</f>
        <v/>
      </c>
      <c r="AR131" s="353" t="str">
        <f t="shared" si="18"/>
        <v/>
      </c>
      <c r="AS131" s="354" t="str">
        <f t="shared" si="19"/>
        <v/>
      </c>
      <c r="AT131" s="136"/>
      <c r="AV131" s="40"/>
    </row>
    <row r="132" spans="2:48" s="90" customFormat="1" ht="49.5" hidden="1" customHeight="1" thickBot="1" x14ac:dyDescent="0.6">
      <c r="B132" s="374"/>
      <c r="C132" s="323" t="str">
        <f>IF(B132="","",VLOOKUP($B132,Fou!$A:$F,2,FALSE))</f>
        <v/>
      </c>
      <c r="D132" s="441" t="str">
        <f>IF(B132="","",VLOOKUP($B132,Fou!$A:$F,3,FALSE))</f>
        <v/>
      </c>
      <c r="E132" s="543" t="str">
        <f>IF(B132="","",VLOOKUP($B132,Fou!$A:$F,4,FALSE))</f>
        <v/>
      </c>
      <c r="F132" s="544"/>
      <c r="G132" s="207"/>
      <c r="H132" s="208"/>
      <c r="I132" s="209" t="str">
        <f>IF(B132="","",VLOOKUP($B132,Fou!$A:$F,6,FALSE))</f>
        <v/>
      </c>
      <c r="J132" s="210">
        <f t="shared" si="14"/>
        <v>0</v>
      </c>
      <c r="K132" s="164"/>
      <c r="L132" s="208"/>
      <c r="M132" s="208"/>
      <c r="N132" s="208"/>
      <c r="O132" s="208"/>
      <c r="P132" s="208"/>
      <c r="Q132" s="208"/>
      <c r="R132" s="211"/>
      <c r="S132" s="41"/>
      <c r="T132" s="197" t="str">
        <f>IF(B132="","",VLOOKUP($B132,Fou!$A:$F,5,FALSE))</f>
        <v/>
      </c>
      <c r="U132" s="198" t="str">
        <f t="shared" si="16"/>
        <v/>
      </c>
      <c r="V132" s="199" t="str">
        <f t="shared" si="17"/>
        <v/>
      </c>
      <c r="W132" s="36"/>
      <c r="X132" s="36"/>
      <c r="Y132" s="362"/>
      <c r="Z132" s="444" t="str">
        <f>IF(Y132="","",_xlfn.XLOOKUP(Y132,#REF!,#REF!,"ERREUR",0,1))</f>
        <v/>
      </c>
      <c r="AA132" s="364"/>
      <c r="AB132" s="549" t="str">
        <f>IF(Y132="","",_xlfn.XLOOKUP(Y132,#REF!,#REF!,"ERREUR",0,1))</f>
        <v/>
      </c>
      <c r="AC132" s="550"/>
      <c r="AD132" s="550"/>
      <c r="AE132" s="550"/>
      <c r="AF132" s="550"/>
      <c r="AG132" s="550"/>
      <c r="AH132" s="551"/>
      <c r="AI132" s="545" t="str">
        <f>IF(Y132="","",_xlfn.XLOOKUP(Y132,#REF!,#REF!,"ERREUR",0,1))</f>
        <v/>
      </c>
      <c r="AJ132" s="545"/>
      <c r="AK132" s="545"/>
      <c r="AL132" s="604"/>
      <c r="AM132" s="605"/>
      <c r="AN132" s="605"/>
      <c r="AO132" s="606"/>
      <c r="AP132" s="361"/>
      <c r="AQ132" s="352" t="str">
        <f>IF($Y132="","",INDEX(#REF!,MATCH(Y132,#REF!,0)))</f>
        <v/>
      </c>
      <c r="AR132" s="353" t="str">
        <f t="shared" si="18"/>
        <v/>
      </c>
      <c r="AS132" s="354" t="str">
        <f t="shared" si="19"/>
        <v/>
      </c>
      <c r="AT132" s="136"/>
      <c r="AV132" s="40"/>
    </row>
    <row r="133" spans="2:48" s="90" customFormat="1" ht="49.5" hidden="1" customHeight="1" thickBot="1" x14ac:dyDescent="0.6">
      <c r="B133" s="374"/>
      <c r="C133" s="323" t="str">
        <f>IF(B133="","",VLOOKUP($B133,Fou!$A:$F,2,FALSE))</f>
        <v/>
      </c>
      <c r="D133" s="441" t="str">
        <f>IF(B133="","",VLOOKUP($B133,Fou!$A:$F,3,FALSE))</f>
        <v/>
      </c>
      <c r="E133" s="543" t="str">
        <f>IF(B133="","",VLOOKUP($B133,Fou!$A:$F,4,FALSE))</f>
        <v/>
      </c>
      <c r="F133" s="544"/>
      <c r="G133" s="207"/>
      <c r="H133" s="208"/>
      <c r="I133" s="209" t="str">
        <f>IF(B133="","",VLOOKUP($B133,Fou!$A:$F,6,FALSE))</f>
        <v/>
      </c>
      <c r="J133" s="210">
        <f t="shared" si="14"/>
        <v>0</v>
      </c>
      <c r="K133" s="164"/>
      <c r="L133" s="208"/>
      <c r="M133" s="208"/>
      <c r="N133" s="208"/>
      <c r="O133" s="208"/>
      <c r="P133" s="208"/>
      <c r="Q133" s="208"/>
      <c r="R133" s="211"/>
      <c r="S133" s="41"/>
      <c r="T133" s="197" t="str">
        <f>IF(B133="","",VLOOKUP($B133,Fou!$A:$F,5,FALSE))</f>
        <v/>
      </c>
      <c r="U133" s="198" t="str">
        <f t="shared" si="16"/>
        <v/>
      </c>
      <c r="V133" s="199" t="str">
        <f t="shared" si="17"/>
        <v/>
      </c>
      <c r="W133" s="36"/>
      <c r="X133" s="36"/>
      <c r="Y133" s="362"/>
      <c r="Z133" s="444" t="str">
        <f>IF(Y133="","",_xlfn.XLOOKUP(Y133,#REF!,#REF!,"ERREUR",0,1))</f>
        <v/>
      </c>
      <c r="AA133" s="364"/>
      <c r="AB133" s="549" t="str">
        <f>IF(Y133="","",_xlfn.XLOOKUP(Y133,#REF!,#REF!,"ERREUR",0,1))</f>
        <v/>
      </c>
      <c r="AC133" s="550"/>
      <c r="AD133" s="550"/>
      <c r="AE133" s="550"/>
      <c r="AF133" s="550"/>
      <c r="AG133" s="550"/>
      <c r="AH133" s="551"/>
      <c r="AI133" s="545" t="str">
        <f>IF(Y133="","",_xlfn.XLOOKUP(Y133,#REF!,#REF!,"ERREUR",0,1))</f>
        <v/>
      </c>
      <c r="AJ133" s="545"/>
      <c r="AK133" s="545"/>
      <c r="AL133" s="604"/>
      <c r="AM133" s="605"/>
      <c r="AN133" s="605"/>
      <c r="AO133" s="606"/>
      <c r="AP133" s="361"/>
      <c r="AQ133" s="352" t="str">
        <f>IF($Y133="","",INDEX(#REF!,MATCH(Y133,#REF!,0)))</f>
        <v/>
      </c>
      <c r="AR133" s="353" t="str">
        <f t="shared" si="18"/>
        <v/>
      </c>
      <c r="AS133" s="354" t="str">
        <f t="shared" si="19"/>
        <v/>
      </c>
      <c r="AT133" s="136"/>
      <c r="AV133" s="40"/>
    </row>
    <row r="134" spans="2:48" s="90" customFormat="1" ht="49.5" hidden="1" customHeight="1" thickBot="1" x14ac:dyDescent="0.6">
      <c r="B134" s="374"/>
      <c r="C134" s="323" t="str">
        <f>IF(B134="","",VLOOKUP($B134,Fou!$A:$F,2,FALSE))</f>
        <v/>
      </c>
      <c r="D134" s="441" t="str">
        <f>IF(B134="","",VLOOKUP($B134,Fou!$A:$F,3,FALSE))</f>
        <v/>
      </c>
      <c r="E134" s="543" t="str">
        <f>IF(B134="","",VLOOKUP($B134,Fou!$A:$F,4,FALSE))</f>
        <v/>
      </c>
      <c r="F134" s="544"/>
      <c r="G134" s="207"/>
      <c r="H134" s="208"/>
      <c r="I134" s="209" t="str">
        <f>IF(B134="","",VLOOKUP($B134,Fou!$A:$F,6,FALSE))</f>
        <v/>
      </c>
      <c r="J134" s="210">
        <f t="shared" si="14"/>
        <v>0</v>
      </c>
      <c r="K134" s="164"/>
      <c r="L134" s="208"/>
      <c r="M134" s="208"/>
      <c r="N134" s="208"/>
      <c r="O134" s="208"/>
      <c r="P134" s="208"/>
      <c r="Q134" s="208"/>
      <c r="R134" s="211"/>
      <c r="S134" s="41"/>
      <c r="T134" s="197" t="str">
        <f>IF(B134="","",VLOOKUP($B134,Fou!$A:$F,5,FALSE))</f>
        <v/>
      </c>
      <c r="U134" s="198" t="str">
        <f t="shared" si="16"/>
        <v/>
      </c>
      <c r="V134" s="199" t="str">
        <f t="shared" si="17"/>
        <v/>
      </c>
      <c r="W134" s="36"/>
      <c r="X134" s="36"/>
      <c r="Y134" s="362"/>
      <c r="Z134" s="444" t="str">
        <f>IF(Y134="","",_xlfn.XLOOKUP(Y134,#REF!,#REF!,"ERREUR",0,1))</f>
        <v/>
      </c>
      <c r="AA134" s="364"/>
      <c r="AB134" s="549" t="str">
        <f>IF(Y134="","",_xlfn.XLOOKUP(Y134,#REF!,#REF!,"ERREUR",0,1))</f>
        <v/>
      </c>
      <c r="AC134" s="550"/>
      <c r="AD134" s="550"/>
      <c r="AE134" s="550"/>
      <c r="AF134" s="550"/>
      <c r="AG134" s="550"/>
      <c r="AH134" s="551"/>
      <c r="AI134" s="545" t="str">
        <f>IF(Y134="","",_xlfn.XLOOKUP(Y134,#REF!,#REF!,"ERREUR",0,1))</f>
        <v/>
      </c>
      <c r="AJ134" s="545"/>
      <c r="AK134" s="545"/>
      <c r="AL134" s="604"/>
      <c r="AM134" s="605"/>
      <c r="AN134" s="605"/>
      <c r="AO134" s="606"/>
      <c r="AP134" s="361"/>
      <c r="AQ134" s="352" t="str">
        <f>IF($Y134="","",INDEX(#REF!,MATCH(Y134,#REF!,0)))</f>
        <v/>
      </c>
      <c r="AR134" s="353" t="str">
        <f t="shared" si="18"/>
        <v/>
      </c>
      <c r="AS134" s="354" t="str">
        <f t="shared" si="19"/>
        <v/>
      </c>
      <c r="AT134" s="136"/>
      <c r="AV134" s="40"/>
    </row>
    <row r="135" spans="2:48" s="90" customFormat="1" ht="49.5" hidden="1" customHeight="1" thickBot="1" x14ac:dyDescent="0.6">
      <c r="B135" s="374"/>
      <c r="C135" s="323" t="str">
        <f>IF(B135="","",VLOOKUP($B135,Fou!$A:$F,2,FALSE))</f>
        <v/>
      </c>
      <c r="D135" s="441" t="str">
        <f>IF(B135="","",VLOOKUP($B135,Fou!$A:$F,3,FALSE))</f>
        <v/>
      </c>
      <c r="E135" s="543" t="str">
        <f>IF(B135="","",VLOOKUP($B135,Fou!$A:$F,4,FALSE))</f>
        <v/>
      </c>
      <c r="F135" s="544"/>
      <c r="G135" s="207"/>
      <c r="H135" s="208"/>
      <c r="I135" s="209" t="str">
        <f>IF(B135="","",VLOOKUP($B135,Fou!$A:$F,6,FALSE))</f>
        <v/>
      </c>
      <c r="J135" s="210">
        <f t="shared" si="14"/>
        <v>0</v>
      </c>
      <c r="K135" s="164"/>
      <c r="L135" s="208"/>
      <c r="M135" s="208"/>
      <c r="N135" s="208"/>
      <c r="O135" s="208"/>
      <c r="P135" s="208"/>
      <c r="Q135" s="208"/>
      <c r="R135" s="211"/>
      <c r="S135" s="41"/>
      <c r="T135" s="197" t="str">
        <f>IF(B135="","",VLOOKUP($B135,Fou!$A:$F,5,FALSE))</f>
        <v/>
      </c>
      <c r="U135" s="198" t="str">
        <f t="shared" si="16"/>
        <v/>
      </c>
      <c r="V135" s="199" t="str">
        <f t="shared" si="17"/>
        <v/>
      </c>
      <c r="W135" s="36"/>
      <c r="X135" s="36"/>
      <c r="Y135" s="362"/>
      <c r="Z135" s="444" t="str">
        <f>IF(Y135="","",_xlfn.XLOOKUP(Y135,#REF!,#REF!,"ERREUR",0,1))</f>
        <v/>
      </c>
      <c r="AA135" s="364"/>
      <c r="AB135" s="549" t="str">
        <f>IF(Y135="","",_xlfn.XLOOKUP(Y135,#REF!,#REF!,"ERREUR",0,1))</f>
        <v/>
      </c>
      <c r="AC135" s="550"/>
      <c r="AD135" s="550"/>
      <c r="AE135" s="550"/>
      <c r="AF135" s="550"/>
      <c r="AG135" s="550"/>
      <c r="AH135" s="551"/>
      <c r="AI135" s="545" t="str">
        <f>IF(Y135="","",_xlfn.XLOOKUP(Y135,#REF!,#REF!,"ERREUR",0,1))</f>
        <v/>
      </c>
      <c r="AJ135" s="545"/>
      <c r="AK135" s="545"/>
      <c r="AL135" s="604"/>
      <c r="AM135" s="605"/>
      <c r="AN135" s="605"/>
      <c r="AO135" s="606"/>
      <c r="AP135" s="361"/>
      <c r="AQ135" s="352" t="str">
        <f>IF($Y135="","",INDEX(#REF!,MATCH(Y135,#REF!,0)))</f>
        <v/>
      </c>
      <c r="AR135" s="353" t="str">
        <f t="shared" si="18"/>
        <v/>
      </c>
      <c r="AS135" s="354" t="str">
        <f t="shared" si="19"/>
        <v/>
      </c>
      <c r="AT135" s="136"/>
      <c r="AV135" s="40"/>
    </row>
    <row r="136" spans="2:48" s="90" customFormat="1" ht="49.5" hidden="1" customHeight="1" thickBot="1" x14ac:dyDescent="0.6">
      <c r="B136" s="374"/>
      <c r="C136" s="323" t="str">
        <f>IF(B136="","",VLOOKUP($B136,Fou!$A:$F,2,FALSE))</f>
        <v/>
      </c>
      <c r="D136" s="441" t="str">
        <f>IF(B136="","",VLOOKUP($B136,Fou!$A:$F,3,FALSE))</f>
        <v/>
      </c>
      <c r="E136" s="543" t="str">
        <f>IF(B136="","",VLOOKUP($B136,Fou!$A:$F,4,FALSE))</f>
        <v/>
      </c>
      <c r="F136" s="544"/>
      <c r="G136" s="207"/>
      <c r="H136" s="208"/>
      <c r="I136" s="209" t="str">
        <f>IF(B136="","",VLOOKUP($B136,Fou!$A:$F,6,FALSE))</f>
        <v/>
      </c>
      <c r="J136" s="210">
        <f t="shared" si="14"/>
        <v>0</v>
      </c>
      <c r="K136" s="164"/>
      <c r="L136" s="208"/>
      <c r="M136" s="208"/>
      <c r="N136" s="208"/>
      <c r="O136" s="208"/>
      <c r="P136" s="208"/>
      <c r="Q136" s="208"/>
      <c r="R136" s="211"/>
      <c r="S136" s="41"/>
      <c r="T136" s="197" t="str">
        <f>IF(B136="","",VLOOKUP($B136,Fou!$A:$F,5,FALSE))</f>
        <v/>
      </c>
      <c r="U136" s="198" t="str">
        <f t="shared" si="16"/>
        <v/>
      </c>
      <c r="V136" s="199" t="str">
        <f t="shared" si="17"/>
        <v/>
      </c>
      <c r="W136" s="36"/>
      <c r="X136" s="36"/>
      <c r="Y136" s="362"/>
      <c r="Z136" s="444" t="str">
        <f>IF(Y136="","",_xlfn.XLOOKUP(Y136,#REF!,#REF!,"ERREUR",0,1))</f>
        <v/>
      </c>
      <c r="AA136" s="364"/>
      <c r="AB136" s="549" t="str">
        <f>IF(Y136="","",_xlfn.XLOOKUP(Y136,#REF!,#REF!,"ERREUR",0,1))</f>
        <v/>
      </c>
      <c r="AC136" s="550"/>
      <c r="AD136" s="550"/>
      <c r="AE136" s="550"/>
      <c r="AF136" s="550"/>
      <c r="AG136" s="550"/>
      <c r="AH136" s="551"/>
      <c r="AI136" s="545" t="str">
        <f>IF(Y136="","",_xlfn.XLOOKUP(Y136,#REF!,#REF!,"ERREUR",0,1))</f>
        <v/>
      </c>
      <c r="AJ136" s="545"/>
      <c r="AK136" s="545"/>
      <c r="AL136" s="604"/>
      <c r="AM136" s="605"/>
      <c r="AN136" s="605"/>
      <c r="AO136" s="606"/>
      <c r="AP136" s="361"/>
      <c r="AQ136" s="352" t="str">
        <f>IF($Y136="","",INDEX(#REF!,MATCH(Y136,#REF!,0)))</f>
        <v/>
      </c>
      <c r="AR136" s="353" t="str">
        <f t="shared" si="18"/>
        <v/>
      </c>
      <c r="AS136" s="354" t="str">
        <f t="shared" si="19"/>
        <v/>
      </c>
      <c r="AT136" s="136"/>
      <c r="AV136" s="40"/>
    </row>
    <row r="137" spans="2:48" s="90" customFormat="1" ht="49.5" hidden="1" customHeight="1" thickBot="1" x14ac:dyDescent="0.6">
      <c r="B137" s="374"/>
      <c r="C137" s="323" t="str">
        <f>IF(B137="","",VLOOKUP($B137,Fou!$A:$F,2,FALSE))</f>
        <v/>
      </c>
      <c r="D137" s="441" t="str">
        <f>IF(B137="","",VLOOKUP($B137,Fou!$A:$F,3,FALSE))</f>
        <v/>
      </c>
      <c r="E137" s="543" t="str">
        <f>IF(B137="","",VLOOKUP($B137,Fou!$A:$F,4,FALSE))</f>
        <v/>
      </c>
      <c r="F137" s="544"/>
      <c r="G137" s="207"/>
      <c r="H137" s="208"/>
      <c r="I137" s="209" t="str">
        <f>IF(B137="","",VLOOKUP($B137,Fou!$A:$F,6,FALSE))</f>
        <v/>
      </c>
      <c r="J137" s="210">
        <f t="shared" si="14"/>
        <v>0</v>
      </c>
      <c r="K137" s="164"/>
      <c r="L137" s="208"/>
      <c r="M137" s="208"/>
      <c r="N137" s="208"/>
      <c r="O137" s="208"/>
      <c r="P137" s="208"/>
      <c r="Q137" s="208"/>
      <c r="R137" s="211"/>
      <c r="S137" s="41"/>
      <c r="T137" s="197" t="str">
        <f>IF(B137="","",VLOOKUP($B137,Fou!$A:$F,5,FALSE))</f>
        <v/>
      </c>
      <c r="U137" s="198" t="str">
        <f t="shared" si="16"/>
        <v/>
      </c>
      <c r="V137" s="199" t="str">
        <f t="shared" si="17"/>
        <v/>
      </c>
      <c r="W137" s="36"/>
      <c r="X137" s="36"/>
      <c r="Y137" s="362"/>
      <c r="Z137" s="444" t="str">
        <f>IF(Y137="","",_xlfn.XLOOKUP(Y137,#REF!,#REF!,"ERREUR",0,1))</f>
        <v/>
      </c>
      <c r="AA137" s="364"/>
      <c r="AB137" s="549" t="str">
        <f>IF(Y137="","",_xlfn.XLOOKUP(Y137,#REF!,#REF!,"ERREUR",0,1))</f>
        <v/>
      </c>
      <c r="AC137" s="550"/>
      <c r="AD137" s="550"/>
      <c r="AE137" s="550"/>
      <c r="AF137" s="550"/>
      <c r="AG137" s="550"/>
      <c r="AH137" s="551"/>
      <c r="AI137" s="545" t="str">
        <f>IF(Y137="","",_xlfn.XLOOKUP(Y137,#REF!,#REF!,"ERREUR",0,1))</f>
        <v/>
      </c>
      <c r="AJ137" s="545"/>
      <c r="AK137" s="545"/>
      <c r="AL137" s="604"/>
      <c r="AM137" s="605"/>
      <c r="AN137" s="605"/>
      <c r="AO137" s="606"/>
      <c r="AP137" s="361"/>
      <c r="AQ137" s="352" t="str">
        <f>IF($Y137="","",INDEX(#REF!,MATCH(Y137,#REF!,0)))</f>
        <v/>
      </c>
      <c r="AR137" s="353" t="str">
        <f t="shared" si="18"/>
        <v/>
      </c>
      <c r="AS137" s="354" t="str">
        <f t="shared" si="19"/>
        <v/>
      </c>
      <c r="AT137" s="136"/>
      <c r="AV137" s="40"/>
    </row>
    <row r="138" spans="2:48" s="90" customFormat="1" ht="49.5" hidden="1" customHeight="1" thickBot="1" x14ac:dyDescent="0.6">
      <c r="B138" s="374"/>
      <c r="C138" s="323" t="str">
        <f>IF(B138="","",VLOOKUP($B138,Fou!$A:$F,2,FALSE))</f>
        <v/>
      </c>
      <c r="D138" s="441" t="str">
        <f>IF(B138="","",VLOOKUP($B138,Fou!$A:$F,3,FALSE))</f>
        <v/>
      </c>
      <c r="E138" s="543" t="str">
        <f>IF(B138="","",VLOOKUP($B138,Fou!$A:$F,4,FALSE))</f>
        <v/>
      </c>
      <c r="F138" s="544"/>
      <c r="G138" s="207"/>
      <c r="H138" s="208"/>
      <c r="I138" s="209" t="str">
        <f>IF(B138="","",VLOOKUP($B138,Fou!$A:$F,6,FALSE))</f>
        <v/>
      </c>
      <c r="J138" s="210">
        <f t="shared" si="14"/>
        <v>0</v>
      </c>
      <c r="K138" s="164"/>
      <c r="L138" s="208"/>
      <c r="M138" s="208"/>
      <c r="N138" s="208"/>
      <c r="O138" s="208"/>
      <c r="P138" s="208"/>
      <c r="Q138" s="208"/>
      <c r="R138" s="211"/>
      <c r="S138" s="41"/>
      <c r="T138" s="197" t="str">
        <f>IF(B138="","",VLOOKUP($B138,Fou!$A:$F,5,FALSE))</f>
        <v/>
      </c>
      <c r="U138" s="198" t="str">
        <f t="shared" si="16"/>
        <v/>
      </c>
      <c r="V138" s="199" t="str">
        <f t="shared" si="17"/>
        <v/>
      </c>
      <c r="W138" s="36"/>
      <c r="X138" s="36"/>
      <c r="Y138" s="362"/>
      <c r="Z138" s="444" t="str">
        <f>IF(Y138="","",_xlfn.XLOOKUP(Y138,#REF!,#REF!,"ERREUR",0,1))</f>
        <v/>
      </c>
      <c r="AA138" s="364"/>
      <c r="AB138" s="549" t="str">
        <f>IF(Y138="","",_xlfn.XLOOKUP(Y138,#REF!,#REF!,"ERREUR",0,1))</f>
        <v/>
      </c>
      <c r="AC138" s="550"/>
      <c r="AD138" s="550"/>
      <c r="AE138" s="550"/>
      <c r="AF138" s="550"/>
      <c r="AG138" s="550"/>
      <c r="AH138" s="551"/>
      <c r="AI138" s="545" t="str">
        <f>IF(Y138="","",_xlfn.XLOOKUP(Y138,#REF!,#REF!,"ERREUR",0,1))</f>
        <v/>
      </c>
      <c r="AJ138" s="545"/>
      <c r="AK138" s="545"/>
      <c r="AL138" s="604"/>
      <c r="AM138" s="605"/>
      <c r="AN138" s="605"/>
      <c r="AO138" s="606"/>
      <c r="AP138" s="361"/>
      <c r="AQ138" s="352" t="str">
        <f>IF($Y138="","",INDEX(#REF!,MATCH(Y138,#REF!,0)))</f>
        <v/>
      </c>
      <c r="AR138" s="353" t="str">
        <f t="shared" si="18"/>
        <v/>
      </c>
      <c r="AS138" s="354" t="str">
        <f t="shared" si="19"/>
        <v/>
      </c>
      <c r="AT138" s="136"/>
      <c r="AV138" s="40"/>
    </row>
    <row r="139" spans="2:48" s="90" customFormat="1" ht="49.5" hidden="1" customHeight="1" thickBot="1" x14ac:dyDescent="0.6">
      <c r="B139" s="374"/>
      <c r="C139" s="323" t="str">
        <f>IF(B139="","",VLOOKUP($B139,Fou!$A:$F,2,FALSE))</f>
        <v/>
      </c>
      <c r="D139" s="441" t="str">
        <f>IF(B139="","",VLOOKUP($B139,Fou!$A:$F,3,FALSE))</f>
        <v/>
      </c>
      <c r="E139" s="543" t="str">
        <f>IF(B139="","",VLOOKUP($B139,Fou!$A:$F,4,FALSE))</f>
        <v/>
      </c>
      <c r="F139" s="544"/>
      <c r="G139" s="207"/>
      <c r="H139" s="208"/>
      <c r="I139" s="209" t="str">
        <f>IF(B139="","",VLOOKUP($B139,Fou!$A:$F,6,FALSE))</f>
        <v/>
      </c>
      <c r="J139" s="210">
        <f t="shared" si="14"/>
        <v>0</v>
      </c>
      <c r="K139" s="164"/>
      <c r="L139" s="208"/>
      <c r="M139" s="208"/>
      <c r="N139" s="208"/>
      <c r="O139" s="208"/>
      <c r="P139" s="208"/>
      <c r="Q139" s="208"/>
      <c r="R139" s="211"/>
      <c r="S139" s="41"/>
      <c r="T139" s="197" t="str">
        <f>IF(B139="","",VLOOKUP($B139,Fou!$A:$F,5,FALSE))</f>
        <v/>
      </c>
      <c r="U139" s="198" t="str">
        <f t="shared" si="16"/>
        <v/>
      </c>
      <c r="V139" s="199" t="str">
        <f t="shared" si="17"/>
        <v/>
      </c>
      <c r="W139" s="36"/>
      <c r="X139" s="36"/>
      <c r="Y139" s="362"/>
      <c r="Z139" s="444" t="str">
        <f>IF(Y139="","",_xlfn.XLOOKUP(Y139,#REF!,#REF!,"ERREUR",0,1))</f>
        <v/>
      </c>
      <c r="AA139" s="364"/>
      <c r="AB139" s="549" t="str">
        <f>IF(Y139="","",_xlfn.XLOOKUP(Y139,#REF!,#REF!,"ERREUR",0,1))</f>
        <v/>
      </c>
      <c r="AC139" s="550"/>
      <c r="AD139" s="550"/>
      <c r="AE139" s="550"/>
      <c r="AF139" s="550"/>
      <c r="AG139" s="550"/>
      <c r="AH139" s="551"/>
      <c r="AI139" s="545" t="str">
        <f>IF(Y139="","",_xlfn.XLOOKUP(Y139,#REF!,#REF!,"ERREUR",0,1))</f>
        <v/>
      </c>
      <c r="AJ139" s="545"/>
      <c r="AK139" s="545"/>
      <c r="AL139" s="604"/>
      <c r="AM139" s="605"/>
      <c r="AN139" s="605"/>
      <c r="AO139" s="606"/>
      <c r="AP139" s="361"/>
      <c r="AQ139" s="352" t="str">
        <f>IF($Y139="","",INDEX(#REF!,MATCH(Y139,#REF!,0)))</f>
        <v/>
      </c>
      <c r="AR139" s="353" t="str">
        <f t="shared" si="18"/>
        <v/>
      </c>
      <c r="AS139" s="354" t="str">
        <f t="shared" si="19"/>
        <v/>
      </c>
      <c r="AT139" s="136"/>
      <c r="AV139" s="40"/>
    </row>
    <row r="140" spans="2:48" s="90" customFormat="1" ht="49.5" hidden="1" customHeight="1" thickBot="1" x14ac:dyDescent="0.6">
      <c r="B140" s="374"/>
      <c r="C140" s="323" t="str">
        <f>IF(B140="","",VLOOKUP($B140,Fou!$A:$F,2,FALSE))</f>
        <v/>
      </c>
      <c r="D140" s="441" t="str">
        <f>IF(B140="","",VLOOKUP($B140,Fou!$A:$F,3,FALSE))</f>
        <v/>
      </c>
      <c r="E140" s="543" t="str">
        <f>IF(B140="","",VLOOKUP($B140,Fou!$A:$F,4,FALSE))</f>
        <v/>
      </c>
      <c r="F140" s="544"/>
      <c r="G140" s="207"/>
      <c r="H140" s="208"/>
      <c r="I140" s="209" t="str">
        <f>IF(B140="","",VLOOKUP($B140,Fou!$A:$F,6,FALSE))</f>
        <v/>
      </c>
      <c r="J140" s="210">
        <f t="shared" si="14"/>
        <v>0</v>
      </c>
      <c r="K140" s="164"/>
      <c r="L140" s="208"/>
      <c r="M140" s="208"/>
      <c r="N140" s="208"/>
      <c r="O140" s="208"/>
      <c r="P140" s="208"/>
      <c r="Q140" s="208"/>
      <c r="R140" s="211"/>
      <c r="S140" s="41"/>
      <c r="T140" s="197" t="str">
        <f>IF(B140="","",VLOOKUP($B140,Fou!$A:$F,5,FALSE))</f>
        <v/>
      </c>
      <c r="U140" s="198" t="str">
        <f t="shared" si="16"/>
        <v/>
      </c>
      <c r="V140" s="199" t="str">
        <f t="shared" si="17"/>
        <v/>
      </c>
      <c r="W140" s="36"/>
      <c r="X140" s="36"/>
      <c r="Y140" s="362"/>
      <c r="Z140" s="444" t="str">
        <f>IF(Y140="","",_xlfn.XLOOKUP(Y140,#REF!,#REF!,"ERREUR",0,1))</f>
        <v/>
      </c>
      <c r="AA140" s="364"/>
      <c r="AB140" s="549" t="str">
        <f>IF(Y140="","",_xlfn.XLOOKUP(Y140,#REF!,#REF!,"ERREUR",0,1))</f>
        <v/>
      </c>
      <c r="AC140" s="550"/>
      <c r="AD140" s="550"/>
      <c r="AE140" s="550"/>
      <c r="AF140" s="550"/>
      <c r="AG140" s="550"/>
      <c r="AH140" s="551"/>
      <c r="AI140" s="545" t="str">
        <f>IF(Y140="","",_xlfn.XLOOKUP(Y140,#REF!,#REF!,"ERREUR",0,1))</f>
        <v/>
      </c>
      <c r="AJ140" s="545"/>
      <c r="AK140" s="545"/>
      <c r="AL140" s="604"/>
      <c r="AM140" s="605"/>
      <c r="AN140" s="605"/>
      <c r="AO140" s="606"/>
      <c r="AP140" s="361"/>
      <c r="AQ140" s="352" t="str">
        <f>IF($Y140="","",INDEX(#REF!,MATCH(Y140,#REF!,0)))</f>
        <v/>
      </c>
      <c r="AR140" s="353" t="str">
        <f t="shared" si="18"/>
        <v/>
      </c>
      <c r="AS140" s="354" t="str">
        <f t="shared" si="19"/>
        <v/>
      </c>
      <c r="AT140" s="136"/>
      <c r="AV140" s="40"/>
    </row>
    <row r="141" spans="2:48" s="90" customFormat="1" ht="49.5" hidden="1" customHeight="1" thickBot="1" x14ac:dyDescent="0.6">
      <c r="B141" s="374"/>
      <c r="C141" s="323" t="str">
        <f>IF(B141="","",VLOOKUP($B141,Fou!$A:$F,2,FALSE))</f>
        <v/>
      </c>
      <c r="D141" s="441" t="str">
        <f>IF(B141="","",VLOOKUP($B141,Fou!$A:$F,3,FALSE))</f>
        <v/>
      </c>
      <c r="E141" s="543" t="str">
        <f>IF(B141="","",VLOOKUP($B141,Fou!$A:$F,4,FALSE))</f>
        <v/>
      </c>
      <c r="F141" s="544"/>
      <c r="G141" s="207"/>
      <c r="H141" s="208"/>
      <c r="I141" s="209" t="str">
        <f>IF(B141="","",VLOOKUP($B141,Fou!$A:$F,6,FALSE))</f>
        <v/>
      </c>
      <c r="J141" s="210">
        <f t="shared" si="14"/>
        <v>0</v>
      </c>
      <c r="K141" s="164"/>
      <c r="L141" s="208"/>
      <c r="M141" s="208"/>
      <c r="N141" s="208"/>
      <c r="O141" s="208"/>
      <c r="P141" s="208"/>
      <c r="Q141" s="208"/>
      <c r="R141" s="211"/>
      <c r="S141" s="41"/>
      <c r="T141" s="197" t="str">
        <f>IF(B141="","",VLOOKUP($B141,Fou!$A:$F,5,FALSE))</f>
        <v/>
      </c>
      <c r="U141" s="198" t="str">
        <f t="shared" si="16"/>
        <v/>
      </c>
      <c r="V141" s="199" t="str">
        <f t="shared" si="17"/>
        <v/>
      </c>
      <c r="W141" s="36"/>
      <c r="X141" s="36"/>
      <c r="Y141" s="362"/>
      <c r="Z141" s="444" t="str">
        <f>IF(Y141="","",_xlfn.XLOOKUP(Y141,#REF!,#REF!,"ERREUR",0,1))</f>
        <v/>
      </c>
      <c r="AA141" s="364"/>
      <c r="AB141" s="549" t="str">
        <f>IF(Y141="","",_xlfn.XLOOKUP(Y141,#REF!,#REF!,"ERREUR",0,1))</f>
        <v/>
      </c>
      <c r="AC141" s="550"/>
      <c r="AD141" s="550"/>
      <c r="AE141" s="550"/>
      <c r="AF141" s="550"/>
      <c r="AG141" s="550"/>
      <c r="AH141" s="551"/>
      <c r="AI141" s="545" t="str">
        <f>IF(Y141="","",_xlfn.XLOOKUP(Y141,#REF!,#REF!,"ERREUR",0,1))</f>
        <v/>
      </c>
      <c r="AJ141" s="545"/>
      <c r="AK141" s="545"/>
      <c r="AL141" s="604"/>
      <c r="AM141" s="605"/>
      <c r="AN141" s="605"/>
      <c r="AO141" s="606"/>
      <c r="AP141" s="361"/>
      <c r="AQ141" s="352" t="str">
        <f>IF($Y141="","",INDEX(#REF!,MATCH(Y141,#REF!,0)))</f>
        <v/>
      </c>
      <c r="AR141" s="353" t="str">
        <f t="shared" si="18"/>
        <v/>
      </c>
      <c r="AS141" s="354" t="str">
        <f t="shared" si="19"/>
        <v/>
      </c>
      <c r="AT141" s="136"/>
      <c r="AV141" s="40"/>
    </row>
    <row r="142" spans="2:48" s="90" customFormat="1" ht="49.5" hidden="1" customHeight="1" thickBot="1" x14ac:dyDescent="0.6">
      <c r="B142" s="374"/>
      <c r="C142" s="323" t="str">
        <f>IF(B142="","",VLOOKUP($B142,Fou!$A:$F,2,FALSE))</f>
        <v/>
      </c>
      <c r="D142" s="441" t="str">
        <f>IF(B142="","",VLOOKUP($B142,Fou!$A:$F,3,FALSE))</f>
        <v/>
      </c>
      <c r="E142" s="543" t="str">
        <f>IF(B142="","",VLOOKUP($B142,Fou!$A:$F,4,FALSE))</f>
        <v/>
      </c>
      <c r="F142" s="544"/>
      <c r="G142" s="207"/>
      <c r="H142" s="208"/>
      <c r="I142" s="209" t="str">
        <f>IF(B142="","",VLOOKUP($B142,Fou!$A:$F,6,FALSE))</f>
        <v/>
      </c>
      <c r="J142" s="210">
        <f t="shared" si="14"/>
        <v>0</v>
      </c>
      <c r="K142" s="164"/>
      <c r="L142" s="208"/>
      <c r="M142" s="208"/>
      <c r="N142" s="208"/>
      <c r="O142" s="208"/>
      <c r="P142" s="208"/>
      <c r="Q142" s="208"/>
      <c r="R142" s="211"/>
      <c r="S142" s="41"/>
      <c r="T142" s="197" t="str">
        <f>IF(B142="","",VLOOKUP($B142,Fou!$A:$F,5,FALSE))</f>
        <v/>
      </c>
      <c r="U142" s="198" t="str">
        <f t="shared" si="16"/>
        <v/>
      </c>
      <c r="V142" s="199" t="str">
        <f t="shared" si="17"/>
        <v/>
      </c>
      <c r="W142" s="36"/>
      <c r="X142" s="36"/>
      <c r="Y142" s="362"/>
      <c r="Z142" s="444" t="str">
        <f>IF(Y142="","",_xlfn.XLOOKUP(Y142,#REF!,#REF!,"ERREUR",0,1))</f>
        <v/>
      </c>
      <c r="AA142" s="364"/>
      <c r="AB142" s="549" t="str">
        <f>IF(Y142="","",_xlfn.XLOOKUP(Y142,#REF!,#REF!,"ERREUR",0,1))</f>
        <v/>
      </c>
      <c r="AC142" s="550"/>
      <c r="AD142" s="550"/>
      <c r="AE142" s="550"/>
      <c r="AF142" s="550"/>
      <c r="AG142" s="550"/>
      <c r="AH142" s="551"/>
      <c r="AI142" s="545" t="str">
        <f>IF(Y142="","",_xlfn.XLOOKUP(Y142,#REF!,#REF!,"ERREUR",0,1))</f>
        <v/>
      </c>
      <c r="AJ142" s="545"/>
      <c r="AK142" s="545"/>
      <c r="AL142" s="604"/>
      <c r="AM142" s="605"/>
      <c r="AN142" s="605"/>
      <c r="AO142" s="606"/>
      <c r="AP142" s="361"/>
      <c r="AQ142" s="352" t="str">
        <f>IF($Y142="","",INDEX(#REF!,MATCH(Y142,#REF!,0)))</f>
        <v/>
      </c>
      <c r="AR142" s="353" t="str">
        <f t="shared" si="18"/>
        <v/>
      </c>
      <c r="AS142" s="354" t="str">
        <f t="shared" si="19"/>
        <v/>
      </c>
      <c r="AT142" s="136"/>
      <c r="AV142" s="40"/>
    </row>
    <row r="143" spans="2:48" s="90" customFormat="1" ht="49.5" hidden="1" customHeight="1" thickBot="1" x14ac:dyDescent="0.6">
      <c r="B143" s="374"/>
      <c r="C143" s="323" t="str">
        <f>IF(B143="","",VLOOKUP($B143,Fou!$A:$F,2,FALSE))</f>
        <v/>
      </c>
      <c r="D143" s="441" t="str">
        <f>IF(B143="","",VLOOKUP($B143,Fou!$A:$F,3,FALSE))</f>
        <v/>
      </c>
      <c r="E143" s="543" t="str">
        <f>IF(B143="","",VLOOKUP($B143,Fou!$A:$F,4,FALSE))</f>
        <v/>
      </c>
      <c r="F143" s="544"/>
      <c r="G143" s="207"/>
      <c r="H143" s="208"/>
      <c r="I143" s="209" t="str">
        <f>IF(B143="","",VLOOKUP($B143,Fou!$A:$F,6,FALSE))</f>
        <v/>
      </c>
      <c r="J143" s="210">
        <f t="shared" si="14"/>
        <v>0</v>
      </c>
      <c r="K143" s="164"/>
      <c r="L143" s="208"/>
      <c r="M143" s="208"/>
      <c r="N143" s="208"/>
      <c r="O143" s="208"/>
      <c r="P143" s="208"/>
      <c r="Q143" s="208"/>
      <c r="R143" s="211"/>
      <c r="S143" s="41"/>
      <c r="T143" s="197" t="str">
        <f>IF(B143="","",VLOOKUP($B143,Fou!$A:$F,5,FALSE))</f>
        <v/>
      </c>
      <c r="U143" s="198" t="str">
        <f t="shared" si="16"/>
        <v/>
      </c>
      <c r="V143" s="199" t="str">
        <f t="shared" si="17"/>
        <v/>
      </c>
      <c r="W143" s="36"/>
      <c r="X143" s="36"/>
      <c r="Y143" s="362"/>
      <c r="Z143" s="444" t="str">
        <f>IF(Y143="","",_xlfn.XLOOKUP(Y143,#REF!,#REF!,"ERREUR",0,1))</f>
        <v/>
      </c>
      <c r="AA143" s="364"/>
      <c r="AB143" s="549" t="str">
        <f>IF(Y143="","",_xlfn.XLOOKUP(Y143,#REF!,#REF!,"ERREUR",0,1))</f>
        <v/>
      </c>
      <c r="AC143" s="550"/>
      <c r="AD143" s="550"/>
      <c r="AE143" s="550"/>
      <c r="AF143" s="550"/>
      <c r="AG143" s="550"/>
      <c r="AH143" s="551"/>
      <c r="AI143" s="545" t="str">
        <f>IF(Y143="","",_xlfn.XLOOKUP(Y143,#REF!,#REF!,"ERREUR",0,1))</f>
        <v/>
      </c>
      <c r="AJ143" s="545"/>
      <c r="AK143" s="545"/>
      <c r="AL143" s="604"/>
      <c r="AM143" s="605"/>
      <c r="AN143" s="605"/>
      <c r="AO143" s="606"/>
      <c r="AP143" s="361"/>
      <c r="AQ143" s="352" t="str">
        <f>IF($Y143="","",INDEX(#REF!,MATCH(Y143,#REF!,0)))</f>
        <v/>
      </c>
      <c r="AR143" s="353" t="str">
        <f t="shared" si="18"/>
        <v/>
      </c>
      <c r="AS143" s="354" t="str">
        <f t="shared" si="19"/>
        <v/>
      </c>
      <c r="AT143" s="136"/>
      <c r="AV143" s="40"/>
    </row>
    <row r="144" spans="2:48" s="90" customFormat="1" ht="49.5" hidden="1" customHeight="1" thickBot="1" x14ac:dyDescent="0.6">
      <c r="B144" s="374"/>
      <c r="C144" s="323" t="str">
        <f>IF(B144="","",VLOOKUP($B144,Fou!$A:$F,2,FALSE))</f>
        <v/>
      </c>
      <c r="D144" s="441" t="str">
        <f>IF(B144="","",VLOOKUP($B144,Fou!$A:$F,3,FALSE))</f>
        <v/>
      </c>
      <c r="E144" s="543" t="str">
        <f>IF(B144="","",VLOOKUP($B144,Fou!$A:$F,4,FALSE))</f>
        <v/>
      </c>
      <c r="F144" s="544"/>
      <c r="G144" s="207"/>
      <c r="H144" s="208"/>
      <c r="I144" s="209" t="str">
        <f>IF(B144="","",VLOOKUP($B144,Fou!$A:$F,6,FALSE))</f>
        <v/>
      </c>
      <c r="J144" s="210">
        <f t="shared" si="14"/>
        <v>0</v>
      </c>
      <c r="K144" s="164"/>
      <c r="L144" s="208"/>
      <c r="M144" s="208"/>
      <c r="N144" s="208"/>
      <c r="O144" s="208"/>
      <c r="P144" s="208"/>
      <c r="Q144" s="208"/>
      <c r="R144" s="211"/>
      <c r="S144" s="41"/>
      <c r="T144" s="197" t="str">
        <f>IF(B144="","",VLOOKUP($B144,Fou!$A:$F,5,FALSE))</f>
        <v/>
      </c>
      <c r="U144" s="198" t="str">
        <f t="shared" si="16"/>
        <v/>
      </c>
      <c r="V144" s="199" t="str">
        <f t="shared" si="17"/>
        <v/>
      </c>
      <c r="W144" s="36"/>
      <c r="X144" s="36"/>
      <c r="Y144" s="362"/>
      <c r="Z144" s="444" t="str">
        <f>IF(Y144="","",_xlfn.XLOOKUP(Y144,#REF!,#REF!,"ERREUR",0,1))</f>
        <v/>
      </c>
      <c r="AA144" s="364"/>
      <c r="AB144" s="549" t="str">
        <f>IF(Y144="","",_xlfn.XLOOKUP(Y144,#REF!,#REF!,"ERREUR",0,1))</f>
        <v/>
      </c>
      <c r="AC144" s="550"/>
      <c r="AD144" s="550"/>
      <c r="AE144" s="550"/>
      <c r="AF144" s="550"/>
      <c r="AG144" s="550"/>
      <c r="AH144" s="551"/>
      <c r="AI144" s="545" t="str">
        <f>IF(Y144="","",_xlfn.XLOOKUP(Y144,#REF!,#REF!,"ERREUR",0,1))</f>
        <v/>
      </c>
      <c r="AJ144" s="545"/>
      <c r="AK144" s="545"/>
      <c r="AL144" s="604"/>
      <c r="AM144" s="605"/>
      <c r="AN144" s="605"/>
      <c r="AO144" s="606"/>
      <c r="AP144" s="361"/>
      <c r="AQ144" s="352" t="str">
        <f>IF($Y144="","",INDEX(#REF!,MATCH(Y144,#REF!,0)))</f>
        <v/>
      </c>
      <c r="AR144" s="353" t="str">
        <f t="shared" si="18"/>
        <v/>
      </c>
      <c r="AS144" s="354" t="str">
        <f t="shared" si="19"/>
        <v/>
      </c>
      <c r="AT144" s="136"/>
      <c r="AV144" s="40"/>
    </row>
    <row r="145" spans="2:48" s="90" customFormat="1" ht="49.5" hidden="1" customHeight="1" thickBot="1" x14ac:dyDescent="0.6">
      <c r="B145" s="374"/>
      <c r="C145" s="323" t="str">
        <f>IF(B145="","",VLOOKUP($B145,Fou!$A:$F,2,FALSE))</f>
        <v/>
      </c>
      <c r="D145" s="441" t="str">
        <f>IF(B145="","",VLOOKUP($B145,Fou!$A:$F,3,FALSE))</f>
        <v/>
      </c>
      <c r="E145" s="543" t="str">
        <f>IF(B145="","",VLOOKUP($B145,Fou!$A:$F,4,FALSE))</f>
        <v/>
      </c>
      <c r="F145" s="544"/>
      <c r="G145" s="207"/>
      <c r="H145" s="208"/>
      <c r="I145" s="209" t="str">
        <f>IF(B145="","",VLOOKUP($B145,Fou!$A:$F,6,FALSE))</f>
        <v/>
      </c>
      <c r="J145" s="210">
        <f t="shared" si="14"/>
        <v>0</v>
      </c>
      <c r="K145" s="164"/>
      <c r="L145" s="208"/>
      <c r="M145" s="208"/>
      <c r="N145" s="208"/>
      <c r="O145" s="208"/>
      <c r="P145" s="208"/>
      <c r="Q145" s="208"/>
      <c r="R145" s="211"/>
      <c r="S145" s="41"/>
      <c r="T145" s="197" t="str">
        <f>IF(B145="","",VLOOKUP($B145,Fou!$A:$F,5,FALSE))</f>
        <v/>
      </c>
      <c r="U145" s="198" t="str">
        <f t="shared" si="16"/>
        <v/>
      </c>
      <c r="V145" s="199" t="str">
        <f t="shared" si="17"/>
        <v/>
      </c>
      <c r="W145" s="36"/>
      <c r="X145" s="36"/>
      <c r="Y145" s="362"/>
      <c r="Z145" s="444" t="str">
        <f>IF(Y145="","",_xlfn.XLOOKUP(Y145,#REF!,#REF!,"ERREUR",0,1))</f>
        <v/>
      </c>
      <c r="AA145" s="364"/>
      <c r="AB145" s="549" t="str">
        <f>IF(Y145="","",_xlfn.XLOOKUP(Y145,#REF!,#REF!,"ERREUR",0,1))</f>
        <v/>
      </c>
      <c r="AC145" s="550"/>
      <c r="AD145" s="550"/>
      <c r="AE145" s="550"/>
      <c r="AF145" s="550"/>
      <c r="AG145" s="550"/>
      <c r="AH145" s="551"/>
      <c r="AI145" s="545" t="str">
        <f>IF(Y145="","",_xlfn.XLOOKUP(Y145,#REF!,#REF!,"ERREUR",0,1))</f>
        <v/>
      </c>
      <c r="AJ145" s="545"/>
      <c r="AK145" s="545"/>
      <c r="AL145" s="604"/>
      <c r="AM145" s="605"/>
      <c r="AN145" s="605"/>
      <c r="AO145" s="606"/>
      <c r="AP145" s="361"/>
      <c r="AQ145" s="352" t="str">
        <f>IF($Y145="","",INDEX(#REF!,MATCH(Y145,#REF!,0)))</f>
        <v/>
      </c>
      <c r="AR145" s="353" t="str">
        <f t="shared" si="18"/>
        <v/>
      </c>
      <c r="AS145" s="354" t="str">
        <f t="shared" si="19"/>
        <v/>
      </c>
      <c r="AT145" s="136"/>
      <c r="AV145" s="40"/>
    </row>
    <row r="146" spans="2:48" s="90" customFormat="1" ht="49.5" hidden="1" customHeight="1" thickBot="1" x14ac:dyDescent="0.6">
      <c r="B146" s="374"/>
      <c r="C146" s="323" t="str">
        <f>IF(B146="","",VLOOKUP($B146,Fou!$A:$F,2,FALSE))</f>
        <v/>
      </c>
      <c r="D146" s="441" t="str">
        <f>IF(B146="","",VLOOKUP($B146,Fou!$A:$F,3,FALSE))</f>
        <v/>
      </c>
      <c r="E146" s="543" t="str">
        <f>IF(B146="","",VLOOKUP($B146,Fou!$A:$F,4,FALSE))</f>
        <v/>
      </c>
      <c r="F146" s="544"/>
      <c r="G146" s="207"/>
      <c r="H146" s="208"/>
      <c r="I146" s="209" t="str">
        <f>IF(B146="","",VLOOKUP($B146,Fou!$A:$F,6,FALSE))</f>
        <v/>
      </c>
      <c r="J146" s="210">
        <f t="shared" si="14"/>
        <v>0</v>
      </c>
      <c r="K146" s="164"/>
      <c r="L146" s="208"/>
      <c r="M146" s="208"/>
      <c r="N146" s="208"/>
      <c r="O146" s="208"/>
      <c r="P146" s="208"/>
      <c r="Q146" s="208"/>
      <c r="R146" s="211"/>
      <c r="S146" s="41"/>
      <c r="T146" s="197" t="str">
        <f>IF(B146="","",VLOOKUP($B146,Fou!$A:$F,5,FALSE))</f>
        <v/>
      </c>
      <c r="U146" s="198" t="str">
        <f t="shared" si="16"/>
        <v/>
      </c>
      <c r="V146" s="199" t="str">
        <f t="shared" si="17"/>
        <v/>
      </c>
      <c r="W146" s="36"/>
      <c r="X146" s="36"/>
      <c r="Y146" s="362"/>
      <c r="Z146" s="444" t="str">
        <f>IF(Y146="","",_xlfn.XLOOKUP(Y146,#REF!,#REF!,"ERREUR",0,1))</f>
        <v/>
      </c>
      <c r="AA146" s="364"/>
      <c r="AB146" s="549" t="str">
        <f>IF(Y146="","",_xlfn.XLOOKUP(Y146,#REF!,#REF!,"ERREUR",0,1))</f>
        <v/>
      </c>
      <c r="AC146" s="550"/>
      <c r="AD146" s="550"/>
      <c r="AE146" s="550"/>
      <c r="AF146" s="550"/>
      <c r="AG146" s="550"/>
      <c r="AH146" s="551"/>
      <c r="AI146" s="545" t="str">
        <f>IF(Y146="","",_xlfn.XLOOKUP(Y146,#REF!,#REF!,"ERREUR",0,1))</f>
        <v/>
      </c>
      <c r="AJ146" s="545"/>
      <c r="AK146" s="545"/>
      <c r="AL146" s="604"/>
      <c r="AM146" s="605"/>
      <c r="AN146" s="605"/>
      <c r="AO146" s="606"/>
      <c r="AP146" s="361"/>
      <c r="AQ146" s="352" t="str">
        <f>IF($Y146="","",INDEX(#REF!,MATCH(Y146,#REF!,0)))</f>
        <v/>
      </c>
      <c r="AR146" s="353" t="str">
        <f t="shared" si="18"/>
        <v/>
      </c>
      <c r="AS146" s="354" t="str">
        <f t="shared" si="19"/>
        <v/>
      </c>
      <c r="AT146" s="136"/>
      <c r="AV146" s="40"/>
    </row>
    <row r="147" spans="2:48" s="90" customFormat="1" ht="49.5" hidden="1" customHeight="1" thickBot="1" x14ac:dyDescent="0.6">
      <c r="B147" s="374"/>
      <c r="C147" s="323" t="str">
        <f>IF(B147="","",VLOOKUP($B147,Fou!$A:$F,2,FALSE))</f>
        <v/>
      </c>
      <c r="D147" s="441" t="str">
        <f>IF(B147="","",VLOOKUP($B147,Fou!$A:$F,3,FALSE))</f>
        <v/>
      </c>
      <c r="E147" s="543" t="str">
        <f>IF(B147="","",VLOOKUP($B147,Fou!$A:$F,4,FALSE))</f>
        <v/>
      </c>
      <c r="F147" s="544"/>
      <c r="G147" s="207"/>
      <c r="H147" s="208"/>
      <c r="I147" s="209" t="str">
        <f>IF(B147="","",VLOOKUP($B147,Fou!$A:$F,6,FALSE))</f>
        <v/>
      </c>
      <c r="J147" s="210">
        <f t="shared" si="14"/>
        <v>0</v>
      </c>
      <c r="K147" s="164"/>
      <c r="L147" s="208"/>
      <c r="M147" s="208"/>
      <c r="N147" s="208"/>
      <c r="O147" s="208"/>
      <c r="P147" s="208"/>
      <c r="Q147" s="208"/>
      <c r="R147" s="211"/>
      <c r="S147" s="41"/>
      <c r="T147" s="197" t="str">
        <f>IF(B147="","",VLOOKUP($B147,Fou!$A:$F,5,FALSE))</f>
        <v/>
      </c>
      <c r="U147" s="198" t="str">
        <f t="shared" si="16"/>
        <v/>
      </c>
      <c r="V147" s="199" t="str">
        <f t="shared" si="17"/>
        <v/>
      </c>
      <c r="W147" s="36"/>
      <c r="X147" s="36"/>
      <c r="Y147" s="362"/>
      <c r="Z147" s="444" t="str">
        <f>IF(Y147="","",_xlfn.XLOOKUP(Y147,#REF!,#REF!,"ERREUR",0,1))</f>
        <v/>
      </c>
      <c r="AA147" s="364"/>
      <c r="AB147" s="549" t="str">
        <f>IF(Y147="","",_xlfn.XLOOKUP(Y147,#REF!,#REF!,"ERREUR",0,1))</f>
        <v/>
      </c>
      <c r="AC147" s="550"/>
      <c r="AD147" s="550"/>
      <c r="AE147" s="550"/>
      <c r="AF147" s="550"/>
      <c r="AG147" s="550"/>
      <c r="AH147" s="551"/>
      <c r="AI147" s="545" t="str">
        <f>IF(Y147="","",_xlfn.XLOOKUP(Y147,#REF!,#REF!,"ERREUR",0,1))</f>
        <v/>
      </c>
      <c r="AJ147" s="545"/>
      <c r="AK147" s="545"/>
      <c r="AL147" s="604"/>
      <c r="AM147" s="605"/>
      <c r="AN147" s="605"/>
      <c r="AO147" s="606"/>
      <c r="AP147" s="361"/>
      <c r="AQ147" s="352" t="str">
        <f>IF($Y147="","",INDEX(#REF!,MATCH(Y147,#REF!,0)))</f>
        <v/>
      </c>
      <c r="AR147" s="353" t="str">
        <f t="shared" si="18"/>
        <v/>
      </c>
      <c r="AS147" s="354" t="str">
        <f t="shared" si="19"/>
        <v/>
      </c>
      <c r="AT147" s="136"/>
      <c r="AV147" s="40"/>
    </row>
    <row r="148" spans="2:48" s="90" customFormat="1" ht="49.5" hidden="1" customHeight="1" thickBot="1" x14ac:dyDescent="0.6">
      <c r="B148" s="374"/>
      <c r="C148" s="323" t="str">
        <f>IF(B148="","",VLOOKUP($B148,Fou!$A:$F,2,FALSE))</f>
        <v/>
      </c>
      <c r="D148" s="441" t="str">
        <f>IF(B148="","",VLOOKUP($B148,Fou!$A:$F,3,FALSE))</f>
        <v/>
      </c>
      <c r="E148" s="543" t="str">
        <f>IF(B148="","",VLOOKUP($B148,Fou!$A:$F,4,FALSE))</f>
        <v/>
      </c>
      <c r="F148" s="544"/>
      <c r="G148" s="207"/>
      <c r="H148" s="208"/>
      <c r="I148" s="209" t="str">
        <f>IF(B148="","",VLOOKUP($B148,Fou!$A:$F,6,FALSE))</f>
        <v/>
      </c>
      <c r="J148" s="210">
        <f t="shared" si="14"/>
        <v>0</v>
      </c>
      <c r="K148" s="164"/>
      <c r="L148" s="208"/>
      <c r="M148" s="208"/>
      <c r="N148" s="208"/>
      <c r="O148" s="208"/>
      <c r="P148" s="208"/>
      <c r="Q148" s="208"/>
      <c r="R148" s="211"/>
      <c r="S148" s="41"/>
      <c r="T148" s="197" t="str">
        <f>IF(B148="","",VLOOKUP($B148,Fou!$A:$F,5,FALSE))</f>
        <v/>
      </c>
      <c r="U148" s="198" t="str">
        <f t="shared" si="16"/>
        <v/>
      </c>
      <c r="V148" s="199" t="str">
        <f t="shared" si="17"/>
        <v/>
      </c>
      <c r="W148" s="36"/>
      <c r="X148" s="36"/>
      <c r="Y148" s="362"/>
      <c r="Z148" s="444" t="str">
        <f>IF(Y148="","",_xlfn.XLOOKUP(Y148,#REF!,#REF!,"ERREUR",0,1))</f>
        <v/>
      </c>
      <c r="AA148" s="364"/>
      <c r="AB148" s="549" t="str">
        <f>IF(Y148="","",_xlfn.XLOOKUP(Y148,#REF!,#REF!,"ERREUR",0,1))</f>
        <v/>
      </c>
      <c r="AC148" s="550"/>
      <c r="AD148" s="550"/>
      <c r="AE148" s="550"/>
      <c r="AF148" s="550"/>
      <c r="AG148" s="550"/>
      <c r="AH148" s="551"/>
      <c r="AI148" s="545" t="str">
        <f>IF(Y148="","",_xlfn.XLOOKUP(Y148,#REF!,#REF!,"ERREUR",0,1))</f>
        <v/>
      </c>
      <c r="AJ148" s="545"/>
      <c r="AK148" s="545"/>
      <c r="AL148" s="604"/>
      <c r="AM148" s="605"/>
      <c r="AN148" s="605"/>
      <c r="AO148" s="606"/>
      <c r="AP148" s="361"/>
      <c r="AQ148" s="352" t="str">
        <f>IF($Y148="","",INDEX(#REF!,MATCH(Y148,#REF!,0)))</f>
        <v/>
      </c>
      <c r="AR148" s="353" t="str">
        <f t="shared" si="18"/>
        <v/>
      </c>
      <c r="AS148" s="354" t="str">
        <f t="shared" si="19"/>
        <v/>
      </c>
      <c r="AT148" s="136"/>
      <c r="AV148" s="40"/>
    </row>
    <row r="149" spans="2:48" s="90" customFormat="1" ht="49.5" hidden="1" customHeight="1" thickBot="1" x14ac:dyDescent="0.6">
      <c r="B149" s="374"/>
      <c r="C149" s="323" t="str">
        <f>IF(B149="","",VLOOKUP($B149,Fou!$A:$F,2,FALSE))</f>
        <v/>
      </c>
      <c r="D149" s="441" t="str">
        <f>IF(B149="","",VLOOKUP($B149,Fou!$A:$F,3,FALSE))</f>
        <v/>
      </c>
      <c r="E149" s="543" t="str">
        <f>IF(B149="","",VLOOKUP($B149,Fou!$A:$F,4,FALSE))</f>
        <v/>
      </c>
      <c r="F149" s="544"/>
      <c r="G149" s="207"/>
      <c r="H149" s="208"/>
      <c r="I149" s="209" t="str">
        <f>IF(B149="","",VLOOKUP($B149,Fou!$A:$F,6,FALSE))</f>
        <v/>
      </c>
      <c r="J149" s="210">
        <f t="shared" si="14"/>
        <v>0</v>
      </c>
      <c r="K149" s="164"/>
      <c r="L149" s="208"/>
      <c r="M149" s="208"/>
      <c r="N149" s="208"/>
      <c r="O149" s="208"/>
      <c r="P149" s="208"/>
      <c r="Q149" s="208"/>
      <c r="R149" s="211"/>
      <c r="S149" s="41"/>
      <c r="T149" s="197" t="str">
        <f>IF(B149="","",VLOOKUP($B149,Fou!$A:$F,5,FALSE))</f>
        <v/>
      </c>
      <c r="U149" s="198" t="str">
        <f t="shared" si="16"/>
        <v/>
      </c>
      <c r="V149" s="199" t="str">
        <f t="shared" si="17"/>
        <v/>
      </c>
      <c r="W149" s="36"/>
      <c r="X149" s="36"/>
      <c r="Y149" s="362"/>
      <c r="Z149" s="444" t="str">
        <f>IF(Y149="","",_xlfn.XLOOKUP(Y149,#REF!,#REF!,"ERREUR",0,1))</f>
        <v/>
      </c>
      <c r="AA149" s="364"/>
      <c r="AB149" s="549" t="str">
        <f>IF(Y149="","",_xlfn.XLOOKUP(Y149,#REF!,#REF!,"ERREUR",0,1))</f>
        <v/>
      </c>
      <c r="AC149" s="550"/>
      <c r="AD149" s="550"/>
      <c r="AE149" s="550"/>
      <c r="AF149" s="550"/>
      <c r="AG149" s="550"/>
      <c r="AH149" s="551"/>
      <c r="AI149" s="545" t="str">
        <f>IF(Y149="","",_xlfn.XLOOKUP(Y149,#REF!,#REF!,"ERREUR",0,1))</f>
        <v/>
      </c>
      <c r="AJ149" s="545"/>
      <c r="AK149" s="545"/>
      <c r="AL149" s="604"/>
      <c r="AM149" s="605"/>
      <c r="AN149" s="605"/>
      <c r="AO149" s="606"/>
      <c r="AP149" s="361"/>
      <c r="AQ149" s="352" t="str">
        <f>IF($Y149="","",INDEX(#REF!,MATCH(Y149,#REF!,0)))</f>
        <v/>
      </c>
      <c r="AR149" s="353" t="str">
        <f t="shared" si="18"/>
        <v/>
      </c>
      <c r="AS149" s="354" t="str">
        <f t="shared" si="19"/>
        <v/>
      </c>
      <c r="AT149" s="136"/>
      <c r="AV149" s="40"/>
    </row>
    <row r="150" spans="2:48" s="90" customFormat="1" ht="49.5" hidden="1" customHeight="1" thickBot="1" x14ac:dyDescent="0.6">
      <c r="B150" s="374"/>
      <c r="C150" s="323" t="str">
        <f>IF(B150="","",VLOOKUP($B150,Fou!$A:$F,2,FALSE))</f>
        <v/>
      </c>
      <c r="D150" s="441" t="str">
        <f>IF(B150="","",VLOOKUP($B150,Fou!$A:$F,3,FALSE))</f>
        <v/>
      </c>
      <c r="E150" s="543" t="str">
        <f>IF(B150="","",VLOOKUP($B150,Fou!$A:$F,4,FALSE))</f>
        <v/>
      </c>
      <c r="F150" s="544"/>
      <c r="G150" s="207"/>
      <c r="H150" s="208"/>
      <c r="I150" s="209" t="str">
        <f>IF(B150="","",VLOOKUP($B150,Fou!$A:$F,6,FALSE))</f>
        <v/>
      </c>
      <c r="J150" s="210">
        <f t="shared" si="14"/>
        <v>0</v>
      </c>
      <c r="K150" s="164"/>
      <c r="L150" s="208"/>
      <c r="M150" s="208"/>
      <c r="N150" s="208"/>
      <c r="O150" s="208"/>
      <c r="P150" s="208"/>
      <c r="Q150" s="208"/>
      <c r="R150" s="211"/>
      <c r="S150" s="41"/>
      <c r="T150" s="197" t="str">
        <f>IF(B150="","",VLOOKUP($B150,Fou!$A:$F,5,FALSE))</f>
        <v/>
      </c>
      <c r="U150" s="198" t="str">
        <f t="shared" si="16"/>
        <v/>
      </c>
      <c r="V150" s="199" t="str">
        <f t="shared" si="17"/>
        <v/>
      </c>
      <c r="W150" s="36"/>
      <c r="X150" s="36"/>
      <c r="Y150" s="362"/>
      <c r="Z150" s="444" t="str">
        <f>IF(Y150="","",_xlfn.XLOOKUP(Y150,#REF!,#REF!,"ERREUR",0,1))</f>
        <v/>
      </c>
      <c r="AA150" s="364"/>
      <c r="AB150" s="549" t="str">
        <f>IF(Y150="","",_xlfn.XLOOKUP(Y150,#REF!,#REF!,"ERREUR",0,1))</f>
        <v/>
      </c>
      <c r="AC150" s="550"/>
      <c r="AD150" s="550"/>
      <c r="AE150" s="550"/>
      <c r="AF150" s="550"/>
      <c r="AG150" s="550"/>
      <c r="AH150" s="551"/>
      <c r="AI150" s="545" t="str">
        <f>IF(Y150="","",_xlfn.XLOOKUP(Y150,#REF!,#REF!,"ERREUR",0,1))</f>
        <v/>
      </c>
      <c r="AJ150" s="545"/>
      <c r="AK150" s="545"/>
      <c r="AL150" s="604"/>
      <c r="AM150" s="605"/>
      <c r="AN150" s="605"/>
      <c r="AO150" s="606"/>
      <c r="AP150" s="361"/>
      <c r="AQ150" s="352" t="str">
        <f>IF($Y150="","",INDEX(#REF!,MATCH(Y150,#REF!,0)))</f>
        <v/>
      </c>
      <c r="AR150" s="353" t="str">
        <f t="shared" si="18"/>
        <v/>
      </c>
      <c r="AS150" s="354" t="str">
        <f t="shared" si="19"/>
        <v/>
      </c>
      <c r="AT150" s="136"/>
      <c r="AV150" s="40"/>
    </row>
    <row r="151" spans="2:48" s="90" customFormat="1" ht="49.5" hidden="1" customHeight="1" thickBot="1" x14ac:dyDescent="0.6">
      <c r="B151" s="374"/>
      <c r="C151" s="323" t="str">
        <f>IF(B151="","",VLOOKUP($B151,Fou!$A:$F,2,FALSE))</f>
        <v/>
      </c>
      <c r="D151" s="441" t="str">
        <f>IF(B151="","",VLOOKUP($B151,Fou!$A:$F,3,FALSE))</f>
        <v/>
      </c>
      <c r="E151" s="543" t="str">
        <f>IF(B151="","",VLOOKUP($B151,Fou!$A:$F,4,FALSE))</f>
        <v/>
      </c>
      <c r="F151" s="544"/>
      <c r="G151" s="207"/>
      <c r="H151" s="208"/>
      <c r="I151" s="209" t="str">
        <f>IF(B151="","",VLOOKUP($B151,Fou!$A:$F,6,FALSE))</f>
        <v/>
      </c>
      <c r="J151" s="210">
        <f t="shared" si="14"/>
        <v>0</v>
      </c>
      <c r="K151" s="164"/>
      <c r="L151" s="208"/>
      <c r="M151" s="208"/>
      <c r="N151" s="208"/>
      <c r="O151" s="208"/>
      <c r="P151" s="208"/>
      <c r="Q151" s="208"/>
      <c r="R151" s="211"/>
      <c r="S151" s="41"/>
      <c r="T151" s="197" t="str">
        <f>IF(B151="","",VLOOKUP($B151,Fou!$A:$F,5,FALSE))</f>
        <v/>
      </c>
      <c r="U151" s="198" t="str">
        <f t="shared" si="16"/>
        <v/>
      </c>
      <c r="V151" s="199" t="str">
        <f t="shared" si="17"/>
        <v/>
      </c>
      <c r="W151" s="36"/>
      <c r="X151" s="36"/>
      <c r="Y151" s="362"/>
      <c r="Z151" s="444" t="str">
        <f>IF(Y151="","",_xlfn.XLOOKUP(Y151,#REF!,#REF!,"ERREUR",0,1))</f>
        <v/>
      </c>
      <c r="AA151" s="364"/>
      <c r="AB151" s="549" t="str">
        <f>IF(Y151="","",_xlfn.XLOOKUP(Y151,#REF!,#REF!,"ERREUR",0,1))</f>
        <v/>
      </c>
      <c r="AC151" s="550"/>
      <c r="AD151" s="550"/>
      <c r="AE151" s="550"/>
      <c r="AF151" s="550"/>
      <c r="AG151" s="550"/>
      <c r="AH151" s="551"/>
      <c r="AI151" s="545" t="str">
        <f>IF(Y151="","",_xlfn.XLOOKUP(Y151,#REF!,#REF!,"ERREUR",0,1))</f>
        <v/>
      </c>
      <c r="AJ151" s="545"/>
      <c r="AK151" s="545"/>
      <c r="AL151" s="604"/>
      <c r="AM151" s="605"/>
      <c r="AN151" s="605"/>
      <c r="AO151" s="606"/>
      <c r="AP151" s="361"/>
      <c r="AQ151" s="352" t="str">
        <f>IF($Y151="","",INDEX(#REF!,MATCH(Y151,#REF!,0)))</f>
        <v/>
      </c>
      <c r="AR151" s="353" t="str">
        <f t="shared" si="18"/>
        <v/>
      </c>
      <c r="AS151" s="354" t="str">
        <f t="shared" si="19"/>
        <v/>
      </c>
      <c r="AT151" s="136"/>
      <c r="AV151" s="40"/>
    </row>
    <row r="152" spans="2:48" s="90" customFormat="1" ht="49.5" hidden="1" customHeight="1" thickBot="1" x14ac:dyDescent="0.6">
      <c r="B152" s="374"/>
      <c r="C152" s="323" t="str">
        <f>IF(B152="","",VLOOKUP($B152,Fou!$A:$F,2,FALSE))</f>
        <v/>
      </c>
      <c r="D152" s="441" t="str">
        <f>IF(B152="","",VLOOKUP($B152,Fou!$A:$F,3,FALSE))</f>
        <v/>
      </c>
      <c r="E152" s="543" t="str">
        <f>IF(B152="","",VLOOKUP($B152,Fou!$A:$F,4,FALSE))</f>
        <v/>
      </c>
      <c r="F152" s="544"/>
      <c r="G152" s="207"/>
      <c r="H152" s="208"/>
      <c r="I152" s="209" t="str">
        <f>IF(B152="","",VLOOKUP($B152,Fou!$A:$F,6,FALSE))</f>
        <v/>
      </c>
      <c r="J152" s="210">
        <f t="shared" si="14"/>
        <v>0</v>
      </c>
      <c r="K152" s="164"/>
      <c r="L152" s="208"/>
      <c r="M152" s="208"/>
      <c r="N152" s="208"/>
      <c r="O152" s="208"/>
      <c r="P152" s="208"/>
      <c r="Q152" s="208"/>
      <c r="R152" s="211"/>
      <c r="S152" s="41"/>
      <c r="T152" s="197" t="str">
        <f>IF(B152="","",VLOOKUP($B152,Fou!$A:$F,5,FALSE))</f>
        <v/>
      </c>
      <c r="U152" s="198" t="str">
        <f t="shared" si="16"/>
        <v/>
      </c>
      <c r="V152" s="199" t="str">
        <f t="shared" si="17"/>
        <v/>
      </c>
      <c r="W152" s="36"/>
      <c r="X152" s="36"/>
      <c r="Y152" s="362"/>
      <c r="Z152" s="444" t="str">
        <f>IF(Y152="","",_xlfn.XLOOKUP(Y152,#REF!,#REF!,"ERREUR",0,1))</f>
        <v/>
      </c>
      <c r="AA152" s="364"/>
      <c r="AB152" s="549" t="str">
        <f>IF(Y152="","",_xlfn.XLOOKUP(Y152,#REF!,#REF!,"ERREUR",0,1))</f>
        <v/>
      </c>
      <c r="AC152" s="550"/>
      <c r="AD152" s="550"/>
      <c r="AE152" s="550"/>
      <c r="AF152" s="550"/>
      <c r="AG152" s="550"/>
      <c r="AH152" s="551"/>
      <c r="AI152" s="545" t="str">
        <f>IF(Y152="","",_xlfn.XLOOKUP(Y152,#REF!,#REF!,"ERREUR",0,1))</f>
        <v/>
      </c>
      <c r="AJ152" s="545"/>
      <c r="AK152" s="545"/>
      <c r="AL152" s="604"/>
      <c r="AM152" s="605"/>
      <c r="AN152" s="605"/>
      <c r="AO152" s="606"/>
      <c r="AP152" s="361"/>
      <c r="AQ152" s="352" t="str">
        <f>IF($Y152="","",INDEX(#REF!,MATCH(Y152,#REF!,0)))</f>
        <v/>
      </c>
      <c r="AR152" s="353" t="str">
        <f t="shared" si="18"/>
        <v/>
      </c>
      <c r="AS152" s="354" t="str">
        <f t="shared" si="19"/>
        <v/>
      </c>
      <c r="AT152" s="136"/>
      <c r="AV152" s="40"/>
    </row>
    <row r="153" spans="2:48" s="90" customFormat="1" ht="49.5" hidden="1" customHeight="1" thickBot="1" x14ac:dyDescent="0.6">
      <c r="B153" s="374"/>
      <c r="C153" s="323" t="str">
        <f>IF(B153="","",VLOOKUP($B153,Fou!$A:$F,2,FALSE))</f>
        <v/>
      </c>
      <c r="D153" s="441" t="str">
        <f>IF(B153="","",VLOOKUP($B153,Fou!$A:$F,3,FALSE))</f>
        <v/>
      </c>
      <c r="E153" s="543" t="str">
        <f>IF(B153="","",VLOOKUP($B153,Fou!$A:$F,4,FALSE))</f>
        <v/>
      </c>
      <c r="F153" s="544"/>
      <c r="G153" s="207"/>
      <c r="H153" s="208"/>
      <c r="I153" s="209" t="str">
        <f>IF(B153="","",VLOOKUP($B153,Fou!$A:$F,6,FALSE))</f>
        <v/>
      </c>
      <c r="J153" s="210">
        <f t="shared" si="14"/>
        <v>0</v>
      </c>
      <c r="K153" s="164"/>
      <c r="L153" s="208"/>
      <c r="M153" s="208"/>
      <c r="N153" s="208"/>
      <c r="O153" s="208"/>
      <c r="P153" s="208"/>
      <c r="Q153" s="208"/>
      <c r="R153" s="211"/>
      <c r="S153" s="41"/>
      <c r="T153" s="197" t="str">
        <f>IF(B153="","",VLOOKUP($B153,Fou!$A:$F,5,FALSE))</f>
        <v/>
      </c>
      <c r="U153" s="198" t="str">
        <f t="shared" si="16"/>
        <v/>
      </c>
      <c r="V153" s="199" t="str">
        <f t="shared" si="17"/>
        <v/>
      </c>
      <c r="W153" s="36"/>
      <c r="X153" s="36"/>
      <c r="Y153" s="362"/>
      <c r="Z153" s="444" t="str">
        <f>IF(Y153="","",_xlfn.XLOOKUP(Y153,#REF!,#REF!,"ERREUR",0,1))</f>
        <v/>
      </c>
      <c r="AA153" s="364"/>
      <c r="AB153" s="549" t="str">
        <f>IF(Y153="","",_xlfn.XLOOKUP(Y153,#REF!,#REF!,"ERREUR",0,1))</f>
        <v/>
      </c>
      <c r="AC153" s="550"/>
      <c r="AD153" s="550"/>
      <c r="AE153" s="550"/>
      <c r="AF153" s="550"/>
      <c r="AG153" s="550"/>
      <c r="AH153" s="551"/>
      <c r="AI153" s="545" t="str">
        <f>IF(Y153="","",_xlfn.XLOOKUP(Y153,#REF!,#REF!,"ERREUR",0,1))</f>
        <v/>
      </c>
      <c r="AJ153" s="545"/>
      <c r="AK153" s="545"/>
      <c r="AL153" s="604"/>
      <c r="AM153" s="605"/>
      <c r="AN153" s="605"/>
      <c r="AO153" s="606"/>
      <c r="AP153" s="361"/>
      <c r="AQ153" s="352" t="str">
        <f>IF($Y153="","",INDEX(#REF!,MATCH(Y153,#REF!,0)))</f>
        <v/>
      </c>
      <c r="AR153" s="353" t="str">
        <f t="shared" si="18"/>
        <v/>
      </c>
      <c r="AS153" s="354" t="str">
        <f t="shared" si="19"/>
        <v/>
      </c>
      <c r="AT153" s="136"/>
      <c r="AV153" s="40"/>
    </row>
    <row r="154" spans="2:48" s="90" customFormat="1" ht="49.5" hidden="1" customHeight="1" thickBot="1" x14ac:dyDescent="0.6">
      <c r="B154" s="374"/>
      <c r="C154" s="323" t="str">
        <f>IF(B154="","",VLOOKUP($B154,Fou!$A:$F,2,FALSE))</f>
        <v/>
      </c>
      <c r="D154" s="441" t="str">
        <f>IF(B154="","",VLOOKUP($B154,Fou!$A:$F,3,FALSE))</f>
        <v/>
      </c>
      <c r="E154" s="543" t="str">
        <f>IF(B154="","",VLOOKUP($B154,Fou!$A:$F,4,FALSE))</f>
        <v/>
      </c>
      <c r="F154" s="544"/>
      <c r="G154" s="207"/>
      <c r="H154" s="208"/>
      <c r="I154" s="209" t="str">
        <f>IF(B154="","",VLOOKUP($B154,Fou!$A:$F,6,FALSE))</f>
        <v/>
      </c>
      <c r="J154" s="210">
        <f t="shared" si="14"/>
        <v>0</v>
      </c>
      <c r="K154" s="164"/>
      <c r="L154" s="208"/>
      <c r="M154" s="208"/>
      <c r="N154" s="208"/>
      <c r="O154" s="208"/>
      <c r="P154" s="208"/>
      <c r="Q154" s="208"/>
      <c r="R154" s="211"/>
      <c r="S154" s="41"/>
      <c r="T154" s="197" t="str">
        <f>IF(B154="","",VLOOKUP($B154,Fou!$A:$F,5,FALSE))</f>
        <v/>
      </c>
      <c r="U154" s="198" t="str">
        <f t="shared" si="16"/>
        <v/>
      </c>
      <c r="V154" s="199" t="str">
        <f t="shared" si="17"/>
        <v/>
      </c>
      <c r="W154" s="36"/>
      <c r="X154" s="36"/>
      <c r="Y154" s="362"/>
      <c r="Z154" s="444" t="str">
        <f>IF(Y154="","",_xlfn.XLOOKUP(Y154,#REF!,#REF!,"ERREUR",0,1))</f>
        <v/>
      </c>
      <c r="AA154" s="364"/>
      <c r="AB154" s="549" t="str">
        <f>IF(Y154="","",_xlfn.XLOOKUP(Y154,#REF!,#REF!,"ERREUR",0,1))</f>
        <v/>
      </c>
      <c r="AC154" s="550"/>
      <c r="AD154" s="550"/>
      <c r="AE154" s="550"/>
      <c r="AF154" s="550"/>
      <c r="AG154" s="550"/>
      <c r="AH154" s="551"/>
      <c r="AI154" s="545" t="str">
        <f>IF(Y154="","",_xlfn.XLOOKUP(Y154,#REF!,#REF!,"ERREUR",0,1))</f>
        <v/>
      </c>
      <c r="AJ154" s="545"/>
      <c r="AK154" s="545"/>
      <c r="AL154" s="604"/>
      <c r="AM154" s="605"/>
      <c r="AN154" s="605"/>
      <c r="AO154" s="606"/>
      <c r="AP154" s="361"/>
      <c r="AQ154" s="352" t="str">
        <f>IF($Y154="","",INDEX(#REF!,MATCH(Y154,#REF!,0)))</f>
        <v/>
      </c>
      <c r="AR154" s="353" t="str">
        <f t="shared" si="18"/>
        <v/>
      </c>
      <c r="AS154" s="354" t="str">
        <f t="shared" si="19"/>
        <v/>
      </c>
      <c r="AT154" s="136"/>
      <c r="AV154" s="40"/>
    </row>
    <row r="155" spans="2:48" s="90" customFormat="1" ht="49.5" hidden="1" customHeight="1" thickBot="1" x14ac:dyDescent="0.6">
      <c r="B155" s="374"/>
      <c r="C155" s="323" t="str">
        <f>IF(B155="","",VLOOKUP($B155,Fou!$A:$F,2,FALSE))</f>
        <v/>
      </c>
      <c r="D155" s="441" t="str">
        <f>IF(B155="","",VLOOKUP($B155,Fou!$A:$F,3,FALSE))</f>
        <v/>
      </c>
      <c r="E155" s="543" t="str">
        <f>IF(B155="","",VLOOKUP($B155,Fou!$A:$F,4,FALSE))</f>
        <v/>
      </c>
      <c r="F155" s="544"/>
      <c r="G155" s="207"/>
      <c r="H155" s="208"/>
      <c r="I155" s="209" t="str">
        <f>IF(B155="","",VLOOKUP($B155,Fou!$A:$F,6,FALSE))</f>
        <v/>
      </c>
      <c r="J155" s="210">
        <f t="shared" si="14"/>
        <v>0</v>
      </c>
      <c r="K155" s="164"/>
      <c r="L155" s="208"/>
      <c r="M155" s="208"/>
      <c r="N155" s="208"/>
      <c r="O155" s="208"/>
      <c r="P155" s="208"/>
      <c r="Q155" s="208"/>
      <c r="R155" s="211"/>
      <c r="S155" s="41"/>
      <c r="T155" s="197" t="str">
        <f>IF(B155="","",VLOOKUP($B155,Fou!$A:$F,5,FALSE))</f>
        <v/>
      </c>
      <c r="U155" s="198" t="str">
        <f t="shared" si="16"/>
        <v/>
      </c>
      <c r="V155" s="199" t="str">
        <f t="shared" si="17"/>
        <v/>
      </c>
      <c r="W155" s="36"/>
      <c r="X155" s="36"/>
      <c r="Y155" s="362"/>
      <c r="Z155" s="444" t="str">
        <f>IF(Y155="","",_xlfn.XLOOKUP(Y155,#REF!,#REF!,"ERREUR",0,1))</f>
        <v/>
      </c>
      <c r="AA155" s="364"/>
      <c r="AB155" s="549" t="str">
        <f>IF(Y155="","",_xlfn.XLOOKUP(Y155,#REF!,#REF!,"ERREUR",0,1))</f>
        <v/>
      </c>
      <c r="AC155" s="550"/>
      <c r="AD155" s="550"/>
      <c r="AE155" s="550"/>
      <c r="AF155" s="550"/>
      <c r="AG155" s="550"/>
      <c r="AH155" s="551"/>
      <c r="AI155" s="545" t="str">
        <f>IF(Y155="","",_xlfn.XLOOKUP(Y155,#REF!,#REF!,"ERREUR",0,1))</f>
        <v/>
      </c>
      <c r="AJ155" s="545"/>
      <c r="AK155" s="545"/>
      <c r="AL155" s="604"/>
      <c r="AM155" s="605"/>
      <c r="AN155" s="605"/>
      <c r="AO155" s="606"/>
      <c r="AP155" s="361"/>
      <c r="AQ155" s="352" t="str">
        <f>IF($Y155="","",INDEX(#REF!,MATCH(Y155,#REF!,0)))</f>
        <v/>
      </c>
      <c r="AR155" s="353" t="str">
        <f t="shared" si="18"/>
        <v/>
      </c>
      <c r="AS155" s="354" t="str">
        <f t="shared" si="19"/>
        <v/>
      </c>
      <c r="AT155" s="136"/>
      <c r="AV155" s="40"/>
    </row>
    <row r="156" spans="2:48" s="90" customFormat="1" ht="49.5" hidden="1" customHeight="1" thickBot="1" x14ac:dyDescent="0.6">
      <c r="B156" s="374"/>
      <c r="C156" s="323" t="str">
        <f>IF(B156="","",VLOOKUP($B156,Fou!$A:$F,2,FALSE))</f>
        <v/>
      </c>
      <c r="D156" s="441" t="str">
        <f>IF(B156="","",VLOOKUP($B156,Fou!$A:$F,3,FALSE))</f>
        <v/>
      </c>
      <c r="E156" s="543" t="str">
        <f>IF(B156="","",VLOOKUP($B156,Fou!$A:$F,4,FALSE))</f>
        <v/>
      </c>
      <c r="F156" s="544"/>
      <c r="G156" s="207"/>
      <c r="H156" s="208"/>
      <c r="I156" s="209" t="str">
        <f>IF(B156="","",VLOOKUP($B156,Fou!$A:$F,6,FALSE))</f>
        <v/>
      </c>
      <c r="J156" s="210">
        <f t="shared" si="14"/>
        <v>0</v>
      </c>
      <c r="K156" s="164"/>
      <c r="L156" s="208"/>
      <c r="M156" s="208"/>
      <c r="N156" s="208"/>
      <c r="O156" s="208"/>
      <c r="P156" s="208"/>
      <c r="Q156" s="208"/>
      <c r="R156" s="211"/>
      <c r="S156" s="41"/>
      <c r="T156" s="197" t="str">
        <f>IF(B156="","",VLOOKUP($B156,Fou!$A:$F,5,FALSE))</f>
        <v/>
      </c>
      <c r="U156" s="198" t="str">
        <f t="shared" si="16"/>
        <v/>
      </c>
      <c r="V156" s="199" t="str">
        <f t="shared" si="17"/>
        <v/>
      </c>
      <c r="W156" s="36"/>
      <c r="X156" s="36"/>
      <c r="Y156" s="362"/>
      <c r="Z156" s="444" t="str">
        <f>IF(Y156="","",_xlfn.XLOOKUP(Y156,#REF!,#REF!,"ERREUR",0,1))</f>
        <v/>
      </c>
      <c r="AA156" s="364"/>
      <c r="AB156" s="549" t="str">
        <f>IF(Y156="","",_xlfn.XLOOKUP(Y156,#REF!,#REF!,"ERREUR",0,1))</f>
        <v/>
      </c>
      <c r="AC156" s="550"/>
      <c r="AD156" s="550"/>
      <c r="AE156" s="550"/>
      <c r="AF156" s="550"/>
      <c r="AG156" s="550"/>
      <c r="AH156" s="551"/>
      <c r="AI156" s="545" t="str">
        <f>IF(Y156="","",_xlfn.XLOOKUP(Y156,#REF!,#REF!,"ERREUR",0,1))</f>
        <v/>
      </c>
      <c r="AJ156" s="545"/>
      <c r="AK156" s="545"/>
      <c r="AL156" s="604"/>
      <c r="AM156" s="605"/>
      <c r="AN156" s="605"/>
      <c r="AO156" s="606"/>
      <c r="AP156" s="361"/>
      <c r="AQ156" s="352" t="str">
        <f>IF($Y156="","",INDEX(#REF!,MATCH(Y156,#REF!,0)))</f>
        <v/>
      </c>
      <c r="AR156" s="353" t="str">
        <f t="shared" si="18"/>
        <v/>
      </c>
      <c r="AS156" s="354" t="str">
        <f t="shared" si="19"/>
        <v/>
      </c>
      <c r="AT156" s="136"/>
      <c r="AV156" s="40"/>
    </row>
    <row r="157" spans="2:48" s="90" customFormat="1" ht="49.5" hidden="1" customHeight="1" thickBot="1" x14ac:dyDescent="0.6">
      <c r="B157" s="374"/>
      <c r="C157" s="323" t="str">
        <f>IF(B157="","",VLOOKUP($B157,Fou!$A:$F,2,FALSE))</f>
        <v/>
      </c>
      <c r="D157" s="441" t="str">
        <f>IF(B157="","",VLOOKUP($B157,Fou!$A:$F,3,FALSE))</f>
        <v/>
      </c>
      <c r="E157" s="543" t="str">
        <f>IF(B157="","",VLOOKUP($B157,Fou!$A:$F,4,FALSE))</f>
        <v/>
      </c>
      <c r="F157" s="544"/>
      <c r="G157" s="207"/>
      <c r="H157" s="208"/>
      <c r="I157" s="209" t="str">
        <f>IF(B157="","",VLOOKUP($B157,Fou!$A:$F,6,FALSE))</f>
        <v/>
      </c>
      <c r="J157" s="210">
        <f t="shared" si="14"/>
        <v>0</v>
      </c>
      <c r="K157" s="164"/>
      <c r="L157" s="208"/>
      <c r="M157" s="208"/>
      <c r="N157" s="208"/>
      <c r="O157" s="208"/>
      <c r="P157" s="208"/>
      <c r="Q157" s="208"/>
      <c r="R157" s="211"/>
      <c r="S157" s="41"/>
      <c r="T157" s="197" t="str">
        <f>IF(B157="","",VLOOKUP($B157,Fou!$A:$F,5,FALSE))</f>
        <v/>
      </c>
      <c r="U157" s="198" t="str">
        <f t="shared" si="16"/>
        <v/>
      </c>
      <c r="V157" s="199" t="str">
        <f t="shared" si="17"/>
        <v/>
      </c>
      <c r="W157" s="36"/>
      <c r="X157" s="36"/>
      <c r="Y157" s="362"/>
      <c r="Z157" s="444" t="str">
        <f>IF(Y157="","",_xlfn.XLOOKUP(Y157,#REF!,#REF!,"ERREUR",0,1))</f>
        <v/>
      </c>
      <c r="AA157" s="364"/>
      <c r="AB157" s="549" t="str">
        <f>IF(Y157="","",_xlfn.XLOOKUP(Y157,#REF!,#REF!,"ERREUR",0,1))</f>
        <v/>
      </c>
      <c r="AC157" s="550"/>
      <c r="AD157" s="550"/>
      <c r="AE157" s="550"/>
      <c r="AF157" s="550"/>
      <c r="AG157" s="550"/>
      <c r="AH157" s="551"/>
      <c r="AI157" s="545" t="str">
        <f>IF(Y157="","",_xlfn.XLOOKUP(Y157,#REF!,#REF!,"ERREUR",0,1))</f>
        <v/>
      </c>
      <c r="AJ157" s="545"/>
      <c r="AK157" s="545"/>
      <c r="AL157" s="604"/>
      <c r="AM157" s="605"/>
      <c r="AN157" s="605"/>
      <c r="AO157" s="606"/>
      <c r="AP157" s="361"/>
      <c r="AQ157" s="352" t="str">
        <f>IF($Y157="","",INDEX(#REF!,MATCH(Y157,#REF!,0)))</f>
        <v/>
      </c>
      <c r="AR157" s="353" t="str">
        <f t="shared" si="18"/>
        <v/>
      </c>
      <c r="AS157" s="354" t="str">
        <f t="shared" si="19"/>
        <v/>
      </c>
      <c r="AT157" s="136"/>
      <c r="AV157" s="40"/>
    </row>
    <row r="158" spans="2:48" s="90" customFormat="1" ht="49.5" hidden="1" customHeight="1" thickBot="1" x14ac:dyDescent="0.6">
      <c r="B158" s="374"/>
      <c r="C158" s="323" t="str">
        <f>IF(B158="","",VLOOKUP($B158,Fou!$A:$F,2,FALSE))</f>
        <v/>
      </c>
      <c r="D158" s="441" t="str">
        <f>IF(B158="","",VLOOKUP($B158,Fou!$A:$F,3,FALSE))</f>
        <v/>
      </c>
      <c r="E158" s="543" t="str">
        <f>IF(B158="","",VLOOKUP($B158,Fou!$A:$F,4,FALSE))</f>
        <v/>
      </c>
      <c r="F158" s="544"/>
      <c r="G158" s="207"/>
      <c r="H158" s="208"/>
      <c r="I158" s="209" t="str">
        <f>IF(B158="","",VLOOKUP($B158,Fou!$A:$F,6,FALSE))</f>
        <v/>
      </c>
      <c r="J158" s="210">
        <f t="shared" si="14"/>
        <v>0</v>
      </c>
      <c r="K158" s="164"/>
      <c r="L158" s="208"/>
      <c r="M158" s="208"/>
      <c r="N158" s="208"/>
      <c r="O158" s="208"/>
      <c r="P158" s="208"/>
      <c r="Q158" s="208"/>
      <c r="R158" s="211"/>
      <c r="S158" s="41"/>
      <c r="T158" s="197" t="str">
        <f>IF(B158="","",VLOOKUP($B158,Fou!$A:$F,5,FALSE))</f>
        <v/>
      </c>
      <c r="U158" s="198" t="str">
        <f t="shared" si="16"/>
        <v/>
      </c>
      <c r="V158" s="199" t="str">
        <f t="shared" si="17"/>
        <v/>
      </c>
      <c r="W158" s="36"/>
      <c r="X158" s="36"/>
      <c r="Y158" s="362"/>
      <c r="Z158" s="444" t="str">
        <f>IF(Y158="","",_xlfn.XLOOKUP(Y158,#REF!,#REF!,"ERREUR",0,1))</f>
        <v/>
      </c>
      <c r="AA158" s="364"/>
      <c r="AB158" s="549" t="str">
        <f>IF(Y158="","",_xlfn.XLOOKUP(Y158,#REF!,#REF!,"ERREUR",0,1))</f>
        <v/>
      </c>
      <c r="AC158" s="550"/>
      <c r="AD158" s="550"/>
      <c r="AE158" s="550"/>
      <c r="AF158" s="550"/>
      <c r="AG158" s="550"/>
      <c r="AH158" s="551"/>
      <c r="AI158" s="545" t="str">
        <f>IF(Y158="","",_xlfn.XLOOKUP(Y158,#REF!,#REF!,"ERREUR",0,1))</f>
        <v/>
      </c>
      <c r="AJ158" s="545"/>
      <c r="AK158" s="545"/>
      <c r="AL158" s="604"/>
      <c r="AM158" s="605"/>
      <c r="AN158" s="605"/>
      <c r="AO158" s="606"/>
      <c r="AP158" s="361"/>
      <c r="AQ158" s="352" t="str">
        <f>IF($Y158="","",INDEX(#REF!,MATCH(Y158,#REF!,0)))</f>
        <v/>
      </c>
      <c r="AR158" s="353" t="str">
        <f t="shared" si="18"/>
        <v/>
      </c>
      <c r="AS158" s="354" t="str">
        <f t="shared" si="19"/>
        <v/>
      </c>
      <c r="AT158" s="136"/>
      <c r="AV158" s="40"/>
    </row>
    <row r="159" spans="2:48" s="90" customFormat="1" ht="49.5" hidden="1" customHeight="1" thickBot="1" x14ac:dyDescent="0.6">
      <c r="B159" s="374"/>
      <c r="C159" s="323" t="str">
        <f>IF(B159="","",VLOOKUP($B159,Fou!$A:$F,2,FALSE))</f>
        <v/>
      </c>
      <c r="D159" s="441" t="str">
        <f>IF(B159="","",VLOOKUP($B159,Fou!$A:$F,3,FALSE))</f>
        <v/>
      </c>
      <c r="E159" s="543" t="str">
        <f>IF(B159="","",VLOOKUP($B159,Fou!$A:$F,4,FALSE))</f>
        <v/>
      </c>
      <c r="F159" s="544"/>
      <c r="G159" s="207"/>
      <c r="H159" s="208"/>
      <c r="I159" s="209" t="str">
        <f>IF(B159="","",VLOOKUP($B159,Fou!$A:$F,6,FALSE))</f>
        <v/>
      </c>
      <c r="J159" s="210">
        <f t="shared" si="14"/>
        <v>0</v>
      </c>
      <c r="K159" s="164"/>
      <c r="L159" s="208"/>
      <c r="M159" s="208"/>
      <c r="N159" s="208"/>
      <c r="O159" s="208"/>
      <c r="P159" s="208"/>
      <c r="Q159" s="208"/>
      <c r="R159" s="211"/>
      <c r="S159" s="41"/>
      <c r="T159" s="197" t="str">
        <f>IF(B159="","",VLOOKUP($B159,Fou!$A:$F,5,FALSE))</f>
        <v/>
      </c>
      <c r="U159" s="198" t="str">
        <f t="shared" si="16"/>
        <v/>
      </c>
      <c r="V159" s="199" t="str">
        <f t="shared" si="17"/>
        <v/>
      </c>
      <c r="W159" s="36"/>
      <c r="X159" s="36"/>
      <c r="Y159" s="362"/>
      <c r="Z159" s="444" t="str">
        <f>IF(Y159="","",_xlfn.XLOOKUP(Y159,#REF!,#REF!,"ERREUR",0,1))</f>
        <v/>
      </c>
      <c r="AA159" s="364"/>
      <c r="AB159" s="549" t="str">
        <f>IF(Y159="","",_xlfn.XLOOKUP(Y159,#REF!,#REF!,"ERREUR",0,1))</f>
        <v/>
      </c>
      <c r="AC159" s="550"/>
      <c r="AD159" s="550"/>
      <c r="AE159" s="550"/>
      <c r="AF159" s="550"/>
      <c r="AG159" s="550"/>
      <c r="AH159" s="551"/>
      <c r="AI159" s="545" t="str">
        <f>IF(Y159="","",_xlfn.XLOOKUP(Y159,#REF!,#REF!,"ERREUR",0,1))</f>
        <v/>
      </c>
      <c r="AJ159" s="545"/>
      <c r="AK159" s="545"/>
      <c r="AL159" s="604"/>
      <c r="AM159" s="605"/>
      <c r="AN159" s="605"/>
      <c r="AO159" s="606"/>
      <c r="AP159" s="361"/>
      <c r="AQ159" s="352" t="str">
        <f>IF($Y159="","",INDEX(#REF!,MATCH(Y159,#REF!,0)))</f>
        <v/>
      </c>
      <c r="AR159" s="353" t="str">
        <f t="shared" si="18"/>
        <v/>
      </c>
      <c r="AS159" s="354" t="str">
        <f t="shared" si="19"/>
        <v/>
      </c>
      <c r="AT159" s="136"/>
      <c r="AV159" s="40"/>
    </row>
    <row r="160" spans="2:48" s="90" customFormat="1" ht="49.5" hidden="1" customHeight="1" thickBot="1" x14ac:dyDescent="0.6">
      <c r="B160" s="374"/>
      <c r="C160" s="323" t="str">
        <f>IF(B160="","",VLOOKUP($B160,Fou!$A:$F,2,FALSE))</f>
        <v/>
      </c>
      <c r="D160" s="441" t="str">
        <f>IF(B160="","",VLOOKUP($B160,Fou!$A:$F,3,FALSE))</f>
        <v/>
      </c>
      <c r="E160" s="543" t="str">
        <f>IF(B160="","",VLOOKUP($B160,Fou!$A:$F,4,FALSE))</f>
        <v/>
      </c>
      <c r="F160" s="544"/>
      <c r="G160" s="207"/>
      <c r="H160" s="208"/>
      <c r="I160" s="209" t="str">
        <f>IF(B160="","",VLOOKUP($B160,Fou!$A:$F,6,FALSE))</f>
        <v/>
      </c>
      <c r="J160" s="210">
        <f t="shared" si="14"/>
        <v>0</v>
      </c>
      <c r="K160" s="164"/>
      <c r="L160" s="208"/>
      <c r="M160" s="208"/>
      <c r="N160" s="208"/>
      <c r="O160" s="208"/>
      <c r="P160" s="208"/>
      <c r="Q160" s="208"/>
      <c r="R160" s="211"/>
      <c r="S160" s="41"/>
      <c r="T160" s="197" t="str">
        <f>IF(B160="","",VLOOKUP($B160,Fou!$A:$F,5,FALSE))</f>
        <v/>
      </c>
      <c r="U160" s="198" t="str">
        <f t="shared" si="16"/>
        <v/>
      </c>
      <c r="V160" s="199" t="str">
        <f t="shared" si="17"/>
        <v/>
      </c>
      <c r="W160" s="36"/>
      <c r="X160" s="36"/>
      <c r="Y160" s="362"/>
      <c r="Z160" s="444" t="str">
        <f>IF(Y160="","",_xlfn.XLOOKUP(Y160,#REF!,#REF!,"ERREUR",0,1))</f>
        <v/>
      </c>
      <c r="AA160" s="364"/>
      <c r="AB160" s="549" t="str">
        <f>IF(Y160="","",_xlfn.XLOOKUP(Y160,#REF!,#REF!,"ERREUR",0,1))</f>
        <v/>
      </c>
      <c r="AC160" s="550"/>
      <c r="AD160" s="550"/>
      <c r="AE160" s="550"/>
      <c r="AF160" s="550"/>
      <c r="AG160" s="550"/>
      <c r="AH160" s="551"/>
      <c r="AI160" s="545" t="str">
        <f>IF(Y160="","",_xlfn.XLOOKUP(Y160,#REF!,#REF!,"ERREUR",0,1))</f>
        <v/>
      </c>
      <c r="AJ160" s="545"/>
      <c r="AK160" s="545"/>
      <c r="AL160" s="604"/>
      <c r="AM160" s="605"/>
      <c r="AN160" s="605"/>
      <c r="AO160" s="606"/>
      <c r="AP160" s="361"/>
      <c r="AQ160" s="352" t="str">
        <f>IF($Y160="","",INDEX(#REF!,MATCH(Y160,#REF!,0)))</f>
        <v/>
      </c>
      <c r="AR160" s="353" t="str">
        <f t="shared" si="18"/>
        <v/>
      </c>
      <c r="AS160" s="354" t="str">
        <f t="shared" si="19"/>
        <v/>
      </c>
      <c r="AT160" s="136"/>
      <c r="AV160" s="40"/>
    </row>
    <row r="161" spans="2:63" s="90" customFormat="1" ht="49.5" hidden="1" customHeight="1" thickBot="1" x14ac:dyDescent="0.6">
      <c r="B161" s="374"/>
      <c r="C161" s="323" t="str">
        <f>IF(B161="","",VLOOKUP($B161,Fou!$A:$F,2,FALSE))</f>
        <v/>
      </c>
      <c r="D161" s="441" t="str">
        <f>IF(B161="","",VLOOKUP($B161,Fou!$A:$F,3,FALSE))</f>
        <v/>
      </c>
      <c r="E161" s="543" t="str">
        <f>IF(B161="","",VLOOKUP($B161,Fou!$A:$F,4,FALSE))</f>
        <v/>
      </c>
      <c r="F161" s="544"/>
      <c r="G161" s="207"/>
      <c r="H161" s="208"/>
      <c r="I161" s="209" t="str">
        <f>IF(B161="","",VLOOKUP($B161,Fou!$A:$F,6,FALSE))</f>
        <v/>
      </c>
      <c r="J161" s="210">
        <f t="shared" si="14"/>
        <v>0</v>
      </c>
      <c r="K161" s="164"/>
      <c r="L161" s="208"/>
      <c r="M161" s="208"/>
      <c r="N161" s="208"/>
      <c r="O161" s="208"/>
      <c r="P161" s="208"/>
      <c r="Q161" s="208"/>
      <c r="R161" s="211"/>
      <c r="S161" s="41"/>
      <c r="T161" s="197" t="str">
        <f>IF(B161="","",VLOOKUP($B161,Fou!$A:$F,5,FALSE))</f>
        <v/>
      </c>
      <c r="U161" s="198" t="str">
        <f t="shared" si="16"/>
        <v/>
      </c>
      <c r="V161" s="199" t="str">
        <f t="shared" si="17"/>
        <v/>
      </c>
      <c r="W161" s="36"/>
      <c r="X161" s="36"/>
      <c r="Y161" s="362"/>
      <c r="Z161" s="444" t="str">
        <f>IF(Y161="","",_xlfn.XLOOKUP(Y161,#REF!,#REF!,"ERREUR",0,1))</f>
        <v/>
      </c>
      <c r="AA161" s="364"/>
      <c r="AB161" s="549" t="str">
        <f>IF(Y161="","",_xlfn.XLOOKUP(Y161,#REF!,#REF!,"ERREUR",0,1))</f>
        <v/>
      </c>
      <c r="AC161" s="550"/>
      <c r="AD161" s="550"/>
      <c r="AE161" s="550"/>
      <c r="AF161" s="550"/>
      <c r="AG161" s="550"/>
      <c r="AH161" s="551"/>
      <c r="AI161" s="545" t="str">
        <f>IF(Y161="","",_xlfn.XLOOKUP(Y161,#REF!,#REF!,"ERREUR",0,1))</f>
        <v/>
      </c>
      <c r="AJ161" s="545"/>
      <c r="AK161" s="545"/>
      <c r="AL161" s="604"/>
      <c r="AM161" s="605"/>
      <c r="AN161" s="605"/>
      <c r="AO161" s="606"/>
      <c r="AP161" s="361"/>
      <c r="AQ161" s="352" t="str">
        <f>IF($Y161="","",INDEX(#REF!,MATCH(Y161,#REF!,0)))</f>
        <v/>
      </c>
      <c r="AR161" s="353" t="str">
        <f t="shared" si="18"/>
        <v/>
      </c>
      <c r="AS161" s="354" t="str">
        <f t="shared" si="19"/>
        <v/>
      </c>
      <c r="AT161" s="136"/>
      <c r="AV161" s="40"/>
    </row>
    <row r="162" spans="2:63" s="90" customFormat="1" ht="49.5" hidden="1" customHeight="1" thickBot="1" x14ac:dyDescent="0.6">
      <c r="B162" s="374"/>
      <c r="C162" s="323" t="str">
        <f>IF(B162="","",VLOOKUP($B162,Fou!$A:$F,2,FALSE))</f>
        <v/>
      </c>
      <c r="D162" s="441" t="str">
        <f>IF(B162="","",VLOOKUP($B162,Fou!$A:$F,3,FALSE))</f>
        <v/>
      </c>
      <c r="E162" s="543" t="str">
        <f>IF(B162="","",VLOOKUP($B162,Fou!$A:$F,4,FALSE))</f>
        <v/>
      </c>
      <c r="F162" s="544"/>
      <c r="G162" s="207"/>
      <c r="H162" s="208"/>
      <c r="I162" s="209" t="str">
        <f>IF(B162="","",VLOOKUP($B162,Fou!$A:$F,6,FALSE))</f>
        <v/>
      </c>
      <c r="J162" s="210">
        <f t="shared" si="14"/>
        <v>0</v>
      </c>
      <c r="K162" s="164"/>
      <c r="L162" s="208"/>
      <c r="M162" s="208"/>
      <c r="N162" s="208"/>
      <c r="O162" s="208"/>
      <c r="P162" s="208"/>
      <c r="Q162" s="208"/>
      <c r="R162" s="211"/>
      <c r="S162" s="41"/>
      <c r="T162" s="197" t="str">
        <f>IF(B162="","",VLOOKUP($B162,Fou!$A:$F,5,FALSE))</f>
        <v/>
      </c>
      <c r="U162" s="198" t="str">
        <f t="shared" si="16"/>
        <v/>
      </c>
      <c r="V162" s="199" t="str">
        <f t="shared" si="17"/>
        <v/>
      </c>
      <c r="W162" s="36"/>
      <c r="X162" s="36"/>
      <c r="Y162" s="362"/>
      <c r="Z162" s="444" t="str">
        <f>IF(Y162="","",_xlfn.XLOOKUP(Y162,#REF!,#REF!,"ERREUR",0,1))</f>
        <v/>
      </c>
      <c r="AA162" s="364"/>
      <c r="AB162" s="549" t="str">
        <f>IF(Y162="","",_xlfn.XLOOKUP(Y162,#REF!,#REF!,"ERREUR",0,1))</f>
        <v/>
      </c>
      <c r="AC162" s="550"/>
      <c r="AD162" s="550"/>
      <c r="AE162" s="550"/>
      <c r="AF162" s="550"/>
      <c r="AG162" s="550"/>
      <c r="AH162" s="551"/>
      <c r="AI162" s="545" t="str">
        <f>IF(Y162="","",_xlfn.XLOOKUP(Y162,#REF!,#REF!,"ERREUR",0,1))</f>
        <v/>
      </c>
      <c r="AJ162" s="545"/>
      <c r="AK162" s="545"/>
      <c r="AL162" s="604"/>
      <c r="AM162" s="605"/>
      <c r="AN162" s="605"/>
      <c r="AO162" s="606"/>
      <c r="AP162" s="361"/>
      <c r="AQ162" s="352" t="str">
        <f>IF($Y162="","",INDEX(#REF!,MATCH(Y162,#REF!,0)))</f>
        <v/>
      </c>
      <c r="AR162" s="353" t="str">
        <f t="shared" si="18"/>
        <v/>
      </c>
      <c r="AS162" s="354" t="str">
        <f t="shared" si="19"/>
        <v/>
      </c>
      <c r="AT162" s="136"/>
      <c r="AV162" s="40"/>
    </row>
    <row r="163" spans="2:63" s="90" customFormat="1" ht="49.5" hidden="1" customHeight="1" thickBot="1" x14ac:dyDescent="0.6">
      <c r="B163" s="374"/>
      <c r="C163" s="323" t="str">
        <f>IF(B163="","",VLOOKUP($B163,Fou!$A:$F,2,FALSE))</f>
        <v/>
      </c>
      <c r="D163" s="441" t="str">
        <f>IF(B163="","",VLOOKUP($B163,Fou!$A:$F,3,FALSE))</f>
        <v/>
      </c>
      <c r="E163" s="543" t="str">
        <f>IF(B163="","",VLOOKUP($B163,Fou!$A:$F,4,FALSE))</f>
        <v/>
      </c>
      <c r="F163" s="544"/>
      <c r="G163" s="207"/>
      <c r="H163" s="208"/>
      <c r="I163" s="209" t="str">
        <f>IF(B163="","",VLOOKUP($B163,Fou!$A:$F,6,FALSE))</f>
        <v/>
      </c>
      <c r="J163" s="210">
        <f t="shared" si="14"/>
        <v>0</v>
      </c>
      <c r="K163" s="164"/>
      <c r="L163" s="208"/>
      <c r="M163" s="208"/>
      <c r="N163" s="208"/>
      <c r="O163" s="208"/>
      <c r="P163" s="208"/>
      <c r="Q163" s="208"/>
      <c r="R163" s="211"/>
      <c r="S163" s="41"/>
      <c r="T163" s="197" t="str">
        <f>IF(B163="","",VLOOKUP($B163,Fou!$A:$F,5,FALSE))</f>
        <v/>
      </c>
      <c r="U163" s="198" t="str">
        <f t="shared" si="16"/>
        <v/>
      </c>
      <c r="V163" s="199" t="str">
        <f t="shared" si="17"/>
        <v/>
      </c>
      <c r="W163" s="36"/>
      <c r="X163" s="36"/>
      <c r="Y163" s="362"/>
      <c r="Z163" s="444" t="str">
        <f>IF(Y163="","",_xlfn.XLOOKUP(Y163,#REF!,#REF!,"ERREUR",0,1))</f>
        <v/>
      </c>
      <c r="AA163" s="364"/>
      <c r="AB163" s="549" t="str">
        <f>IF(Y163="","",_xlfn.XLOOKUP(Y163,#REF!,#REF!,"ERREUR",0,1))</f>
        <v/>
      </c>
      <c r="AC163" s="550"/>
      <c r="AD163" s="550"/>
      <c r="AE163" s="550"/>
      <c r="AF163" s="550"/>
      <c r="AG163" s="550"/>
      <c r="AH163" s="551"/>
      <c r="AI163" s="545" t="str">
        <f>IF(Y163="","",_xlfn.XLOOKUP(Y163,#REF!,#REF!,"ERREUR",0,1))</f>
        <v/>
      </c>
      <c r="AJ163" s="545"/>
      <c r="AK163" s="545"/>
      <c r="AL163" s="604"/>
      <c r="AM163" s="605"/>
      <c r="AN163" s="605"/>
      <c r="AO163" s="606"/>
      <c r="AP163" s="361"/>
      <c r="AQ163" s="352" t="str">
        <f>IF($Y163="","",INDEX(#REF!,MATCH(Y163,#REF!,0)))</f>
        <v/>
      </c>
      <c r="AR163" s="353" t="str">
        <f t="shared" si="18"/>
        <v/>
      </c>
      <c r="AS163" s="354" t="str">
        <f t="shared" si="19"/>
        <v/>
      </c>
      <c r="AT163" s="136"/>
      <c r="AV163" s="40"/>
    </row>
    <row r="164" spans="2:63" s="90" customFormat="1" ht="49.5" hidden="1" customHeight="1" thickBot="1" x14ac:dyDescent="0.6">
      <c r="B164" s="374"/>
      <c r="C164" s="323" t="str">
        <f>IF(B164="","",VLOOKUP($B164,Fou!$A:$F,2,FALSE))</f>
        <v/>
      </c>
      <c r="D164" s="441" t="str">
        <f>IF(B164="","",VLOOKUP($B164,Fou!$A:$F,3,FALSE))</f>
        <v/>
      </c>
      <c r="E164" s="543" t="str">
        <f>IF(B164="","",VLOOKUP($B164,Fou!$A:$F,4,FALSE))</f>
        <v/>
      </c>
      <c r="F164" s="544"/>
      <c r="G164" s="207"/>
      <c r="H164" s="208"/>
      <c r="I164" s="209" t="str">
        <f>IF(B164="","",VLOOKUP($B164,Fou!$A:$F,6,FALSE))</f>
        <v/>
      </c>
      <c r="J164" s="210">
        <f t="shared" si="14"/>
        <v>0</v>
      </c>
      <c r="K164" s="164"/>
      <c r="L164" s="208"/>
      <c r="M164" s="208"/>
      <c r="N164" s="208"/>
      <c r="O164" s="208"/>
      <c r="P164" s="208"/>
      <c r="Q164" s="208"/>
      <c r="R164" s="211"/>
      <c r="S164" s="41"/>
      <c r="T164" s="197" t="str">
        <f>IF(B164="","",VLOOKUP($B164,Fou!$A:$F,5,FALSE))</f>
        <v/>
      </c>
      <c r="U164" s="198" t="str">
        <f t="shared" si="16"/>
        <v/>
      </c>
      <c r="V164" s="199" t="str">
        <f t="shared" si="17"/>
        <v/>
      </c>
      <c r="W164" s="36"/>
      <c r="X164" s="36"/>
      <c r="Y164" s="362"/>
      <c r="Z164" s="444" t="str">
        <f>IF(Y164="","",_xlfn.XLOOKUP(Y164,#REF!,#REF!,"ERREUR",0,1))</f>
        <v/>
      </c>
      <c r="AA164" s="364"/>
      <c r="AB164" s="549" t="str">
        <f>IF(Y164="","",_xlfn.XLOOKUP(Y164,#REF!,#REF!,"ERREUR",0,1))</f>
        <v/>
      </c>
      <c r="AC164" s="550"/>
      <c r="AD164" s="550"/>
      <c r="AE164" s="550"/>
      <c r="AF164" s="550"/>
      <c r="AG164" s="550"/>
      <c r="AH164" s="551"/>
      <c r="AI164" s="545" t="str">
        <f>IF(Y164="","",_xlfn.XLOOKUP(Y164,#REF!,#REF!,"ERREUR",0,1))</f>
        <v/>
      </c>
      <c r="AJ164" s="545"/>
      <c r="AK164" s="545"/>
      <c r="AL164" s="604"/>
      <c r="AM164" s="605"/>
      <c r="AN164" s="605"/>
      <c r="AO164" s="606"/>
      <c r="AP164" s="361"/>
      <c r="AQ164" s="352" t="str">
        <f>IF($Y164="","",INDEX(#REF!,MATCH(Y164,#REF!,0)))</f>
        <v/>
      </c>
      <c r="AR164" s="353" t="str">
        <f t="shared" si="18"/>
        <v/>
      </c>
      <c r="AS164" s="354" t="str">
        <f t="shared" si="19"/>
        <v/>
      </c>
      <c r="AT164" s="136"/>
      <c r="AV164" s="40"/>
    </row>
    <row r="165" spans="2:63" s="90" customFormat="1" ht="49.5" hidden="1" customHeight="1" thickBot="1" x14ac:dyDescent="0.6">
      <c r="B165" s="374"/>
      <c r="C165" s="323" t="str">
        <f>IF(B165="","",VLOOKUP($B165,Fou!$A:$F,2,FALSE))</f>
        <v/>
      </c>
      <c r="D165" s="441" t="str">
        <f>IF(B165="","",VLOOKUP($B165,Fou!$A:$F,3,FALSE))</f>
        <v/>
      </c>
      <c r="E165" s="543" t="str">
        <f>IF(B165="","",VLOOKUP($B165,Fou!$A:$F,4,FALSE))</f>
        <v/>
      </c>
      <c r="F165" s="544"/>
      <c r="G165" s="207"/>
      <c r="H165" s="208"/>
      <c r="I165" s="209" t="str">
        <f>IF(B165="","",VLOOKUP($B165,Fou!$A:$F,6,FALSE))</f>
        <v/>
      </c>
      <c r="J165" s="210">
        <f t="shared" si="14"/>
        <v>0</v>
      </c>
      <c r="K165" s="164"/>
      <c r="L165" s="208"/>
      <c r="M165" s="208"/>
      <c r="N165" s="208"/>
      <c r="O165" s="208"/>
      <c r="P165" s="208"/>
      <c r="Q165" s="208"/>
      <c r="R165" s="211"/>
      <c r="S165" s="41"/>
      <c r="T165" s="197" t="str">
        <f>IF(B165="","",VLOOKUP($B165,Fou!$A:$F,5,FALSE))</f>
        <v/>
      </c>
      <c r="U165" s="198" t="str">
        <f t="shared" si="16"/>
        <v/>
      </c>
      <c r="V165" s="199" t="str">
        <f t="shared" si="17"/>
        <v/>
      </c>
      <c r="W165" s="36"/>
      <c r="X165" s="36"/>
      <c r="Y165" s="362"/>
      <c r="Z165" s="444" t="str">
        <f>IF(Y165="","",_xlfn.XLOOKUP(Y165,#REF!,#REF!,"ERREUR",0,1))</f>
        <v/>
      </c>
      <c r="AA165" s="364"/>
      <c r="AB165" s="549" t="str">
        <f>IF(Y165="","",_xlfn.XLOOKUP(Y165,#REF!,#REF!,"ERREUR",0,1))</f>
        <v/>
      </c>
      <c r="AC165" s="550"/>
      <c r="AD165" s="550"/>
      <c r="AE165" s="550"/>
      <c r="AF165" s="550"/>
      <c r="AG165" s="550"/>
      <c r="AH165" s="551"/>
      <c r="AI165" s="545" t="str">
        <f>IF(Y165="","",_xlfn.XLOOKUP(Y165,#REF!,#REF!,"ERREUR",0,1))</f>
        <v/>
      </c>
      <c r="AJ165" s="545"/>
      <c r="AK165" s="545"/>
      <c r="AL165" s="604"/>
      <c r="AM165" s="605"/>
      <c r="AN165" s="605"/>
      <c r="AO165" s="606"/>
      <c r="AP165" s="361"/>
      <c r="AQ165" s="352" t="str">
        <f>IF($Y165="","",INDEX(#REF!,MATCH(Y165,#REF!,0)))</f>
        <v/>
      </c>
      <c r="AR165" s="353" t="str">
        <f t="shared" si="18"/>
        <v/>
      </c>
      <c r="AS165" s="354" t="str">
        <f t="shared" si="19"/>
        <v/>
      </c>
      <c r="AT165" s="136"/>
      <c r="AV165" s="40"/>
    </row>
    <row r="166" spans="2:63" s="90" customFormat="1" ht="49.5" hidden="1" customHeight="1" thickBot="1" x14ac:dyDescent="0.6">
      <c r="B166" s="374"/>
      <c r="C166" s="323" t="str">
        <f>IF(B166="","",VLOOKUP($B166,Fou!$A:$F,2,FALSE))</f>
        <v/>
      </c>
      <c r="D166" s="441" t="str">
        <f>IF(B166="","",VLOOKUP($B166,Fou!$A:$F,3,FALSE))</f>
        <v/>
      </c>
      <c r="E166" s="543" t="str">
        <f>IF(B166="","",VLOOKUP($B166,Fou!$A:$F,4,FALSE))</f>
        <v/>
      </c>
      <c r="F166" s="544"/>
      <c r="G166" s="207"/>
      <c r="H166" s="208"/>
      <c r="I166" s="209" t="str">
        <f>IF(B166="","",VLOOKUP($B166,Fou!$A:$F,6,FALSE))</f>
        <v/>
      </c>
      <c r="J166" s="210">
        <f t="shared" si="14"/>
        <v>0</v>
      </c>
      <c r="K166" s="164"/>
      <c r="L166" s="208"/>
      <c r="M166" s="208"/>
      <c r="N166" s="208"/>
      <c r="O166" s="208"/>
      <c r="P166" s="208"/>
      <c r="Q166" s="208"/>
      <c r="R166" s="211"/>
      <c r="S166" s="41"/>
      <c r="T166" s="197" t="str">
        <f>IF(B166="","",VLOOKUP($B166,Fou!$A:$F,5,FALSE))</f>
        <v/>
      </c>
      <c r="U166" s="198" t="str">
        <f t="shared" si="16"/>
        <v/>
      </c>
      <c r="V166" s="199" t="str">
        <f t="shared" si="17"/>
        <v/>
      </c>
      <c r="W166" s="36"/>
      <c r="X166" s="36"/>
      <c r="Y166" s="362"/>
      <c r="Z166" s="444" t="str">
        <f>IF(Y166="","",_xlfn.XLOOKUP(Y166,#REF!,#REF!,"ERREUR",0,1))</f>
        <v/>
      </c>
      <c r="AA166" s="364"/>
      <c r="AB166" s="549" t="str">
        <f>IF(Y166="","",_xlfn.XLOOKUP(Y166,#REF!,#REF!,"ERREUR",0,1))</f>
        <v/>
      </c>
      <c r="AC166" s="550"/>
      <c r="AD166" s="550"/>
      <c r="AE166" s="550"/>
      <c r="AF166" s="550"/>
      <c r="AG166" s="550"/>
      <c r="AH166" s="551"/>
      <c r="AI166" s="545" t="str">
        <f>IF(Y166="","",_xlfn.XLOOKUP(Y166,#REF!,#REF!,"ERREUR",0,1))</f>
        <v/>
      </c>
      <c r="AJ166" s="545"/>
      <c r="AK166" s="545"/>
      <c r="AL166" s="604"/>
      <c r="AM166" s="605"/>
      <c r="AN166" s="605"/>
      <c r="AO166" s="606"/>
      <c r="AP166" s="361"/>
      <c r="AQ166" s="352" t="str">
        <f>IF($Y166="","",INDEX(#REF!,MATCH(Y166,#REF!,0)))</f>
        <v/>
      </c>
      <c r="AR166" s="353" t="str">
        <f t="shared" si="18"/>
        <v/>
      </c>
      <c r="AS166" s="354" t="str">
        <f t="shared" si="19"/>
        <v/>
      </c>
      <c r="AT166" s="136"/>
      <c r="AV166" s="40"/>
    </row>
    <row r="167" spans="2:63" s="90" customFormat="1" ht="49.5" hidden="1" customHeight="1" thickBot="1" x14ac:dyDescent="0.6">
      <c r="B167" s="374"/>
      <c r="C167" s="323" t="str">
        <f>IF(B167="","",VLOOKUP($B167,Fou!$A:$F,2,FALSE))</f>
        <v/>
      </c>
      <c r="D167" s="441" t="str">
        <f>IF(B167="","",VLOOKUP($B167,Fou!$A:$F,3,FALSE))</f>
        <v/>
      </c>
      <c r="E167" s="543" t="str">
        <f>IF(B167="","",VLOOKUP($B167,Fou!$A:$F,4,FALSE))</f>
        <v/>
      </c>
      <c r="F167" s="544"/>
      <c r="G167" s="207"/>
      <c r="H167" s="208"/>
      <c r="I167" s="209" t="str">
        <f>IF(B167="","",VLOOKUP($B167,Fou!$A:$F,6,FALSE))</f>
        <v/>
      </c>
      <c r="J167" s="210">
        <f t="shared" si="14"/>
        <v>0</v>
      </c>
      <c r="K167" s="164"/>
      <c r="L167" s="208"/>
      <c r="M167" s="208"/>
      <c r="N167" s="208"/>
      <c r="O167" s="208"/>
      <c r="P167" s="208"/>
      <c r="Q167" s="208"/>
      <c r="R167" s="211"/>
      <c r="S167" s="41"/>
      <c r="T167" s="197" t="str">
        <f>IF(B167="","",VLOOKUP($B167,Fou!$A:$F,5,FALSE))</f>
        <v/>
      </c>
      <c r="U167" s="198" t="str">
        <f t="shared" si="16"/>
        <v/>
      </c>
      <c r="V167" s="199" t="str">
        <f t="shared" si="17"/>
        <v/>
      </c>
      <c r="W167" s="36"/>
      <c r="X167" s="36"/>
      <c r="Y167" s="362"/>
      <c r="Z167" s="444" t="str">
        <f>IF(Y167="","",_xlfn.XLOOKUP(Y167,#REF!,#REF!,"ERREUR",0,1))</f>
        <v/>
      </c>
      <c r="AA167" s="364"/>
      <c r="AB167" s="549" t="str">
        <f>IF(Y167="","",_xlfn.XLOOKUP(Y167,#REF!,#REF!,"ERREUR",0,1))</f>
        <v/>
      </c>
      <c r="AC167" s="550"/>
      <c r="AD167" s="550"/>
      <c r="AE167" s="550"/>
      <c r="AF167" s="550"/>
      <c r="AG167" s="550"/>
      <c r="AH167" s="551"/>
      <c r="AI167" s="545" t="str">
        <f>IF(Y167="","",_xlfn.XLOOKUP(Y167,#REF!,#REF!,"ERREUR",0,1))</f>
        <v/>
      </c>
      <c r="AJ167" s="545"/>
      <c r="AK167" s="545"/>
      <c r="AL167" s="604"/>
      <c r="AM167" s="605"/>
      <c r="AN167" s="605"/>
      <c r="AO167" s="606"/>
      <c r="AP167" s="361"/>
      <c r="AQ167" s="352" t="str">
        <f>IF($Y167="","",INDEX(#REF!,MATCH(Y167,#REF!,0)))</f>
        <v/>
      </c>
      <c r="AR167" s="353" t="str">
        <f t="shared" si="18"/>
        <v/>
      </c>
      <c r="AS167" s="354" t="str">
        <f t="shared" si="19"/>
        <v/>
      </c>
      <c r="AT167" s="136"/>
      <c r="AV167" s="40"/>
      <c r="BA167" s="152"/>
      <c r="BB167" s="152"/>
    </row>
    <row r="168" spans="2:63" s="90" customFormat="1" ht="49.5" hidden="1" customHeight="1" thickBot="1" x14ac:dyDescent="0.6">
      <c r="B168" s="374"/>
      <c r="C168" s="323" t="str">
        <f>IF(B168="","",VLOOKUP($B168,Fou!$A:$F,2,FALSE))</f>
        <v/>
      </c>
      <c r="D168" s="441" t="str">
        <f>IF(B168="","",VLOOKUP($B168,Fou!$A:$F,3,FALSE))</f>
        <v/>
      </c>
      <c r="E168" s="543" t="str">
        <f>IF(B168="","",VLOOKUP($B168,Fou!$A:$F,4,FALSE))</f>
        <v/>
      </c>
      <c r="F168" s="544"/>
      <c r="G168" s="207"/>
      <c r="H168" s="208"/>
      <c r="I168" s="209" t="str">
        <f>IF(B168="","",VLOOKUP($B168,Fou!$A:$F,6,FALSE))</f>
        <v/>
      </c>
      <c r="J168" s="210">
        <f t="shared" si="14"/>
        <v>0</v>
      </c>
      <c r="K168" s="164"/>
      <c r="L168" s="208"/>
      <c r="M168" s="208"/>
      <c r="N168" s="208"/>
      <c r="O168" s="208"/>
      <c r="P168" s="208"/>
      <c r="Q168" s="208"/>
      <c r="R168" s="211"/>
      <c r="S168" s="41"/>
      <c r="T168" s="197" t="str">
        <f>IF(B168="","",VLOOKUP($B168,Fou!$A:$F,5,FALSE))</f>
        <v/>
      </c>
      <c r="U168" s="198" t="str">
        <f t="shared" si="16"/>
        <v/>
      </c>
      <c r="V168" s="199" t="str">
        <f t="shared" si="17"/>
        <v/>
      </c>
      <c r="W168" s="36"/>
      <c r="X168" s="36"/>
      <c r="Y168" s="362"/>
      <c r="Z168" s="444" t="str">
        <f>IF(Y168="","",_xlfn.XLOOKUP(Y168,#REF!,#REF!,"ERREUR",0,1))</f>
        <v/>
      </c>
      <c r="AA168" s="364"/>
      <c r="AB168" s="549" t="str">
        <f>IF(Y168="","",_xlfn.XLOOKUP(Y168,#REF!,#REF!,"ERREUR",0,1))</f>
        <v/>
      </c>
      <c r="AC168" s="550"/>
      <c r="AD168" s="550"/>
      <c r="AE168" s="550"/>
      <c r="AF168" s="550"/>
      <c r="AG168" s="550"/>
      <c r="AH168" s="551"/>
      <c r="AI168" s="545" t="str">
        <f>IF(Y168="","",_xlfn.XLOOKUP(Y168,#REF!,#REF!,"ERREUR",0,1))</f>
        <v/>
      </c>
      <c r="AJ168" s="545"/>
      <c r="AK168" s="545"/>
      <c r="AL168" s="604"/>
      <c r="AM168" s="605"/>
      <c r="AN168" s="605"/>
      <c r="AO168" s="606"/>
      <c r="AP168" s="361"/>
      <c r="AQ168" s="352" t="str">
        <f>IF($Y168="","",INDEX(#REF!,MATCH(Y168,#REF!,0)))</f>
        <v/>
      </c>
      <c r="AR168" s="353" t="str">
        <f t="shared" si="18"/>
        <v/>
      </c>
      <c r="AS168" s="354" t="str">
        <f t="shared" si="19"/>
        <v/>
      </c>
      <c r="AT168" s="136"/>
      <c r="AV168" s="40"/>
      <c r="AY168" s="154"/>
      <c r="AZ168" s="154"/>
      <c r="BA168" s="154"/>
      <c r="BB168" s="154"/>
      <c r="BC168" s="154"/>
      <c r="BD168" s="154"/>
      <c r="BE168" s="154"/>
      <c r="BF168" s="154"/>
      <c r="BG168" s="154"/>
      <c r="BH168" s="154"/>
      <c r="BI168" s="154"/>
      <c r="BJ168" s="154"/>
      <c r="BK168" s="154"/>
    </row>
    <row r="169" spans="2:63" s="90" customFormat="1" ht="49.5" hidden="1" customHeight="1" thickBot="1" x14ac:dyDescent="0.6">
      <c r="B169" s="374"/>
      <c r="C169" s="323" t="str">
        <f>IF(B169="","",VLOOKUP($B169,Fou!$A:$F,2,FALSE))</f>
        <v/>
      </c>
      <c r="D169" s="441" t="str">
        <f>IF(B169="","",VLOOKUP($B169,Fou!$A:$F,3,FALSE))</f>
        <v/>
      </c>
      <c r="E169" s="543" t="str">
        <f>IF(B169="","",VLOOKUP($B169,Fou!$A:$F,4,FALSE))</f>
        <v/>
      </c>
      <c r="F169" s="544"/>
      <c r="G169" s="207"/>
      <c r="H169" s="208"/>
      <c r="I169" s="209" t="str">
        <f>IF(B169="","",VLOOKUP($B169,Fou!$A:$F,6,FALSE))</f>
        <v/>
      </c>
      <c r="J169" s="210">
        <f t="shared" si="14"/>
        <v>0</v>
      </c>
      <c r="K169" s="164"/>
      <c r="L169" s="208"/>
      <c r="M169" s="208"/>
      <c r="N169" s="208"/>
      <c r="O169" s="208"/>
      <c r="P169" s="208"/>
      <c r="Q169" s="208"/>
      <c r="R169" s="211"/>
      <c r="S169" s="41"/>
      <c r="T169" s="197" t="str">
        <f>IF(B169="","",VLOOKUP($B169,Fou!$A:$F,5,FALSE))</f>
        <v/>
      </c>
      <c r="U169" s="198" t="str">
        <f t="shared" si="16"/>
        <v/>
      </c>
      <c r="V169" s="199" t="str">
        <f t="shared" si="17"/>
        <v/>
      </c>
      <c r="W169" s="36"/>
      <c r="X169" s="36"/>
      <c r="Y169" s="362"/>
      <c r="Z169" s="444" t="str">
        <f>IF(Y169="","",_xlfn.XLOOKUP(Y169,#REF!,#REF!,"ERREUR",0,1))</f>
        <v/>
      </c>
      <c r="AA169" s="364"/>
      <c r="AB169" s="549" t="str">
        <f>IF(Y169="","",_xlfn.XLOOKUP(Y169,#REF!,#REF!,"ERREUR",0,1))</f>
        <v/>
      </c>
      <c r="AC169" s="550"/>
      <c r="AD169" s="550"/>
      <c r="AE169" s="550"/>
      <c r="AF169" s="550"/>
      <c r="AG169" s="550"/>
      <c r="AH169" s="551"/>
      <c r="AI169" s="545" t="str">
        <f>IF(Y169="","",_xlfn.XLOOKUP(Y169,#REF!,#REF!,"ERREUR",0,1))</f>
        <v/>
      </c>
      <c r="AJ169" s="545"/>
      <c r="AK169" s="545"/>
      <c r="AL169" s="604"/>
      <c r="AM169" s="605"/>
      <c r="AN169" s="605"/>
      <c r="AO169" s="606"/>
      <c r="AP169" s="361"/>
      <c r="AQ169" s="352" t="str">
        <f>IF($Y169="","",INDEX(#REF!,MATCH(Y169,#REF!,0)))</f>
        <v/>
      </c>
      <c r="AR169" s="353" t="str">
        <f t="shared" si="18"/>
        <v/>
      </c>
      <c r="AS169" s="354" t="str">
        <f t="shared" si="19"/>
        <v/>
      </c>
      <c r="AT169" s="136"/>
      <c r="AV169" s="40"/>
      <c r="AY169" s="154"/>
      <c r="BA169" s="155"/>
      <c r="BB169" s="156"/>
    </row>
    <row r="170" spans="2:63" s="90" customFormat="1" ht="49.5" hidden="1" customHeight="1" thickBot="1" x14ac:dyDescent="0.6">
      <c r="B170" s="374"/>
      <c r="C170" s="323" t="str">
        <f>IF(B170="","",VLOOKUP($B170,Fou!$A:$F,2,FALSE))</f>
        <v/>
      </c>
      <c r="D170" s="441" t="str">
        <f>IF(B170="","",VLOOKUP($B170,Fou!$A:$F,3,FALSE))</f>
        <v/>
      </c>
      <c r="E170" s="543" t="str">
        <f>IF(B170="","",VLOOKUP($B170,Fou!$A:$F,4,FALSE))</f>
        <v/>
      </c>
      <c r="F170" s="544"/>
      <c r="G170" s="207"/>
      <c r="H170" s="208"/>
      <c r="I170" s="209" t="str">
        <f>IF(B170="","",VLOOKUP($B170,Fou!$A:$F,6,FALSE))</f>
        <v/>
      </c>
      <c r="J170" s="210">
        <f t="shared" si="14"/>
        <v>0</v>
      </c>
      <c r="K170" s="164"/>
      <c r="L170" s="208"/>
      <c r="M170" s="208"/>
      <c r="N170" s="208"/>
      <c r="O170" s="208"/>
      <c r="P170" s="208"/>
      <c r="Q170" s="208"/>
      <c r="R170" s="211"/>
      <c r="S170" s="41"/>
      <c r="T170" s="197" t="str">
        <f>IF(B170="","",VLOOKUP($B170,Fou!$A:$F,5,FALSE))</f>
        <v/>
      </c>
      <c r="U170" s="198" t="str">
        <f t="shared" si="16"/>
        <v/>
      </c>
      <c r="V170" s="199" t="str">
        <f t="shared" si="17"/>
        <v/>
      </c>
      <c r="W170" s="36"/>
      <c r="X170" s="36"/>
      <c r="Y170" s="362"/>
      <c r="Z170" s="444" t="str">
        <f>IF(Y170="","",_xlfn.XLOOKUP(Y170,#REF!,#REF!,"ERREUR",0,1))</f>
        <v/>
      </c>
      <c r="AA170" s="364"/>
      <c r="AB170" s="549" t="str">
        <f>IF(Y170="","",_xlfn.XLOOKUP(Y170,#REF!,#REF!,"ERREUR",0,1))</f>
        <v/>
      </c>
      <c r="AC170" s="550"/>
      <c r="AD170" s="550"/>
      <c r="AE170" s="550"/>
      <c r="AF170" s="550"/>
      <c r="AG170" s="550"/>
      <c r="AH170" s="551"/>
      <c r="AI170" s="545" t="str">
        <f>IF(Y170="","",_xlfn.XLOOKUP(Y170,#REF!,#REF!,"ERREUR",0,1))</f>
        <v/>
      </c>
      <c r="AJ170" s="545"/>
      <c r="AK170" s="545"/>
      <c r="AL170" s="604"/>
      <c r="AM170" s="605"/>
      <c r="AN170" s="605"/>
      <c r="AO170" s="606"/>
      <c r="AP170" s="361"/>
      <c r="AQ170" s="352" t="str">
        <f>IF($Y170="","",INDEX(#REF!,MATCH(Y170,#REF!,0)))</f>
        <v/>
      </c>
      <c r="AR170" s="353" t="str">
        <f t="shared" si="18"/>
        <v/>
      </c>
      <c r="AS170" s="354" t="str">
        <f t="shared" si="19"/>
        <v/>
      </c>
      <c r="AT170" s="136"/>
      <c r="AV170" s="40"/>
      <c r="AY170" s="154"/>
      <c r="BA170" s="153"/>
      <c r="BB170" s="154"/>
    </row>
    <row r="171" spans="2:63" s="90" customFormat="1" ht="49.5" hidden="1" customHeight="1" thickBot="1" x14ac:dyDescent="0.6">
      <c r="B171" s="374"/>
      <c r="C171" s="323" t="str">
        <f>IF(B171="","",VLOOKUP($B171,Fou!$A:$F,2,FALSE))</f>
        <v/>
      </c>
      <c r="D171" s="441" t="str">
        <f>IF(B171="","",VLOOKUP($B171,Fou!$A:$F,3,FALSE))</f>
        <v/>
      </c>
      <c r="E171" s="543" t="str">
        <f>IF(B171="","",VLOOKUP($B171,Fou!$A:$F,4,FALSE))</f>
        <v/>
      </c>
      <c r="F171" s="544"/>
      <c r="G171" s="207"/>
      <c r="H171" s="208"/>
      <c r="I171" s="209" t="str">
        <f>IF(B171="","",VLOOKUP($B171,Fou!$A:$F,6,FALSE))</f>
        <v/>
      </c>
      <c r="J171" s="210">
        <f t="shared" si="14"/>
        <v>0</v>
      </c>
      <c r="K171" s="164"/>
      <c r="L171" s="208"/>
      <c r="M171" s="208"/>
      <c r="N171" s="208"/>
      <c r="O171" s="208"/>
      <c r="P171" s="208"/>
      <c r="Q171" s="208"/>
      <c r="R171" s="211"/>
      <c r="S171" s="41"/>
      <c r="T171" s="197" t="str">
        <f>IF(B171="","",VLOOKUP($B171,Fou!$A:$F,5,FALSE))</f>
        <v/>
      </c>
      <c r="U171" s="198" t="str">
        <f t="shared" si="16"/>
        <v/>
      </c>
      <c r="V171" s="199" t="str">
        <f t="shared" si="17"/>
        <v/>
      </c>
      <c r="W171" s="36"/>
      <c r="X171" s="36"/>
      <c r="Y171" s="362"/>
      <c r="Z171" s="444" t="str">
        <f>IF(Y171="","",_xlfn.XLOOKUP(Y171,#REF!,#REF!,"ERREUR",0,1))</f>
        <v/>
      </c>
      <c r="AA171" s="364"/>
      <c r="AB171" s="549" t="str">
        <f>IF(Y171="","",_xlfn.XLOOKUP(Y171,#REF!,#REF!,"ERREUR",0,1))</f>
        <v/>
      </c>
      <c r="AC171" s="550"/>
      <c r="AD171" s="550"/>
      <c r="AE171" s="550"/>
      <c r="AF171" s="550"/>
      <c r="AG171" s="550"/>
      <c r="AH171" s="551"/>
      <c r="AI171" s="545" t="str">
        <f>IF(Y171="","",_xlfn.XLOOKUP(Y171,#REF!,#REF!,"ERREUR",0,1))</f>
        <v/>
      </c>
      <c r="AJ171" s="545"/>
      <c r="AK171" s="545"/>
      <c r="AL171" s="604"/>
      <c r="AM171" s="605"/>
      <c r="AN171" s="605"/>
      <c r="AO171" s="606"/>
      <c r="AP171" s="361"/>
      <c r="AQ171" s="352" t="str">
        <f>IF($Y171="","",INDEX(#REF!,MATCH(Y171,#REF!,0)))</f>
        <v/>
      </c>
      <c r="AR171" s="353" t="str">
        <f t="shared" si="18"/>
        <v/>
      </c>
      <c r="AS171" s="354" t="str">
        <f t="shared" si="19"/>
        <v/>
      </c>
      <c r="AT171" s="136"/>
      <c r="AV171" s="40"/>
      <c r="AY171" s="154"/>
      <c r="BA171" s="155"/>
      <c r="BB171" s="156"/>
    </row>
    <row r="172" spans="2:63" s="90" customFormat="1" ht="49.5" hidden="1" customHeight="1" thickBot="1" x14ac:dyDescent="0.6">
      <c r="B172" s="374"/>
      <c r="C172" s="323" t="str">
        <f>IF(B172="","",VLOOKUP($B172,Fou!$A:$F,2,FALSE))</f>
        <v/>
      </c>
      <c r="D172" s="441" t="str">
        <f>IF(B172="","",VLOOKUP($B172,Fou!$A:$F,3,FALSE))</f>
        <v/>
      </c>
      <c r="E172" s="543" t="str">
        <f>IF(B172="","",VLOOKUP($B172,Fou!$A:$F,4,FALSE))</f>
        <v/>
      </c>
      <c r="F172" s="544"/>
      <c r="G172" s="207"/>
      <c r="H172" s="208"/>
      <c r="I172" s="209" t="str">
        <f>IF(B172="","",VLOOKUP($B172,Fou!$A:$F,6,FALSE))</f>
        <v/>
      </c>
      <c r="J172" s="210">
        <f t="shared" si="14"/>
        <v>0</v>
      </c>
      <c r="K172" s="164"/>
      <c r="L172" s="208"/>
      <c r="M172" s="208"/>
      <c r="N172" s="208"/>
      <c r="O172" s="208"/>
      <c r="P172" s="208"/>
      <c r="Q172" s="208"/>
      <c r="R172" s="211"/>
      <c r="S172" s="41"/>
      <c r="T172" s="197" t="str">
        <f>IF(B172="","",VLOOKUP($B172,Fou!$A:$F,5,FALSE))</f>
        <v/>
      </c>
      <c r="U172" s="198" t="str">
        <f t="shared" si="16"/>
        <v/>
      </c>
      <c r="V172" s="199" t="str">
        <f t="shared" si="17"/>
        <v/>
      </c>
      <c r="W172" s="36"/>
      <c r="X172" s="36"/>
      <c r="Y172" s="362"/>
      <c r="Z172" s="444" t="str">
        <f>IF(Y172="","",_xlfn.XLOOKUP(Y172,#REF!,#REF!,"ERREUR",0,1))</f>
        <v/>
      </c>
      <c r="AA172" s="364"/>
      <c r="AB172" s="549" t="str">
        <f>IF(Y172="","",_xlfn.XLOOKUP(Y172,#REF!,#REF!,"ERREUR",0,1))</f>
        <v/>
      </c>
      <c r="AC172" s="550"/>
      <c r="AD172" s="550"/>
      <c r="AE172" s="550"/>
      <c r="AF172" s="550"/>
      <c r="AG172" s="550"/>
      <c r="AH172" s="551"/>
      <c r="AI172" s="545" t="str">
        <f>IF(Y172="","",_xlfn.XLOOKUP(Y172,#REF!,#REF!,"ERREUR",0,1))</f>
        <v/>
      </c>
      <c r="AJ172" s="545"/>
      <c r="AK172" s="545"/>
      <c r="AL172" s="604"/>
      <c r="AM172" s="605"/>
      <c r="AN172" s="605"/>
      <c r="AO172" s="606"/>
      <c r="AP172" s="361"/>
      <c r="AQ172" s="352" t="str">
        <f>IF($Y172="","",INDEX(#REF!,MATCH(Y172,#REF!,0)))</f>
        <v/>
      </c>
      <c r="AR172" s="353" t="str">
        <f t="shared" si="18"/>
        <v/>
      </c>
      <c r="AS172" s="354" t="str">
        <f t="shared" si="19"/>
        <v/>
      </c>
      <c r="AT172" s="136"/>
      <c r="AV172" s="40"/>
      <c r="AY172" s="154"/>
      <c r="BA172" s="155"/>
      <c r="BB172" s="156"/>
    </row>
    <row r="173" spans="2:63" s="90" customFormat="1" ht="49.5" hidden="1" customHeight="1" thickBot="1" x14ac:dyDescent="0.6">
      <c r="B173" s="374"/>
      <c r="C173" s="323" t="str">
        <f>IF(B173="","",VLOOKUP($B173,Fou!$A:$F,2,FALSE))</f>
        <v/>
      </c>
      <c r="D173" s="441" t="str">
        <f>IF(B173="","",VLOOKUP($B173,Fou!$A:$F,3,FALSE))</f>
        <v/>
      </c>
      <c r="E173" s="543" t="str">
        <f>IF(B173="","",VLOOKUP($B173,Fou!$A:$F,4,FALSE))</f>
        <v/>
      </c>
      <c r="F173" s="544"/>
      <c r="G173" s="207"/>
      <c r="H173" s="208"/>
      <c r="I173" s="209" t="str">
        <f>IF(B173="","",VLOOKUP($B173,Fou!$A:$F,6,FALSE))</f>
        <v/>
      </c>
      <c r="J173" s="210">
        <f t="shared" si="14"/>
        <v>0</v>
      </c>
      <c r="K173" s="164"/>
      <c r="L173" s="208"/>
      <c r="M173" s="208"/>
      <c r="N173" s="208"/>
      <c r="O173" s="208"/>
      <c r="P173" s="208"/>
      <c r="Q173" s="208"/>
      <c r="R173" s="211"/>
      <c r="S173" s="41"/>
      <c r="T173" s="197" t="str">
        <f>IF(B173="","",VLOOKUP($B173,Fou!$A:$F,5,FALSE))</f>
        <v/>
      </c>
      <c r="U173" s="198" t="str">
        <f t="shared" si="16"/>
        <v/>
      </c>
      <c r="V173" s="199" t="str">
        <f t="shared" si="17"/>
        <v/>
      </c>
      <c r="W173" s="36"/>
      <c r="X173" s="36"/>
      <c r="Y173" s="362"/>
      <c r="Z173" s="444" t="str">
        <f>IF(Y173="","",_xlfn.XLOOKUP(Y173,#REF!,#REF!,"ERREUR",0,1))</f>
        <v/>
      </c>
      <c r="AA173" s="364"/>
      <c r="AB173" s="549" t="str">
        <f>IF(Y173="","",_xlfn.XLOOKUP(Y173,#REF!,#REF!,"ERREUR",0,1))</f>
        <v/>
      </c>
      <c r="AC173" s="550"/>
      <c r="AD173" s="550"/>
      <c r="AE173" s="550"/>
      <c r="AF173" s="550"/>
      <c r="AG173" s="550"/>
      <c r="AH173" s="551"/>
      <c r="AI173" s="545" t="str">
        <f>IF(Y173="","",_xlfn.XLOOKUP(Y173,#REF!,#REF!,"ERREUR",0,1))</f>
        <v/>
      </c>
      <c r="AJ173" s="545"/>
      <c r="AK173" s="545"/>
      <c r="AL173" s="604"/>
      <c r="AM173" s="605"/>
      <c r="AN173" s="605"/>
      <c r="AO173" s="606"/>
      <c r="AP173" s="361"/>
      <c r="AQ173" s="352" t="str">
        <f>IF($Y173="","",INDEX(#REF!,MATCH(Y173,#REF!,0)))</f>
        <v/>
      </c>
      <c r="AR173" s="353" t="str">
        <f t="shared" si="18"/>
        <v/>
      </c>
      <c r="AS173" s="354" t="str">
        <f t="shared" si="19"/>
        <v/>
      </c>
      <c r="AT173" s="136"/>
      <c r="AV173" s="40"/>
      <c r="AY173" s="154"/>
      <c r="BA173" s="155"/>
      <c r="BB173" s="156"/>
    </row>
    <row r="174" spans="2:63" s="90" customFormat="1" ht="49.5" hidden="1" customHeight="1" thickBot="1" x14ac:dyDescent="0.6">
      <c r="B174" s="374"/>
      <c r="C174" s="323" t="str">
        <f>IF(B174="","",VLOOKUP($B174,Fou!$A:$F,2,FALSE))</f>
        <v/>
      </c>
      <c r="D174" s="441" t="str">
        <f>IF(B174="","",VLOOKUP($B174,Fou!$A:$F,3,FALSE))</f>
        <v/>
      </c>
      <c r="E174" s="543" t="str">
        <f>IF(B174="","",VLOOKUP($B174,Fou!$A:$F,4,FALSE))</f>
        <v/>
      </c>
      <c r="F174" s="544"/>
      <c r="G174" s="207"/>
      <c r="H174" s="208"/>
      <c r="I174" s="209" t="str">
        <f>IF(B174="","",VLOOKUP($B174,Fou!$A:$F,6,FALSE))</f>
        <v/>
      </c>
      <c r="J174" s="210">
        <f t="shared" si="14"/>
        <v>0</v>
      </c>
      <c r="K174" s="164"/>
      <c r="L174" s="208"/>
      <c r="M174" s="208"/>
      <c r="N174" s="208"/>
      <c r="O174" s="208"/>
      <c r="P174" s="208"/>
      <c r="Q174" s="208"/>
      <c r="R174" s="211"/>
      <c r="S174" s="41"/>
      <c r="T174" s="197" t="str">
        <f>IF(B174="","",VLOOKUP($B174,Fou!$A:$F,5,FALSE))</f>
        <v/>
      </c>
      <c r="U174" s="198" t="str">
        <f t="shared" si="16"/>
        <v/>
      </c>
      <c r="V174" s="199" t="str">
        <f t="shared" si="17"/>
        <v/>
      </c>
      <c r="W174" s="36"/>
      <c r="X174" s="36"/>
      <c r="Y174" s="362"/>
      <c r="Z174" s="444" t="str">
        <f>IF(Y174="","",_xlfn.XLOOKUP(Y174,#REF!,#REF!,"ERREUR",0,1))</f>
        <v/>
      </c>
      <c r="AA174" s="364"/>
      <c r="AB174" s="549" t="str">
        <f>IF(Y174="","",_xlfn.XLOOKUP(Y174,#REF!,#REF!,"ERREUR",0,1))</f>
        <v/>
      </c>
      <c r="AC174" s="550"/>
      <c r="AD174" s="550"/>
      <c r="AE174" s="550"/>
      <c r="AF174" s="550"/>
      <c r="AG174" s="550"/>
      <c r="AH174" s="551"/>
      <c r="AI174" s="545" t="str">
        <f>IF(Y174="","",_xlfn.XLOOKUP(Y174,#REF!,#REF!,"ERREUR",0,1))</f>
        <v/>
      </c>
      <c r="AJ174" s="545"/>
      <c r="AK174" s="545"/>
      <c r="AL174" s="604"/>
      <c r="AM174" s="605"/>
      <c r="AN174" s="605"/>
      <c r="AO174" s="606"/>
      <c r="AP174" s="361"/>
      <c r="AQ174" s="352" t="str">
        <f>IF($Y174="","",INDEX(#REF!,MATCH(Y174,#REF!,0)))</f>
        <v/>
      </c>
      <c r="AR174" s="353" t="str">
        <f t="shared" si="18"/>
        <v/>
      </c>
      <c r="AS174" s="354" t="str">
        <f t="shared" si="19"/>
        <v/>
      </c>
      <c r="AT174" s="136"/>
      <c r="AV174" s="40"/>
      <c r="AY174" s="154"/>
      <c r="BA174" s="155"/>
      <c r="BB174" s="156"/>
    </row>
    <row r="175" spans="2:63" s="90" customFormat="1" ht="49.5" customHeight="1" thickBot="1" x14ac:dyDescent="0.6">
      <c r="B175" s="375"/>
      <c r="C175" s="325" t="str">
        <f>IF(B175="","",VLOOKUP($B175,Fou!$A:$F,2,FALSE))</f>
        <v/>
      </c>
      <c r="D175" s="440" t="str">
        <f>IF(B175="","",VLOOKUP($B175,Fou!$A:$F,3,FALSE))</f>
        <v/>
      </c>
      <c r="E175" s="552" t="str">
        <f>IF(B175="","",VLOOKUP($B175,Fou!$A:$F,4,FALSE))</f>
        <v/>
      </c>
      <c r="F175" s="553"/>
      <c r="G175" s="281"/>
      <c r="H175" s="282"/>
      <c r="I175" s="283" t="str">
        <f>IF(B175="","",VLOOKUP($B175,Fou!$A:$F,6,FALSE))</f>
        <v/>
      </c>
      <c r="J175" s="284">
        <f t="shared" si="14"/>
        <v>0</v>
      </c>
      <c r="K175" s="285"/>
      <c r="L175" s="282"/>
      <c r="M175" s="282"/>
      <c r="N175" s="282"/>
      <c r="O175" s="282"/>
      <c r="P175" s="282"/>
      <c r="Q175" s="282"/>
      <c r="R175" s="286"/>
      <c r="S175" s="41"/>
      <c r="T175" s="273" t="str">
        <f>IF(B175="","",VLOOKUP($B175,Fou!$A:$F,5,FALSE))</f>
        <v/>
      </c>
      <c r="U175" s="274"/>
      <c r="V175" s="275"/>
      <c r="W175" s="36"/>
      <c r="X175" s="36"/>
      <c r="Y175" s="365"/>
      <c r="Z175" s="445" t="str">
        <f>IF(Y175="","",_xlfn.XLOOKUP(Y175,#REF!,#REF!,"ERREUR",0,1))</f>
        <v/>
      </c>
      <c r="AA175" s="367"/>
      <c r="AB175" s="555" t="str">
        <f>IF(Y175="","",_xlfn.XLOOKUP(Y175,#REF!,#REF!,"ERREUR",0,1))</f>
        <v/>
      </c>
      <c r="AC175" s="556"/>
      <c r="AD175" s="556"/>
      <c r="AE175" s="556"/>
      <c r="AF175" s="556"/>
      <c r="AG175" s="556"/>
      <c r="AH175" s="557"/>
      <c r="AI175" s="554" t="str">
        <f>IF(Y175="","",_xlfn.XLOOKUP(Y175,#REF!,#REF!,"ERREUR",0,1))</f>
        <v/>
      </c>
      <c r="AJ175" s="554"/>
      <c r="AK175" s="554"/>
      <c r="AL175" s="610"/>
      <c r="AM175" s="611"/>
      <c r="AN175" s="611"/>
      <c r="AO175" s="612"/>
      <c r="AP175" s="361"/>
      <c r="AQ175" s="355" t="str">
        <f>IF($Y175="","",INDEX(#REF!,MATCH(Y175,#REF!,0)))</f>
        <v/>
      </c>
      <c r="AR175" s="356" t="str">
        <f t="shared" si="18"/>
        <v/>
      </c>
      <c r="AS175" s="357" t="str">
        <f t="shared" si="19"/>
        <v/>
      </c>
      <c r="AT175" s="136"/>
      <c r="AV175" s="40"/>
      <c r="AY175" s="154"/>
      <c r="BA175" s="155"/>
      <c r="BB175" s="156"/>
    </row>
    <row r="176" spans="2:63" ht="18" customHeight="1" outlineLevel="1" thickBot="1" x14ac:dyDescent="0.45"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2"/>
      <c r="U176" s="32"/>
      <c r="V176" s="42"/>
      <c r="W176" s="42"/>
      <c r="X176" s="37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146"/>
      <c r="AS176" s="146"/>
      <c r="AV176" s="33"/>
      <c r="AY176" s="154"/>
      <c r="BA176" s="157"/>
      <c r="BB176" s="157"/>
    </row>
    <row r="177" spans="2:54" s="90" customFormat="1" ht="49.5" customHeight="1" thickBot="1" x14ac:dyDescent="0.6">
      <c r="B177" s="131"/>
      <c r="C177" s="131"/>
      <c r="D177" s="131"/>
      <c r="E177" s="137"/>
      <c r="F177" s="529" t="s">
        <v>486</v>
      </c>
      <c r="G177" s="529"/>
      <c r="H177" s="529"/>
      <c r="I177" s="529"/>
      <c r="J177" s="529"/>
      <c r="K177" s="125">
        <f>SUMPRODUCT(K116:K175,$T116:$T175)</f>
        <v>0</v>
      </c>
      <c r="L177" s="87">
        <f>SUMPRODUCT(L116:L175,$T116:$T175)</f>
        <v>0</v>
      </c>
      <c r="M177" s="87">
        <f>SUMPRODUCT(M116:M175,$T116:$T175)</f>
        <v>0</v>
      </c>
      <c r="N177" s="87">
        <f>SUMPRODUCT(N116:N175,$T116:$T175)</f>
        <v>0</v>
      </c>
      <c r="O177" s="87">
        <f>SUMPRODUCT(O116:O175,$T116:$T175)</f>
        <v>0</v>
      </c>
      <c r="P177" s="87">
        <f t="shared" ref="P177:R177" si="22">SUMPRODUCT(P116:P175,$T116:$T175)</f>
        <v>0</v>
      </c>
      <c r="Q177" s="87">
        <f t="shared" si="22"/>
        <v>0</v>
      </c>
      <c r="R177" s="126">
        <f t="shared" si="22"/>
        <v>0</v>
      </c>
      <c r="S177" s="30"/>
      <c r="T177" s="530">
        <f>SUM(K177:R177)</f>
        <v>0</v>
      </c>
      <c r="U177" s="531"/>
      <c r="V177" s="532" t="str">
        <f>IF(V207=S177,"","ERREUR")</f>
        <v/>
      </c>
      <c r="W177" s="36"/>
      <c r="X177" s="36"/>
      <c r="Y177" s="135"/>
      <c r="Z177" s="442"/>
      <c r="AA177" s="138"/>
      <c r="AB177" s="138"/>
      <c r="AC177" s="138"/>
      <c r="AD177" s="138"/>
      <c r="AE177" s="138"/>
      <c r="AF177" s="138"/>
      <c r="AG177" s="138"/>
      <c r="AH177" s="138"/>
      <c r="AI177" s="139"/>
      <c r="AJ177" s="139"/>
      <c r="AK177" s="529" t="s">
        <v>495</v>
      </c>
      <c r="AL177" s="529"/>
      <c r="AM177" s="529"/>
      <c r="AN177" s="529"/>
      <c r="AO177" s="529"/>
      <c r="AP177" s="40"/>
      <c r="AQ177" s="558">
        <f>SUM(AS116:AS175)</f>
        <v>0</v>
      </c>
      <c r="AR177" s="559"/>
      <c r="AS177" s="560"/>
      <c r="AT177" s="136"/>
      <c r="AV177" s="40"/>
      <c r="BA177" s="152"/>
      <c r="BB177" s="158"/>
    </row>
    <row r="178" spans="2:54" ht="18" customHeight="1" outlineLevel="1" thickBot="1" x14ac:dyDescent="0.35"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2"/>
      <c r="U178" s="32"/>
      <c r="V178" s="42"/>
      <c r="W178" s="42"/>
      <c r="X178" s="37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146"/>
      <c r="AS178" s="146"/>
      <c r="AV178" s="33"/>
    </row>
    <row r="179" spans="2:54" s="90" customFormat="1" ht="49.5" customHeight="1" thickBot="1" x14ac:dyDescent="0.5">
      <c r="B179" s="131"/>
      <c r="C179" s="469" t="s">
        <v>487</v>
      </c>
      <c r="D179" s="470"/>
      <c r="E179" s="470" t="str">
        <f>IF(B179="","",VLOOKUP($B179,Fou!$A$2:$F$10,5,FALSE))</f>
        <v/>
      </c>
      <c r="F179" s="470"/>
      <c r="G179" s="470"/>
      <c r="H179" s="470"/>
      <c r="I179" s="470"/>
      <c r="J179" s="470"/>
      <c r="K179" s="470"/>
      <c r="L179" s="470"/>
      <c r="M179" s="470"/>
      <c r="N179" s="470"/>
      <c r="O179" s="470"/>
      <c r="P179" s="470"/>
      <c r="Q179" s="470"/>
      <c r="R179" s="471"/>
      <c r="S179" s="41"/>
      <c r="T179" s="132"/>
      <c r="U179" s="133"/>
      <c r="V179" s="134"/>
      <c r="W179" s="36"/>
      <c r="X179" s="36"/>
      <c r="Y179" s="561" t="s">
        <v>488</v>
      </c>
      <c r="Z179" s="562"/>
      <c r="AA179" s="562"/>
      <c r="AB179" s="562"/>
      <c r="AC179" s="562"/>
      <c r="AD179" s="562"/>
      <c r="AE179" s="562"/>
      <c r="AF179" s="562"/>
      <c r="AG179" s="562"/>
      <c r="AH179" s="562"/>
      <c r="AI179" s="562"/>
      <c r="AJ179" s="562"/>
      <c r="AK179" s="562"/>
      <c r="AL179" s="562"/>
      <c r="AM179" s="562"/>
      <c r="AN179" s="562"/>
      <c r="AO179" s="562"/>
      <c r="AP179" s="562"/>
      <c r="AQ179" s="562"/>
      <c r="AR179" s="562"/>
      <c r="AS179" s="563"/>
      <c r="AT179" s="136"/>
      <c r="AV179" s="40"/>
    </row>
    <row r="180" spans="2:54" s="90" customFormat="1" ht="96" customHeight="1" thickBot="1" x14ac:dyDescent="0.45">
      <c r="B180" s="107" t="s">
        <v>458</v>
      </c>
      <c r="C180" s="107" t="s">
        <v>444</v>
      </c>
      <c r="D180" s="108" t="s">
        <v>445</v>
      </c>
      <c r="E180" s="533" t="s">
        <v>4</v>
      </c>
      <c r="F180" s="534"/>
      <c r="G180" s="100" t="s">
        <v>477</v>
      </c>
      <c r="H180" s="101" t="s">
        <v>478</v>
      </c>
      <c r="I180" s="101" t="s">
        <v>5</v>
      </c>
      <c r="J180" s="102" t="s">
        <v>6</v>
      </c>
      <c r="K180" s="103" t="e">
        <f>#REF!</f>
        <v>#REF!</v>
      </c>
      <c r="L180" s="103" t="e">
        <f>#REF!</f>
        <v>#REF!</v>
      </c>
      <c r="M180" s="103" t="e">
        <f>#REF!</f>
        <v>#REF!</v>
      </c>
      <c r="N180" s="103" t="e">
        <f>#REF!</f>
        <v>#REF!</v>
      </c>
      <c r="O180" s="103" t="e">
        <f>#REF!</f>
        <v>#REF!</v>
      </c>
      <c r="P180" s="103" t="e">
        <f>#REF!</f>
        <v>#REF!</v>
      </c>
      <c r="Q180" s="103" t="e">
        <f>#REF!</f>
        <v>#REF!</v>
      </c>
      <c r="R180" s="103" t="e">
        <f>#REF!</f>
        <v>#REF!</v>
      </c>
      <c r="S180" s="38"/>
      <c r="T180" s="104" t="s">
        <v>447</v>
      </c>
      <c r="U180" s="105" t="s">
        <v>5</v>
      </c>
      <c r="V180" s="106" t="s">
        <v>465</v>
      </c>
      <c r="W180" s="36"/>
      <c r="X180" s="36"/>
      <c r="Y180" s="564"/>
      <c r="Z180" s="565"/>
      <c r="AA180" s="565"/>
      <c r="AB180" s="565"/>
      <c r="AC180" s="565"/>
      <c r="AD180" s="565"/>
      <c r="AE180" s="565"/>
      <c r="AF180" s="565"/>
      <c r="AG180" s="565"/>
      <c r="AH180" s="565"/>
      <c r="AI180" s="565"/>
      <c r="AJ180" s="565"/>
      <c r="AK180" s="565"/>
      <c r="AL180" s="565"/>
      <c r="AM180" s="565"/>
      <c r="AN180" s="565"/>
      <c r="AO180" s="565"/>
      <c r="AP180" s="565"/>
      <c r="AQ180" s="565"/>
      <c r="AR180" s="565"/>
      <c r="AS180" s="566"/>
      <c r="AT180" s="136"/>
      <c r="AV180" s="40"/>
    </row>
    <row r="181" spans="2:54" s="90" customFormat="1" ht="49.5" customHeight="1" x14ac:dyDescent="0.55000000000000004">
      <c r="B181" s="181"/>
      <c r="C181" s="321" t="str">
        <f>IF($B181="","",VLOOKUP($B181,Matériaux!$A:$F,2,FALSE))</f>
        <v/>
      </c>
      <c r="D181" s="443" t="str">
        <f>IF($B181="","",VLOOKUP($B181,Matériaux!$A:$F,3,FALSE))</f>
        <v/>
      </c>
      <c r="E181" s="540" t="str">
        <f>IF($B181="","",VLOOKUP($B181,Matériaux!$A:$F,4,FALSE))</f>
        <v/>
      </c>
      <c r="F181" s="540"/>
      <c r="G181" s="140"/>
      <c r="H181" s="140"/>
      <c r="I181" s="141" t="str">
        <f>IF($B181="","",VLOOKUP($B181,Matériaux!$A:$F,6,FALSE))</f>
        <v/>
      </c>
      <c r="J181" s="142">
        <f t="shared" ref="J181:J206" si="23">SUM(K181:R181)</f>
        <v>0</v>
      </c>
      <c r="K181" s="143"/>
      <c r="L181" s="140"/>
      <c r="M181" s="140"/>
      <c r="N181" s="140"/>
      <c r="O181" s="140"/>
      <c r="P181" s="140"/>
      <c r="Q181" s="140"/>
      <c r="R181" s="144"/>
      <c r="S181" s="41" t="str">
        <f t="shared" ref="S181:S206" si="24">IF(J181&lt;&gt;SUM(K181:R181),"ERREUR_!!!","")</f>
        <v/>
      </c>
      <c r="T181" s="127" t="str">
        <f>IF($B181="","",VLOOKUP($B181,Matériaux!$A:$F,5,FALSE))</f>
        <v/>
      </c>
      <c r="U181" s="128" t="str">
        <f t="shared" ref="U181:U206" si="25">I181</f>
        <v/>
      </c>
      <c r="V181" s="161" t="str">
        <f t="shared" ref="V181:V206" si="26">IFERROR(SUM(K181:R181)*T181,"")</f>
        <v/>
      </c>
      <c r="W181" s="36"/>
      <c r="X181" s="36"/>
      <c r="Y181" s="567"/>
      <c r="Z181" s="568"/>
      <c r="AA181" s="568"/>
      <c r="AB181" s="568"/>
      <c r="AC181" s="568"/>
      <c r="AD181" s="568"/>
      <c r="AE181" s="568"/>
      <c r="AF181" s="568"/>
      <c r="AG181" s="568"/>
      <c r="AH181" s="568"/>
      <c r="AI181" s="568"/>
      <c r="AJ181" s="568"/>
      <c r="AK181" s="568"/>
      <c r="AL181" s="568"/>
      <c r="AM181" s="568"/>
      <c r="AN181" s="568"/>
      <c r="AO181" s="568"/>
      <c r="AP181" s="568"/>
      <c r="AQ181" s="568"/>
      <c r="AR181" s="568"/>
      <c r="AS181" s="569"/>
      <c r="AT181" s="136"/>
      <c r="AV181" s="40"/>
    </row>
    <row r="182" spans="2:54" s="90" customFormat="1" ht="49.5" customHeight="1" x14ac:dyDescent="0.55000000000000004">
      <c r="B182" s="206"/>
      <c r="C182" s="323" t="str">
        <f>IF($B182="","",VLOOKUP($B182,Matériaux!$A:$F,2,FALSE))</f>
        <v/>
      </c>
      <c r="D182" s="441" t="str">
        <f>IF($B182="","",VLOOKUP($B182,Matériaux!$A:$F,3,FALSE))</f>
        <v/>
      </c>
      <c r="E182" s="543" t="str">
        <f>IF($B182="","",VLOOKUP($B182,Matériaux!$A:$F,4,FALSE))</f>
        <v/>
      </c>
      <c r="F182" s="543"/>
      <c r="G182" s="208"/>
      <c r="H182" s="208"/>
      <c r="I182" s="209" t="str">
        <f>IF($B182="","",VLOOKUP($B182,Matériaux!$A:$F,6,FALSE))</f>
        <v/>
      </c>
      <c r="J182" s="210">
        <f t="shared" si="23"/>
        <v>0</v>
      </c>
      <c r="K182" s="164"/>
      <c r="L182" s="208"/>
      <c r="M182" s="208"/>
      <c r="N182" s="208"/>
      <c r="O182" s="208"/>
      <c r="P182" s="208"/>
      <c r="Q182" s="208"/>
      <c r="R182" s="211"/>
      <c r="S182" s="41" t="str">
        <f t="shared" si="24"/>
        <v/>
      </c>
      <c r="T182" s="197" t="str">
        <f>IF($B182="","",VLOOKUP($B182,Matériaux!$A:$F,5,FALSE))</f>
        <v/>
      </c>
      <c r="U182" s="198" t="str">
        <f t="shared" si="25"/>
        <v/>
      </c>
      <c r="V182" s="199" t="str">
        <f t="shared" si="26"/>
        <v/>
      </c>
      <c r="W182" s="36"/>
      <c r="X182" s="36"/>
      <c r="Y182" s="567"/>
      <c r="Z182" s="568"/>
      <c r="AA182" s="568"/>
      <c r="AB182" s="568"/>
      <c r="AC182" s="568"/>
      <c r="AD182" s="568"/>
      <c r="AE182" s="568"/>
      <c r="AF182" s="568"/>
      <c r="AG182" s="568"/>
      <c r="AH182" s="568"/>
      <c r="AI182" s="568"/>
      <c r="AJ182" s="568"/>
      <c r="AK182" s="568"/>
      <c r="AL182" s="568"/>
      <c r="AM182" s="568"/>
      <c r="AN182" s="568"/>
      <c r="AO182" s="568"/>
      <c r="AP182" s="568"/>
      <c r="AQ182" s="568"/>
      <c r="AR182" s="568"/>
      <c r="AS182" s="569"/>
      <c r="AT182" s="136"/>
      <c r="AV182" s="40"/>
    </row>
    <row r="183" spans="2:54" s="90" customFormat="1" ht="49.5" customHeight="1" x14ac:dyDescent="0.55000000000000004">
      <c r="B183" s="206"/>
      <c r="C183" s="323" t="str">
        <f>IF($B183="","",VLOOKUP($B183,Matériaux!$A:$F,2,FALSE))</f>
        <v/>
      </c>
      <c r="D183" s="441" t="str">
        <f>IF($B183="","",VLOOKUP($B183,Matériaux!$A:$F,3,FALSE))</f>
        <v/>
      </c>
      <c r="E183" s="543" t="str">
        <f>IF($B183="","",VLOOKUP($B183,Matériaux!$A:$F,4,FALSE))</f>
        <v/>
      </c>
      <c r="F183" s="543"/>
      <c r="G183" s="208"/>
      <c r="H183" s="208"/>
      <c r="I183" s="209" t="str">
        <f>IF($B183="","",VLOOKUP($B183,Matériaux!$A:$F,6,FALSE))</f>
        <v/>
      </c>
      <c r="J183" s="210">
        <f t="shared" si="23"/>
        <v>0</v>
      </c>
      <c r="K183" s="164"/>
      <c r="L183" s="208"/>
      <c r="M183" s="208"/>
      <c r="N183" s="208"/>
      <c r="O183" s="208"/>
      <c r="P183" s="208"/>
      <c r="Q183" s="208"/>
      <c r="R183" s="211"/>
      <c r="S183" s="41" t="str">
        <f t="shared" si="24"/>
        <v/>
      </c>
      <c r="T183" s="197" t="str">
        <f>IF($B183="","",VLOOKUP($B183,Matériaux!$A:$F,5,FALSE))</f>
        <v/>
      </c>
      <c r="U183" s="198" t="str">
        <f t="shared" si="25"/>
        <v/>
      </c>
      <c r="V183" s="199" t="str">
        <f t="shared" si="26"/>
        <v/>
      </c>
      <c r="W183" s="36"/>
      <c r="X183" s="36"/>
      <c r="Y183" s="567"/>
      <c r="Z183" s="568"/>
      <c r="AA183" s="568"/>
      <c r="AB183" s="568"/>
      <c r="AC183" s="568"/>
      <c r="AD183" s="568"/>
      <c r="AE183" s="568"/>
      <c r="AF183" s="568"/>
      <c r="AG183" s="568"/>
      <c r="AH183" s="568"/>
      <c r="AI183" s="568"/>
      <c r="AJ183" s="568"/>
      <c r="AK183" s="568"/>
      <c r="AL183" s="568"/>
      <c r="AM183" s="568"/>
      <c r="AN183" s="568"/>
      <c r="AO183" s="568"/>
      <c r="AP183" s="568"/>
      <c r="AQ183" s="568"/>
      <c r="AR183" s="568"/>
      <c r="AS183" s="569"/>
      <c r="AT183" s="136"/>
      <c r="AV183" s="40"/>
    </row>
    <row r="184" spans="2:54" s="90" customFormat="1" ht="49.5" customHeight="1" x14ac:dyDescent="0.55000000000000004">
      <c r="B184" s="206"/>
      <c r="C184" s="323" t="str">
        <f>IF($B184="","",VLOOKUP($B184,Matériaux!$A:$F,2,FALSE))</f>
        <v/>
      </c>
      <c r="D184" s="441" t="str">
        <f>IF($B184="","",VLOOKUP($B184,Matériaux!$A:$F,3,FALSE))</f>
        <v/>
      </c>
      <c r="E184" s="543" t="str">
        <f>IF($B184="","",VLOOKUP($B184,Matériaux!$A:$F,4,FALSE))</f>
        <v/>
      </c>
      <c r="F184" s="543"/>
      <c r="G184" s="208"/>
      <c r="H184" s="208"/>
      <c r="I184" s="209" t="str">
        <f>IF($B184="","",VLOOKUP($B184,Matériaux!$A:$F,6,FALSE))</f>
        <v/>
      </c>
      <c r="J184" s="210">
        <f t="shared" si="23"/>
        <v>0</v>
      </c>
      <c r="K184" s="164"/>
      <c r="L184" s="208"/>
      <c r="M184" s="208"/>
      <c r="N184" s="208"/>
      <c r="O184" s="208"/>
      <c r="P184" s="208"/>
      <c r="Q184" s="208"/>
      <c r="R184" s="211"/>
      <c r="S184" s="41" t="str">
        <f t="shared" si="24"/>
        <v/>
      </c>
      <c r="T184" s="197" t="str">
        <f>IF($B184="","",VLOOKUP($B184,Matériaux!$A:$F,5,FALSE))</f>
        <v/>
      </c>
      <c r="U184" s="198" t="str">
        <f t="shared" si="25"/>
        <v/>
      </c>
      <c r="V184" s="199" t="str">
        <f t="shared" si="26"/>
        <v/>
      </c>
      <c r="W184" s="36"/>
      <c r="X184" s="36"/>
      <c r="Y184" s="567"/>
      <c r="Z184" s="568"/>
      <c r="AA184" s="568"/>
      <c r="AB184" s="568"/>
      <c r="AC184" s="568"/>
      <c r="AD184" s="568"/>
      <c r="AE184" s="568"/>
      <c r="AF184" s="568"/>
      <c r="AG184" s="568"/>
      <c r="AH184" s="568"/>
      <c r="AI184" s="568"/>
      <c r="AJ184" s="568"/>
      <c r="AK184" s="568"/>
      <c r="AL184" s="568"/>
      <c r="AM184" s="568"/>
      <c r="AN184" s="568"/>
      <c r="AO184" s="568"/>
      <c r="AP184" s="568"/>
      <c r="AQ184" s="568"/>
      <c r="AR184" s="568"/>
      <c r="AS184" s="569"/>
      <c r="AT184" s="136"/>
      <c r="AV184" s="40"/>
    </row>
    <row r="185" spans="2:54" s="90" customFormat="1" ht="49.5" customHeight="1" x14ac:dyDescent="0.55000000000000004">
      <c r="B185" s="206"/>
      <c r="C185" s="323" t="str">
        <f>IF($B185="","",VLOOKUP($B185,Matériaux!$A:$F,2,FALSE))</f>
        <v/>
      </c>
      <c r="D185" s="441" t="str">
        <f>IF($B185="","",VLOOKUP($B185,Matériaux!$A:$F,3,FALSE))</f>
        <v/>
      </c>
      <c r="E185" s="543" t="str">
        <f>IF($B185="","",VLOOKUP($B185,Matériaux!$A:$F,4,FALSE))</f>
        <v/>
      </c>
      <c r="F185" s="543"/>
      <c r="G185" s="208"/>
      <c r="H185" s="208"/>
      <c r="I185" s="209" t="str">
        <f>IF($B185="","",VLOOKUP($B185,Matériaux!$A:$F,6,FALSE))</f>
        <v/>
      </c>
      <c r="J185" s="210">
        <f t="shared" si="23"/>
        <v>0</v>
      </c>
      <c r="K185" s="164"/>
      <c r="L185" s="208"/>
      <c r="M185" s="208"/>
      <c r="N185" s="208"/>
      <c r="O185" s="208"/>
      <c r="P185" s="208"/>
      <c r="Q185" s="208"/>
      <c r="R185" s="211"/>
      <c r="S185" s="41" t="str">
        <f t="shared" si="24"/>
        <v/>
      </c>
      <c r="T185" s="197" t="str">
        <f>IF($B185="","",VLOOKUP($B185,Matériaux!$A:$F,5,FALSE))</f>
        <v/>
      </c>
      <c r="U185" s="198" t="str">
        <f t="shared" si="25"/>
        <v/>
      </c>
      <c r="V185" s="199" t="str">
        <f t="shared" si="26"/>
        <v/>
      </c>
      <c r="W185" s="36"/>
      <c r="X185" s="36"/>
      <c r="Y185" s="567"/>
      <c r="Z185" s="568"/>
      <c r="AA185" s="568"/>
      <c r="AB185" s="568"/>
      <c r="AC185" s="568"/>
      <c r="AD185" s="568"/>
      <c r="AE185" s="568"/>
      <c r="AF185" s="568"/>
      <c r="AG185" s="568"/>
      <c r="AH185" s="568"/>
      <c r="AI185" s="568"/>
      <c r="AJ185" s="568"/>
      <c r="AK185" s="568"/>
      <c r="AL185" s="568"/>
      <c r="AM185" s="568"/>
      <c r="AN185" s="568"/>
      <c r="AO185" s="568"/>
      <c r="AP185" s="568"/>
      <c r="AQ185" s="568"/>
      <c r="AR185" s="568"/>
      <c r="AS185" s="569"/>
      <c r="AT185" s="136"/>
      <c r="AV185" s="40"/>
    </row>
    <row r="186" spans="2:54" s="90" customFormat="1" ht="49.5" customHeight="1" x14ac:dyDescent="0.55000000000000004">
      <c r="B186" s="206"/>
      <c r="C186" s="323" t="str">
        <f>IF($B186="","",VLOOKUP($B186,Matériaux!$A:$F,2,FALSE))</f>
        <v/>
      </c>
      <c r="D186" s="441" t="str">
        <f>IF($B186="","",VLOOKUP($B186,Matériaux!$A:$F,3,FALSE))</f>
        <v/>
      </c>
      <c r="E186" s="543" t="str">
        <f>IF($B186="","",VLOOKUP($B186,Matériaux!$A:$F,4,FALSE))</f>
        <v/>
      </c>
      <c r="F186" s="543"/>
      <c r="G186" s="208"/>
      <c r="H186" s="208"/>
      <c r="I186" s="209" t="str">
        <f>IF($B186="","",VLOOKUP($B186,Matériaux!$A:$F,6,FALSE))</f>
        <v/>
      </c>
      <c r="J186" s="210">
        <f t="shared" si="23"/>
        <v>0</v>
      </c>
      <c r="K186" s="164"/>
      <c r="L186" s="208"/>
      <c r="M186" s="208"/>
      <c r="N186" s="208"/>
      <c r="O186" s="208"/>
      <c r="P186" s="208"/>
      <c r="Q186" s="208"/>
      <c r="R186" s="211"/>
      <c r="S186" s="41" t="str">
        <f t="shared" si="24"/>
        <v/>
      </c>
      <c r="T186" s="197" t="str">
        <f>IF($B186="","",VLOOKUP($B186,Matériaux!$A:$F,5,FALSE))</f>
        <v/>
      </c>
      <c r="U186" s="198" t="str">
        <f t="shared" si="25"/>
        <v/>
      </c>
      <c r="V186" s="199" t="str">
        <f t="shared" si="26"/>
        <v/>
      </c>
      <c r="W186" s="36"/>
      <c r="X186" s="36"/>
      <c r="Y186" s="567"/>
      <c r="Z186" s="568"/>
      <c r="AA186" s="568"/>
      <c r="AB186" s="568"/>
      <c r="AC186" s="568"/>
      <c r="AD186" s="568"/>
      <c r="AE186" s="568"/>
      <c r="AF186" s="568"/>
      <c r="AG186" s="568"/>
      <c r="AH186" s="568"/>
      <c r="AI186" s="568"/>
      <c r="AJ186" s="568"/>
      <c r="AK186" s="568"/>
      <c r="AL186" s="568"/>
      <c r="AM186" s="568"/>
      <c r="AN186" s="568"/>
      <c r="AO186" s="568"/>
      <c r="AP186" s="568"/>
      <c r="AQ186" s="568"/>
      <c r="AR186" s="568"/>
      <c r="AS186" s="569"/>
      <c r="AT186" s="136"/>
      <c r="AV186" s="40"/>
    </row>
    <row r="187" spans="2:54" s="90" customFormat="1" ht="49.5" customHeight="1" x14ac:dyDescent="0.55000000000000004">
      <c r="B187" s="206"/>
      <c r="C187" s="323" t="str">
        <f>IF($B187="","",VLOOKUP($B187,Matériaux!$A:$F,2,FALSE))</f>
        <v/>
      </c>
      <c r="D187" s="441" t="str">
        <f>IF($B187="","",VLOOKUP($B187,Matériaux!$A:$F,3,FALSE))</f>
        <v/>
      </c>
      <c r="E187" s="543" t="str">
        <f>IF($B187="","",VLOOKUP($B187,Matériaux!$A:$F,4,FALSE))</f>
        <v/>
      </c>
      <c r="F187" s="543"/>
      <c r="G187" s="208"/>
      <c r="H187" s="208"/>
      <c r="I187" s="209" t="str">
        <f>IF($B187="","",VLOOKUP($B187,Matériaux!$A:$F,6,FALSE))</f>
        <v/>
      </c>
      <c r="J187" s="210">
        <f t="shared" si="23"/>
        <v>0</v>
      </c>
      <c r="K187" s="164"/>
      <c r="L187" s="208"/>
      <c r="M187" s="208"/>
      <c r="N187" s="208"/>
      <c r="O187" s="208"/>
      <c r="P187" s="208"/>
      <c r="Q187" s="208"/>
      <c r="R187" s="211"/>
      <c r="S187" s="41" t="str">
        <f t="shared" si="24"/>
        <v/>
      </c>
      <c r="T187" s="197" t="str">
        <f>IF($B187="","",VLOOKUP($B187,Matériaux!$A:$F,5,FALSE))</f>
        <v/>
      </c>
      <c r="U187" s="198" t="str">
        <f t="shared" si="25"/>
        <v/>
      </c>
      <c r="V187" s="199" t="str">
        <f t="shared" si="26"/>
        <v/>
      </c>
      <c r="W187" s="36"/>
      <c r="X187" s="36"/>
      <c r="Y187" s="567"/>
      <c r="Z187" s="568"/>
      <c r="AA187" s="568"/>
      <c r="AB187" s="568"/>
      <c r="AC187" s="568"/>
      <c r="AD187" s="568"/>
      <c r="AE187" s="568"/>
      <c r="AF187" s="568"/>
      <c r="AG187" s="568"/>
      <c r="AH187" s="568"/>
      <c r="AI187" s="568"/>
      <c r="AJ187" s="568"/>
      <c r="AK187" s="568"/>
      <c r="AL187" s="568"/>
      <c r="AM187" s="568"/>
      <c r="AN187" s="568"/>
      <c r="AO187" s="568"/>
      <c r="AP187" s="568"/>
      <c r="AQ187" s="568"/>
      <c r="AR187" s="568"/>
      <c r="AS187" s="569"/>
      <c r="AT187" s="136"/>
      <c r="AV187" s="40"/>
    </row>
    <row r="188" spans="2:54" s="90" customFormat="1" ht="49.5" customHeight="1" x14ac:dyDescent="0.55000000000000004">
      <c r="B188" s="206"/>
      <c r="C188" s="323" t="str">
        <f>IF($B188="","",VLOOKUP($B188,Matériaux!$A:$F,2,FALSE))</f>
        <v/>
      </c>
      <c r="D188" s="441" t="str">
        <f>IF($B188="","",VLOOKUP($B188,Matériaux!$A:$F,3,FALSE))</f>
        <v/>
      </c>
      <c r="E188" s="543" t="str">
        <f>IF($B188="","",VLOOKUP($B188,Matériaux!$A:$F,4,FALSE))</f>
        <v/>
      </c>
      <c r="F188" s="543"/>
      <c r="G188" s="208"/>
      <c r="H188" s="208"/>
      <c r="I188" s="209" t="str">
        <f>IF($B188="","",VLOOKUP($B188,Matériaux!$A:$F,6,FALSE))</f>
        <v/>
      </c>
      <c r="J188" s="210">
        <f t="shared" si="23"/>
        <v>0</v>
      </c>
      <c r="K188" s="164"/>
      <c r="L188" s="208"/>
      <c r="M188" s="208"/>
      <c r="N188" s="208"/>
      <c r="O188" s="208"/>
      <c r="P188" s="208"/>
      <c r="Q188" s="208"/>
      <c r="R188" s="211"/>
      <c r="S188" s="41" t="str">
        <f t="shared" si="24"/>
        <v/>
      </c>
      <c r="T188" s="197" t="str">
        <f>IF($B188="","",VLOOKUP($B188,Matériaux!$A:$F,5,FALSE))</f>
        <v/>
      </c>
      <c r="U188" s="198" t="str">
        <f t="shared" si="25"/>
        <v/>
      </c>
      <c r="V188" s="199" t="str">
        <f t="shared" si="26"/>
        <v/>
      </c>
      <c r="W188" s="36"/>
      <c r="X188" s="36"/>
      <c r="Y188" s="567"/>
      <c r="Z188" s="568"/>
      <c r="AA188" s="568"/>
      <c r="AB188" s="568"/>
      <c r="AC188" s="568"/>
      <c r="AD188" s="568"/>
      <c r="AE188" s="568"/>
      <c r="AF188" s="568"/>
      <c r="AG188" s="568"/>
      <c r="AH188" s="568"/>
      <c r="AI188" s="568"/>
      <c r="AJ188" s="568"/>
      <c r="AK188" s="568"/>
      <c r="AL188" s="568"/>
      <c r="AM188" s="568"/>
      <c r="AN188" s="568"/>
      <c r="AO188" s="568"/>
      <c r="AP188" s="568"/>
      <c r="AQ188" s="568"/>
      <c r="AR188" s="568"/>
      <c r="AS188" s="569"/>
      <c r="AT188" s="136"/>
      <c r="AV188" s="40"/>
    </row>
    <row r="189" spans="2:54" s="90" customFormat="1" ht="49.5" customHeight="1" x14ac:dyDescent="0.55000000000000004">
      <c r="B189" s="206"/>
      <c r="C189" s="323" t="str">
        <f>IF($B189="","",VLOOKUP($B189,Matériaux!$A:$F,2,FALSE))</f>
        <v/>
      </c>
      <c r="D189" s="441" t="str">
        <f>IF($B189="","",VLOOKUP($B189,Matériaux!$A:$F,3,FALSE))</f>
        <v/>
      </c>
      <c r="E189" s="543" t="str">
        <f>IF($B189="","",VLOOKUP($B189,Matériaux!$A:$F,4,FALSE))</f>
        <v/>
      </c>
      <c r="F189" s="543"/>
      <c r="G189" s="208"/>
      <c r="H189" s="208"/>
      <c r="I189" s="209" t="str">
        <f>IF($B189="","",VLOOKUP($B189,Matériaux!$A:$F,6,FALSE))</f>
        <v/>
      </c>
      <c r="J189" s="210">
        <f t="shared" si="23"/>
        <v>0</v>
      </c>
      <c r="K189" s="164"/>
      <c r="L189" s="208"/>
      <c r="M189" s="208"/>
      <c r="N189" s="208"/>
      <c r="O189" s="208"/>
      <c r="P189" s="208"/>
      <c r="Q189" s="208"/>
      <c r="R189" s="211"/>
      <c r="S189" s="41" t="str">
        <f t="shared" si="24"/>
        <v/>
      </c>
      <c r="T189" s="197" t="str">
        <f>IF($B189="","",VLOOKUP($B189,Matériaux!$A:$F,5,FALSE))</f>
        <v/>
      </c>
      <c r="U189" s="198" t="str">
        <f t="shared" si="25"/>
        <v/>
      </c>
      <c r="V189" s="199" t="str">
        <f t="shared" si="26"/>
        <v/>
      </c>
      <c r="W189" s="36"/>
      <c r="X189" s="36"/>
      <c r="Y189" s="567"/>
      <c r="Z189" s="568"/>
      <c r="AA189" s="568"/>
      <c r="AB189" s="568"/>
      <c r="AC189" s="568"/>
      <c r="AD189" s="568"/>
      <c r="AE189" s="568"/>
      <c r="AF189" s="568"/>
      <c r="AG189" s="568"/>
      <c r="AH189" s="568"/>
      <c r="AI189" s="568"/>
      <c r="AJ189" s="568"/>
      <c r="AK189" s="568"/>
      <c r="AL189" s="568"/>
      <c r="AM189" s="568"/>
      <c r="AN189" s="568"/>
      <c r="AO189" s="568"/>
      <c r="AP189" s="568"/>
      <c r="AQ189" s="568"/>
      <c r="AR189" s="568"/>
      <c r="AS189" s="569"/>
      <c r="AT189" s="136"/>
      <c r="AV189" s="40"/>
    </row>
    <row r="190" spans="2:54" s="90" customFormat="1" ht="49.5" customHeight="1" x14ac:dyDescent="0.55000000000000004">
      <c r="B190" s="206"/>
      <c r="C190" s="323" t="str">
        <f>IF($B190="","",VLOOKUP($B190,Matériaux!$A:$F,2,FALSE))</f>
        <v/>
      </c>
      <c r="D190" s="441" t="str">
        <f>IF($B190="","",VLOOKUP($B190,Matériaux!$A:$F,3,FALSE))</f>
        <v/>
      </c>
      <c r="E190" s="543" t="str">
        <f>IF($B190="","",VLOOKUP($B190,Matériaux!$A:$F,4,FALSE))</f>
        <v/>
      </c>
      <c r="F190" s="543"/>
      <c r="G190" s="208"/>
      <c r="H190" s="208"/>
      <c r="I190" s="209" t="str">
        <f>IF($B190="","",VLOOKUP($B190,Matériaux!$A:$F,6,FALSE))</f>
        <v/>
      </c>
      <c r="J190" s="210">
        <f t="shared" si="23"/>
        <v>0</v>
      </c>
      <c r="K190" s="164"/>
      <c r="L190" s="208"/>
      <c r="M190" s="208"/>
      <c r="N190" s="208"/>
      <c r="O190" s="208"/>
      <c r="P190" s="208"/>
      <c r="Q190" s="208"/>
      <c r="R190" s="211"/>
      <c r="S190" s="41" t="str">
        <f t="shared" si="24"/>
        <v/>
      </c>
      <c r="T190" s="197" t="str">
        <f>IF($B190="","",VLOOKUP($B190,Matériaux!$A:$F,5,FALSE))</f>
        <v/>
      </c>
      <c r="U190" s="198" t="str">
        <f t="shared" si="25"/>
        <v/>
      </c>
      <c r="V190" s="199" t="str">
        <f t="shared" si="26"/>
        <v/>
      </c>
      <c r="W190" s="36"/>
      <c r="X190" s="36"/>
      <c r="Y190" s="567"/>
      <c r="Z190" s="568"/>
      <c r="AA190" s="568"/>
      <c r="AB190" s="568"/>
      <c r="AC190" s="568"/>
      <c r="AD190" s="568"/>
      <c r="AE190" s="568"/>
      <c r="AF190" s="568"/>
      <c r="AG190" s="568"/>
      <c r="AH190" s="568"/>
      <c r="AI190" s="568"/>
      <c r="AJ190" s="568"/>
      <c r="AK190" s="568"/>
      <c r="AL190" s="568"/>
      <c r="AM190" s="568"/>
      <c r="AN190" s="568"/>
      <c r="AO190" s="568"/>
      <c r="AP190" s="568"/>
      <c r="AQ190" s="568"/>
      <c r="AR190" s="568"/>
      <c r="AS190" s="569"/>
      <c r="AT190" s="136"/>
      <c r="AV190" s="40"/>
    </row>
    <row r="191" spans="2:54" s="90" customFormat="1" ht="49.5" hidden="1" customHeight="1" x14ac:dyDescent="0.55000000000000004">
      <c r="B191" s="206"/>
      <c r="C191" s="323" t="str">
        <f>IF($B191="","",VLOOKUP($B191,Matériaux!$A:$F,2,FALSE))</f>
        <v/>
      </c>
      <c r="D191" s="441" t="str">
        <f>IF($B191="","",VLOOKUP($B191,Matériaux!$A:$F,3,FALSE))</f>
        <v/>
      </c>
      <c r="E191" s="543" t="str">
        <f>IF($B191="","",VLOOKUP($B191,Matériaux!$A:$F,4,FALSE))</f>
        <v/>
      </c>
      <c r="F191" s="543"/>
      <c r="G191" s="208"/>
      <c r="H191" s="208"/>
      <c r="I191" s="209" t="str">
        <f>IF($B191="","",VLOOKUP($B191,Matériaux!$A:$F,6,FALSE))</f>
        <v/>
      </c>
      <c r="J191" s="210">
        <f t="shared" si="23"/>
        <v>0</v>
      </c>
      <c r="K191" s="164"/>
      <c r="L191" s="208"/>
      <c r="M191" s="208"/>
      <c r="N191" s="208"/>
      <c r="O191" s="208"/>
      <c r="P191" s="208"/>
      <c r="Q191" s="208"/>
      <c r="R191" s="211"/>
      <c r="S191" s="41" t="str">
        <f t="shared" si="24"/>
        <v/>
      </c>
      <c r="T191" s="197" t="str">
        <f>IF($B191="","",VLOOKUP($B191,Matériaux!$A:$F,5,FALSE))</f>
        <v/>
      </c>
      <c r="U191" s="198" t="str">
        <f t="shared" si="25"/>
        <v/>
      </c>
      <c r="V191" s="199" t="str">
        <f t="shared" si="26"/>
        <v/>
      </c>
      <c r="W191" s="36"/>
      <c r="X191" s="36"/>
      <c r="Y191" s="567"/>
      <c r="Z191" s="568"/>
      <c r="AA191" s="568"/>
      <c r="AB191" s="568"/>
      <c r="AC191" s="568"/>
      <c r="AD191" s="568"/>
      <c r="AE191" s="568"/>
      <c r="AF191" s="568"/>
      <c r="AG191" s="568"/>
      <c r="AH191" s="568"/>
      <c r="AI191" s="568"/>
      <c r="AJ191" s="568"/>
      <c r="AK191" s="568"/>
      <c r="AL191" s="568"/>
      <c r="AM191" s="568"/>
      <c r="AN191" s="568"/>
      <c r="AO191" s="568"/>
      <c r="AP191" s="568"/>
      <c r="AQ191" s="568"/>
      <c r="AR191" s="568"/>
      <c r="AS191" s="569"/>
      <c r="AT191" s="136"/>
      <c r="AV191" s="40"/>
    </row>
    <row r="192" spans="2:54" s="90" customFormat="1" ht="49.5" hidden="1" customHeight="1" thickBot="1" x14ac:dyDescent="0.6">
      <c r="B192" s="206"/>
      <c r="C192" s="323" t="str">
        <f>IF($B192="","",VLOOKUP($B192,Matériaux!$A:$F,2,FALSE))</f>
        <v/>
      </c>
      <c r="D192" s="441" t="str">
        <f>IF($B192="","",VLOOKUP($B192,Matériaux!$A:$F,3,FALSE))</f>
        <v/>
      </c>
      <c r="E192" s="543" t="str">
        <f>IF($B192="","",VLOOKUP($B192,Matériaux!$A:$F,4,FALSE))</f>
        <v/>
      </c>
      <c r="F192" s="543"/>
      <c r="G192" s="208"/>
      <c r="H192" s="208"/>
      <c r="I192" s="209" t="str">
        <f>IF($B192="","",VLOOKUP($B192,Matériaux!$A:$F,6,FALSE))</f>
        <v/>
      </c>
      <c r="J192" s="210">
        <f t="shared" si="23"/>
        <v>0</v>
      </c>
      <c r="K192" s="164"/>
      <c r="L192" s="208"/>
      <c r="M192" s="208"/>
      <c r="N192" s="208"/>
      <c r="O192" s="208"/>
      <c r="P192" s="208"/>
      <c r="Q192" s="208"/>
      <c r="R192" s="211"/>
      <c r="S192" s="41" t="str">
        <f t="shared" si="24"/>
        <v/>
      </c>
      <c r="T192" s="197" t="str">
        <f>IF($B192="","",VLOOKUP($B192,Matériaux!$A:$F,5,FALSE))</f>
        <v/>
      </c>
      <c r="U192" s="198" t="str">
        <f t="shared" si="25"/>
        <v/>
      </c>
      <c r="V192" s="199" t="str">
        <f t="shared" si="26"/>
        <v/>
      </c>
      <c r="W192" s="36"/>
      <c r="X192" s="36"/>
      <c r="Y192" s="567"/>
      <c r="Z192" s="568"/>
      <c r="AA192" s="568"/>
      <c r="AB192" s="568"/>
      <c r="AC192" s="568"/>
      <c r="AD192" s="568"/>
      <c r="AE192" s="568"/>
      <c r="AF192" s="568"/>
      <c r="AG192" s="568"/>
      <c r="AH192" s="568"/>
      <c r="AI192" s="568"/>
      <c r="AJ192" s="568"/>
      <c r="AK192" s="568"/>
      <c r="AL192" s="568"/>
      <c r="AM192" s="568"/>
      <c r="AN192" s="568"/>
      <c r="AO192" s="568"/>
      <c r="AP192" s="568"/>
      <c r="AQ192" s="568"/>
      <c r="AR192" s="568"/>
      <c r="AS192" s="569"/>
      <c r="AT192" s="136"/>
      <c r="AV192" s="40"/>
    </row>
    <row r="193" spans="2:48" s="90" customFormat="1" ht="49.5" hidden="1" customHeight="1" thickBot="1" x14ac:dyDescent="0.6">
      <c r="B193" s="206"/>
      <c r="C193" s="323" t="str">
        <f>IF($B193="","",VLOOKUP($B193,Matériaux!$A:$F,2,FALSE))</f>
        <v/>
      </c>
      <c r="D193" s="441" t="str">
        <f>IF($B193="","",VLOOKUP($B193,Matériaux!$A:$F,3,FALSE))</f>
        <v/>
      </c>
      <c r="E193" s="543" t="str">
        <f>IF($B193="","",VLOOKUP($B193,Matériaux!$A:$F,4,FALSE))</f>
        <v/>
      </c>
      <c r="F193" s="543"/>
      <c r="G193" s="208"/>
      <c r="H193" s="208"/>
      <c r="I193" s="209" t="str">
        <f>IF($B193="","",VLOOKUP($B193,Matériaux!$A:$F,6,FALSE))</f>
        <v/>
      </c>
      <c r="J193" s="210">
        <f t="shared" si="23"/>
        <v>0</v>
      </c>
      <c r="K193" s="164"/>
      <c r="L193" s="208"/>
      <c r="M193" s="208"/>
      <c r="N193" s="208"/>
      <c r="O193" s="208"/>
      <c r="P193" s="208"/>
      <c r="Q193" s="208"/>
      <c r="R193" s="211"/>
      <c r="S193" s="41" t="str">
        <f t="shared" si="24"/>
        <v/>
      </c>
      <c r="T193" s="197" t="str">
        <f>IF($B193="","",VLOOKUP($B193,Matériaux!$A:$F,5,FALSE))</f>
        <v/>
      </c>
      <c r="U193" s="198" t="str">
        <f t="shared" si="25"/>
        <v/>
      </c>
      <c r="V193" s="199" t="str">
        <f t="shared" si="26"/>
        <v/>
      </c>
      <c r="W193" s="36"/>
      <c r="X193" s="36"/>
      <c r="Y193" s="567"/>
      <c r="Z193" s="568"/>
      <c r="AA193" s="568"/>
      <c r="AB193" s="568"/>
      <c r="AC193" s="568"/>
      <c r="AD193" s="568"/>
      <c r="AE193" s="568"/>
      <c r="AF193" s="568"/>
      <c r="AG193" s="568"/>
      <c r="AH193" s="568"/>
      <c r="AI193" s="568"/>
      <c r="AJ193" s="568"/>
      <c r="AK193" s="568"/>
      <c r="AL193" s="568"/>
      <c r="AM193" s="568"/>
      <c r="AN193" s="568"/>
      <c r="AO193" s="568"/>
      <c r="AP193" s="568"/>
      <c r="AQ193" s="568"/>
      <c r="AR193" s="568"/>
      <c r="AS193" s="569"/>
      <c r="AT193" s="136"/>
      <c r="AV193" s="40"/>
    </row>
    <row r="194" spans="2:48" s="90" customFormat="1" ht="49.5" hidden="1" customHeight="1" thickBot="1" x14ac:dyDescent="0.6">
      <c r="B194" s="206"/>
      <c r="C194" s="323" t="str">
        <f>IF($B194="","",VLOOKUP($B194,Matériaux!$A:$F,2,FALSE))</f>
        <v/>
      </c>
      <c r="D194" s="441" t="str">
        <f>IF($B194="","",VLOOKUP($B194,Matériaux!$A:$F,3,FALSE))</f>
        <v/>
      </c>
      <c r="E194" s="543" t="str">
        <f>IF($B194="","",VLOOKUP($B194,Matériaux!$A:$F,4,FALSE))</f>
        <v/>
      </c>
      <c r="F194" s="543"/>
      <c r="G194" s="208"/>
      <c r="H194" s="208"/>
      <c r="I194" s="209" t="str">
        <f>IF($B194="","",VLOOKUP($B194,Matériaux!$A:$F,6,FALSE))</f>
        <v/>
      </c>
      <c r="J194" s="210">
        <f t="shared" si="23"/>
        <v>0</v>
      </c>
      <c r="K194" s="164"/>
      <c r="L194" s="208"/>
      <c r="M194" s="208"/>
      <c r="N194" s="208"/>
      <c r="O194" s="208"/>
      <c r="P194" s="208"/>
      <c r="Q194" s="208"/>
      <c r="R194" s="211"/>
      <c r="S194" s="41" t="str">
        <f t="shared" si="24"/>
        <v/>
      </c>
      <c r="T194" s="197" t="str">
        <f>IF($B194="","",VLOOKUP($B194,Matériaux!$A:$F,5,FALSE))</f>
        <v/>
      </c>
      <c r="U194" s="198" t="str">
        <f t="shared" si="25"/>
        <v/>
      </c>
      <c r="V194" s="199" t="str">
        <f t="shared" si="26"/>
        <v/>
      </c>
      <c r="W194" s="36"/>
      <c r="X194" s="36"/>
      <c r="Y194" s="567"/>
      <c r="Z194" s="568"/>
      <c r="AA194" s="568"/>
      <c r="AB194" s="568"/>
      <c r="AC194" s="568"/>
      <c r="AD194" s="568"/>
      <c r="AE194" s="568"/>
      <c r="AF194" s="568"/>
      <c r="AG194" s="568"/>
      <c r="AH194" s="568"/>
      <c r="AI194" s="568"/>
      <c r="AJ194" s="568"/>
      <c r="AK194" s="568"/>
      <c r="AL194" s="568"/>
      <c r="AM194" s="568"/>
      <c r="AN194" s="568"/>
      <c r="AO194" s="568"/>
      <c r="AP194" s="568"/>
      <c r="AQ194" s="568"/>
      <c r="AR194" s="568"/>
      <c r="AS194" s="569"/>
      <c r="AT194" s="136"/>
      <c r="AV194" s="40"/>
    </row>
    <row r="195" spans="2:48" s="90" customFormat="1" ht="49.5" hidden="1" customHeight="1" thickBot="1" x14ac:dyDescent="0.6">
      <c r="B195" s="206"/>
      <c r="C195" s="323" t="str">
        <f>IF($B195="","",VLOOKUP($B195,Matériaux!$A:$F,2,FALSE))</f>
        <v/>
      </c>
      <c r="D195" s="441" t="str">
        <f>IF($B195="","",VLOOKUP($B195,Matériaux!$A:$F,3,FALSE))</f>
        <v/>
      </c>
      <c r="E195" s="543" t="str">
        <f>IF($B195="","",VLOOKUP($B195,Matériaux!$A:$F,4,FALSE))</f>
        <v/>
      </c>
      <c r="F195" s="543"/>
      <c r="G195" s="208"/>
      <c r="H195" s="208"/>
      <c r="I195" s="209" t="str">
        <f>IF($B195="","",VLOOKUP($B195,Matériaux!$A:$F,6,FALSE))</f>
        <v/>
      </c>
      <c r="J195" s="210">
        <f t="shared" si="23"/>
        <v>0</v>
      </c>
      <c r="K195" s="164"/>
      <c r="L195" s="208"/>
      <c r="M195" s="208"/>
      <c r="N195" s="208"/>
      <c r="O195" s="208"/>
      <c r="P195" s="208"/>
      <c r="Q195" s="208"/>
      <c r="R195" s="211"/>
      <c r="S195" s="41" t="str">
        <f t="shared" si="24"/>
        <v/>
      </c>
      <c r="T195" s="197" t="str">
        <f>IF($B195="","",VLOOKUP($B195,Matériaux!$A:$F,5,FALSE))</f>
        <v/>
      </c>
      <c r="U195" s="198" t="str">
        <f t="shared" si="25"/>
        <v/>
      </c>
      <c r="V195" s="199" t="str">
        <f t="shared" si="26"/>
        <v/>
      </c>
      <c r="W195" s="36"/>
      <c r="X195" s="36"/>
      <c r="Y195" s="567"/>
      <c r="Z195" s="568"/>
      <c r="AA195" s="568"/>
      <c r="AB195" s="568"/>
      <c r="AC195" s="568"/>
      <c r="AD195" s="568"/>
      <c r="AE195" s="568"/>
      <c r="AF195" s="568"/>
      <c r="AG195" s="568"/>
      <c r="AH195" s="568"/>
      <c r="AI195" s="568"/>
      <c r="AJ195" s="568"/>
      <c r="AK195" s="568"/>
      <c r="AL195" s="568"/>
      <c r="AM195" s="568"/>
      <c r="AN195" s="568"/>
      <c r="AO195" s="568"/>
      <c r="AP195" s="568"/>
      <c r="AQ195" s="568"/>
      <c r="AR195" s="568"/>
      <c r="AS195" s="569"/>
      <c r="AT195" s="136"/>
      <c r="AV195" s="40"/>
    </row>
    <row r="196" spans="2:48" s="90" customFormat="1" ht="49.5" hidden="1" customHeight="1" thickBot="1" x14ac:dyDescent="0.6">
      <c r="B196" s="206"/>
      <c r="C196" s="323" t="str">
        <f>IF($B196="","",VLOOKUP($B196,Matériaux!$A:$F,2,FALSE))</f>
        <v/>
      </c>
      <c r="D196" s="441" t="str">
        <f>IF($B196="","",VLOOKUP($B196,Matériaux!$A:$F,3,FALSE))</f>
        <v/>
      </c>
      <c r="E196" s="543" t="str">
        <f>IF($B196="","",VLOOKUP($B196,Matériaux!$A:$F,4,FALSE))</f>
        <v/>
      </c>
      <c r="F196" s="543"/>
      <c r="G196" s="208"/>
      <c r="H196" s="208"/>
      <c r="I196" s="209" t="str">
        <f>IF($B196="","",VLOOKUP($B196,Matériaux!$A:$F,6,FALSE))</f>
        <v/>
      </c>
      <c r="J196" s="210">
        <f t="shared" si="23"/>
        <v>0</v>
      </c>
      <c r="K196" s="164"/>
      <c r="L196" s="208"/>
      <c r="M196" s="208"/>
      <c r="N196" s="208"/>
      <c r="O196" s="208"/>
      <c r="P196" s="208"/>
      <c r="Q196" s="208"/>
      <c r="R196" s="211"/>
      <c r="S196" s="41" t="str">
        <f t="shared" si="24"/>
        <v/>
      </c>
      <c r="T196" s="197" t="str">
        <f>IF($B196="","",VLOOKUP($B196,Matériaux!$A:$F,5,FALSE))</f>
        <v/>
      </c>
      <c r="U196" s="198" t="str">
        <f t="shared" si="25"/>
        <v/>
      </c>
      <c r="V196" s="199" t="str">
        <f t="shared" si="26"/>
        <v/>
      </c>
      <c r="W196" s="36"/>
      <c r="X196" s="36"/>
      <c r="Y196" s="567"/>
      <c r="Z196" s="568"/>
      <c r="AA196" s="568"/>
      <c r="AB196" s="568"/>
      <c r="AC196" s="568"/>
      <c r="AD196" s="568"/>
      <c r="AE196" s="568"/>
      <c r="AF196" s="568"/>
      <c r="AG196" s="568"/>
      <c r="AH196" s="568"/>
      <c r="AI196" s="568"/>
      <c r="AJ196" s="568"/>
      <c r="AK196" s="568"/>
      <c r="AL196" s="568"/>
      <c r="AM196" s="568"/>
      <c r="AN196" s="568"/>
      <c r="AO196" s="568"/>
      <c r="AP196" s="568"/>
      <c r="AQ196" s="568"/>
      <c r="AR196" s="568"/>
      <c r="AS196" s="569"/>
      <c r="AT196" s="136"/>
      <c r="AV196" s="40"/>
    </row>
    <row r="197" spans="2:48" s="90" customFormat="1" ht="49.5" hidden="1" customHeight="1" thickBot="1" x14ac:dyDescent="0.6">
      <c r="B197" s="206"/>
      <c r="C197" s="323" t="str">
        <f>IF($B197="","",VLOOKUP($B197,Matériaux!$A:$F,2,FALSE))</f>
        <v/>
      </c>
      <c r="D197" s="441" t="str">
        <f>IF($B197="","",VLOOKUP($B197,Matériaux!$A:$F,3,FALSE))</f>
        <v/>
      </c>
      <c r="E197" s="543" t="str">
        <f>IF($B197="","",VLOOKUP($B197,Matériaux!$A:$F,4,FALSE))</f>
        <v/>
      </c>
      <c r="F197" s="543"/>
      <c r="G197" s="208"/>
      <c r="H197" s="208"/>
      <c r="I197" s="209" t="str">
        <f>IF($B197="","",VLOOKUP($B197,Matériaux!$A:$F,6,FALSE))</f>
        <v/>
      </c>
      <c r="J197" s="210">
        <f t="shared" si="23"/>
        <v>0</v>
      </c>
      <c r="K197" s="164"/>
      <c r="L197" s="208"/>
      <c r="M197" s="208"/>
      <c r="N197" s="208"/>
      <c r="O197" s="208"/>
      <c r="P197" s="208"/>
      <c r="Q197" s="208"/>
      <c r="R197" s="211"/>
      <c r="S197" s="41" t="str">
        <f t="shared" si="24"/>
        <v/>
      </c>
      <c r="T197" s="197" t="str">
        <f>IF($B197="","",VLOOKUP($B197,Matériaux!$A:$F,5,FALSE))</f>
        <v/>
      </c>
      <c r="U197" s="198" t="str">
        <f t="shared" si="25"/>
        <v/>
      </c>
      <c r="V197" s="199" t="str">
        <f t="shared" si="26"/>
        <v/>
      </c>
      <c r="W197" s="36"/>
      <c r="X197" s="36"/>
      <c r="Y197" s="567"/>
      <c r="Z197" s="568"/>
      <c r="AA197" s="568"/>
      <c r="AB197" s="568"/>
      <c r="AC197" s="568"/>
      <c r="AD197" s="568"/>
      <c r="AE197" s="568"/>
      <c r="AF197" s="568"/>
      <c r="AG197" s="568"/>
      <c r="AH197" s="568"/>
      <c r="AI197" s="568"/>
      <c r="AJ197" s="568"/>
      <c r="AK197" s="568"/>
      <c r="AL197" s="568"/>
      <c r="AM197" s="568"/>
      <c r="AN197" s="568"/>
      <c r="AO197" s="568"/>
      <c r="AP197" s="568"/>
      <c r="AQ197" s="568"/>
      <c r="AR197" s="568"/>
      <c r="AS197" s="569"/>
      <c r="AT197" s="136"/>
      <c r="AV197" s="40"/>
    </row>
    <row r="198" spans="2:48" s="90" customFormat="1" ht="49.5" hidden="1" customHeight="1" thickBot="1" x14ac:dyDescent="0.6">
      <c r="B198" s="206"/>
      <c r="C198" s="323" t="str">
        <f>IF($B198="","",VLOOKUP($B198,Matériaux!$A:$F,2,FALSE))</f>
        <v/>
      </c>
      <c r="D198" s="441" t="str">
        <f>IF($B198="","",VLOOKUP($B198,Matériaux!$A:$F,3,FALSE))</f>
        <v/>
      </c>
      <c r="E198" s="543" t="str">
        <f>IF($B198="","",VLOOKUP($B198,Matériaux!$A:$F,4,FALSE))</f>
        <v/>
      </c>
      <c r="F198" s="543"/>
      <c r="G198" s="208"/>
      <c r="H198" s="208"/>
      <c r="I198" s="209" t="str">
        <f>IF($B198="","",VLOOKUP($B198,Matériaux!$A:$F,6,FALSE))</f>
        <v/>
      </c>
      <c r="J198" s="210">
        <f t="shared" si="23"/>
        <v>0</v>
      </c>
      <c r="K198" s="164"/>
      <c r="L198" s="208"/>
      <c r="M198" s="208"/>
      <c r="N198" s="208"/>
      <c r="O198" s="208"/>
      <c r="P198" s="208"/>
      <c r="Q198" s="208"/>
      <c r="R198" s="211"/>
      <c r="S198" s="41" t="str">
        <f t="shared" si="24"/>
        <v/>
      </c>
      <c r="T198" s="197" t="str">
        <f>IF($B198="","",VLOOKUP($B198,Matériaux!$A:$F,5,FALSE))</f>
        <v/>
      </c>
      <c r="U198" s="198" t="str">
        <f t="shared" si="25"/>
        <v/>
      </c>
      <c r="V198" s="199" t="str">
        <f t="shared" si="26"/>
        <v/>
      </c>
      <c r="W198" s="36"/>
      <c r="X198" s="36"/>
      <c r="Y198" s="567"/>
      <c r="Z198" s="568"/>
      <c r="AA198" s="568"/>
      <c r="AB198" s="568"/>
      <c r="AC198" s="568"/>
      <c r="AD198" s="568"/>
      <c r="AE198" s="568"/>
      <c r="AF198" s="568"/>
      <c r="AG198" s="568"/>
      <c r="AH198" s="568"/>
      <c r="AI198" s="568"/>
      <c r="AJ198" s="568"/>
      <c r="AK198" s="568"/>
      <c r="AL198" s="568"/>
      <c r="AM198" s="568"/>
      <c r="AN198" s="568"/>
      <c r="AO198" s="568"/>
      <c r="AP198" s="568"/>
      <c r="AQ198" s="568"/>
      <c r="AR198" s="568"/>
      <c r="AS198" s="569"/>
      <c r="AT198" s="136"/>
      <c r="AV198" s="40"/>
    </row>
    <row r="199" spans="2:48" s="90" customFormat="1" ht="49.5" hidden="1" customHeight="1" thickBot="1" x14ac:dyDescent="0.6">
      <c r="B199" s="206"/>
      <c r="C199" s="323" t="str">
        <f>IF($B199="","",VLOOKUP($B199,Matériaux!$A:$F,2,FALSE))</f>
        <v/>
      </c>
      <c r="D199" s="441" t="str">
        <f>IF($B199="","",VLOOKUP($B199,Matériaux!$A:$F,3,FALSE))</f>
        <v/>
      </c>
      <c r="E199" s="543" t="str">
        <f>IF($B199="","",VLOOKUP($B199,Matériaux!$A:$F,4,FALSE))</f>
        <v/>
      </c>
      <c r="F199" s="543"/>
      <c r="G199" s="208"/>
      <c r="H199" s="208"/>
      <c r="I199" s="209" t="str">
        <f>IF($B199="","",VLOOKUP($B199,Matériaux!$A:$F,6,FALSE))</f>
        <v/>
      </c>
      <c r="J199" s="210">
        <f t="shared" si="23"/>
        <v>0</v>
      </c>
      <c r="K199" s="164"/>
      <c r="L199" s="208"/>
      <c r="M199" s="208"/>
      <c r="N199" s="208"/>
      <c r="O199" s="208"/>
      <c r="P199" s="208"/>
      <c r="Q199" s="208"/>
      <c r="R199" s="211"/>
      <c r="S199" s="41" t="str">
        <f t="shared" si="24"/>
        <v/>
      </c>
      <c r="T199" s="197" t="str">
        <f>IF($B199="","",VLOOKUP($B199,Matériaux!$A:$F,5,FALSE))</f>
        <v/>
      </c>
      <c r="U199" s="198" t="str">
        <f t="shared" si="25"/>
        <v/>
      </c>
      <c r="V199" s="199" t="str">
        <f t="shared" si="26"/>
        <v/>
      </c>
      <c r="W199" s="36"/>
      <c r="X199" s="36"/>
      <c r="Y199" s="567"/>
      <c r="Z199" s="568"/>
      <c r="AA199" s="568"/>
      <c r="AB199" s="568"/>
      <c r="AC199" s="568"/>
      <c r="AD199" s="568"/>
      <c r="AE199" s="568"/>
      <c r="AF199" s="568"/>
      <c r="AG199" s="568"/>
      <c r="AH199" s="568"/>
      <c r="AI199" s="568"/>
      <c r="AJ199" s="568"/>
      <c r="AK199" s="568"/>
      <c r="AL199" s="568"/>
      <c r="AM199" s="568"/>
      <c r="AN199" s="568"/>
      <c r="AO199" s="568"/>
      <c r="AP199" s="568"/>
      <c r="AQ199" s="568"/>
      <c r="AR199" s="568"/>
      <c r="AS199" s="569"/>
      <c r="AT199" s="136"/>
      <c r="AV199" s="40"/>
    </row>
    <row r="200" spans="2:48" s="90" customFormat="1" ht="49.5" hidden="1" customHeight="1" thickBot="1" x14ac:dyDescent="0.6">
      <c r="B200" s="206"/>
      <c r="C200" s="323" t="str">
        <f>IF($B200="","",VLOOKUP($B200,Matériaux!$A:$F,2,FALSE))</f>
        <v/>
      </c>
      <c r="D200" s="441" t="str">
        <f>IF($B200="","",VLOOKUP($B200,Matériaux!$A:$F,3,FALSE))</f>
        <v/>
      </c>
      <c r="E200" s="543" t="str">
        <f>IF($B200="","",VLOOKUP($B200,Matériaux!$A:$F,4,FALSE))</f>
        <v/>
      </c>
      <c r="F200" s="543"/>
      <c r="G200" s="208"/>
      <c r="H200" s="208"/>
      <c r="I200" s="209" t="str">
        <f>IF($B200="","",VLOOKUP($B200,Matériaux!$A:$F,6,FALSE))</f>
        <v/>
      </c>
      <c r="J200" s="210">
        <f t="shared" si="23"/>
        <v>0</v>
      </c>
      <c r="K200" s="164"/>
      <c r="L200" s="208"/>
      <c r="M200" s="208"/>
      <c r="N200" s="208"/>
      <c r="O200" s="208"/>
      <c r="P200" s="208"/>
      <c r="Q200" s="208"/>
      <c r="R200" s="211"/>
      <c r="S200" s="41" t="str">
        <f t="shared" si="24"/>
        <v/>
      </c>
      <c r="T200" s="197" t="str">
        <f>IF($B200="","",VLOOKUP($B200,Matériaux!$A:$F,5,FALSE))</f>
        <v/>
      </c>
      <c r="U200" s="198" t="str">
        <f t="shared" si="25"/>
        <v/>
      </c>
      <c r="V200" s="199" t="str">
        <f t="shared" si="26"/>
        <v/>
      </c>
      <c r="W200" s="36"/>
      <c r="X200" s="36"/>
      <c r="Y200" s="567"/>
      <c r="Z200" s="568"/>
      <c r="AA200" s="568"/>
      <c r="AB200" s="568"/>
      <c r="AC200" s="568"/>
      <c r="AD200" s="568"/>
      <c r="AE200" s="568"/>
      <c r="AF200" s="568"/>
      <c r="AG200" s="568"/>
      <c r="AH200" s="568"/>
      <c r="AI200" s="568"/>
      <c r="AJ200" s="568"/>
      <c r="AK200" s="568"/>
      <c r="AL200" s="568"/>
      <c r="AM200" s="568"/>
      <c r="AN200" s="568"/>
      <c r="AO200" s="568"/>
      <c r="AP200" s="568"/>
      <c r="AQ200" s="568"/>
      <c r="AR200" s="568"/>
      <c r="AS200" s="569"/>
      <c r="AT200" s="136"/>
      <c r="AV200" s="40"/>
    </row>
    <row r="201" spans="2:48" s="90" customFormat="1" ht="49.5" hidden="1" customHeight="1" thickBot="1" x14ac:dyDescent="0.6">
      <c r="B201" s="206"/>
      <c r="C201" s="323" t="str">
        <f>IF($B201="","",VLOOKUP($B201,Matériaux!$A:$F,2,FALSE))</f>
        <v/>
      </c>
      <c r="D201" s="441" t="str">
        <f>IF($B201="","",VLOOKUP($B201,Matériaux!$A:$F,3,FALSE))</f>
        <v/>
      </c>
      <c r="E201" s="543" t="str">
        <f>IF($B201="","",VLOOKUP($B201,Matériaux!$A:$F,4,FALSE))</f>
        <v/>
      </c>
      <c r="F201" s="543"/>
      <c r="G201" s="208"/>
      <c r="H201" s="208"/>
      <c r="I201" s="209" t="str">
        <f>IF($B201="","",VLOOKUP($B201,Matériaux!$A:$F,6,FALSE))</f>
        <v/>
      </c>
      <c r="J201" s="210">
        <f t="shared" si="23"/>
        <v>0</v>
      </c>
      <c r="K201" s="164"/>
      <c r="L201" s="208"/>
      <c r="M201" s="208"/>
      <c r="N201" s="208"/>
      <c r="O201" s="208"/>
      <c r="P201" s="208"/>
      <c r="Q201" s="208"/>
      <c r="R201" s="211"/>
      <c r="S201" s="41" t="str">
        <f t="shared" si="24"/>
        <v/>
      </c>
      <c r="T201" s="197" t="str">
        <f>IF($B201="","",VLOOKUP($B201,Matériaux!$A:$F,5,FALSE))</f>
        <v/>
      </c>
      <c r="U201" s="198" t="str">
        <f t="shared" si="25"/>
        <v/>
      </c>
      <c r="V201" s="199" t="str">
        <f t="shared" si="26"/>
        <v/>
      </c>
      <c r="W201" s="36"/>
      <c r="X201" s="36"/>
      <c r="Y201" s="567"/>
      <c r="Z201" s="568"/>
      <c r="AA201" s="568"/>
      <c r="AB201" s="568"/>
      <c r="AC201" s="568"/>
      <c r="AD201" s="568"/>
      <c r="AE201" s="568"/>
      <c r="AF201" s="568"/>
      <c r="AG201" s="568"/>
      <c r="AH201" s="568"/>
      <c r="AI201" s="568"/>
      <c r="AJ201" s="568"/>
      <c r="AK201" s="568"/>
      <c r="AL201" s="568"/>
      <c r="AM201" s="568"/>
      <c r="AN201" s="568"/>
      <c r="AO201" s="568"/>
      <c r="AP201" s="568"/>
      <c r="AQ201" s="568"/>
      <c r="AR201" s="568"/>
      <c r="AS201" s="569"/>
      <c r="AT201" s="136"/>
      <c r="AV201" s="40"/>
    </row>
    <row r="202" spans="2:48" s="90" customFormat="1" ht="49.5" hidden="1" customHeight="1" thickBot="1" x14ac:dyDescent="0.6">
      <c r="B202" s="206"/>
      <c r="C202" s="323" t="str">
        <f>IF($B202="","",VLOOKUP($B202,Matériaux!$A:$F,2,FALSE))</f>
        <v/>
      </c>
      <c r="D202" s="441" t="str">
        <f>IF($B202="","",VLOOKUP($B202,Matériaux!$A:$F,3,FALSE))</f>
        <v/>
      </c>
      <c r="E202" s="543" t="str">
        <f>IF($B202="","",VLOOKUP($B202,Matériaux!$A:$F,4,FALSE))</f>
        <v/>
      </c>
      <c r="F202" s="543"/>
      <c r="G202" s="208"/>
      <c r="H202" s="208"/>
      <c r="I202" s="209" t="str">
        <f>IF($B202="","",VLOOKUP($B202,Matériaux!$A:$F,6,FALSE))</f>
        <v/>
      </c>
      <c r="J202" s="210">
        <f t="shared" si="23"/>
        <v>0</v>
      </c>
      <c r="K202" s="164"/>
      <c r="L202" s="208"/>
      <c r="M202" s="208"/>
      <c r="N202" s="208"/>
      <c r="O202" s="208"/>
      <c r="P202" s="208"/>
      <c r="Q202" s="208"/>
      <c r="R202" s="211"/>
      <c r="S202" s="41" t="str">
        <f t="shared" si="24"/>
        <v/>
      </c>
      <c r="T202" s="197" t="str">
        <f>IF($B202="","",VLOOKUP($B202,Matériaux!$A:$F,5,FALSE))</f>
        <v/>
      </c>
      <c r="U202" s="198" t="str">
        <f t="shared" si="25"/>
        <v/>
      </c>
      <c r="V202" s="199" t="str">
        <f t="shared" si="26"/>
        <v/>
      </c>
      <c r="W202" s="36"/>
      <c r="X202" s="36"/>
      <c r="Y202" s="567"/>
      <c r="Z202" s="568"/>
      <c r="AA202" s="568"/>
      <c r="AB202" s="568"/>
      <c r="AC202" s="568"/>
      <c r="AD202" s="568"/>
      <c r="AE202" s="568"/>
      <c r="AF202" s="568"/>
      <c r="AG202" s="568"/>
      <c r="AH202" s="568"/>
      <c r="AI202" s="568"/>
      <c r="AJ202" s="568"/>
      <c r="AK202" s="568"/>
      <c r="AL202" s="568"/>
      <c r="AM202" s="568"/>
      <c r="AN202" s="568"/>
      <c r="AO202" s="568"/>
      <c r="AP202" s="568"/>
      <c r="AQ202" s="568"/>
      <c r="AR202" s="568"/>
      <c r="AS202" s="569"/>
      <c r="AT202" s="136"/>
      <c r="AV202" s="40"/>
    </row>
    <row r="203" spans="2:48" s="90" customFormat="1" ht="49.5" hidden="1" customHeight="1" thickBot="1" x14ac:dyDescent="0.6">
      <c r="B203" s="206"/>
      <c r="C203" s="323" t="str">
        <f>IF($B203="","",VLOOKUP($B203,Matériaux!$A:$F,2,FALSE))</f>
        <v/>
      </c>
      <c r="D203" s="441" t="str">
        <f>IF($B203="","",VLOOKUP($B203,Matériaux!$A:$F,3,FALSE))</f>
        <v/>
      </c>
      <c r="E203" s="543" t="str">
        <f>IF($B203="","",VLOOKUP($B203,Matériaux!$A:$F,4,FALSE))</f>
        <v/>
      </c>
      <c r="F203" s="543"/>
      <c r="G203" s="208"/>
      <c r="H203" s="208"/>
      <c r="I203" s="209" t="str">
        <f>IF($B203="","",VLOOKUP($B203,Matériaux!$A:$F,6,FALSE))</f>
        <v/>
      </c>
      <c r="J203" s="210">
        <f t="shared" si="23"/>
        <v>0</v>
      </c>
      <c r="K203" s="164"/>
      <c r="L203" s="208"/>
      <c r="M203" s="208"/>
      <c r="N203" s="208"/>
      <c r="O203" s="208"/>
      <c r="P203" s="208"/>
      <c r="Q203" s="208"/>
      <c r="R203" s="211"/>
      <c r="S203" s="41" t="str">
        <f t="shared" si="24"/>
        <v/>
      </c>
      <c r="T203" s="197" t="str">
        <f>IF($B203="","",VLOOKUP($B203,Matériaux!$A:$F,5,FALSE))</f>
        <v/>
      </c>
      <c r="U203" s="198" t="str">
        <f t="shared" si="25"/>
        <v/>
      </c>
      <c r="V203" s="199" t="str">
        <f t="shared" si="26"/>
        <v/>
      </c>
      <c r="W203" s="36"/>
      <c r="X203" s="36"/>
      <c r="Y203" s="567"/>
      <c r="Z203" s="568"/>
      <c r="AA203" s="568"/>
      <c r="AB203" s="568"/>
      <c r="AC203" s="568"/>
      <c r="AD203" s="568"/>
      <c r="AE203" s="568"/>
      <c r="AF203" s="568"/>
      <c r="AG203" s="568"/>
      <c r="AH203" s="568"/>
      <c r="AI203" s="568"/>
      <c r="AJ203" s="568"/>
      <c r="AK203" s="568"/>
      <c r="AL203" s="568"/>
      <c r="AM203" s="568"/>
      <c r="AN203" s="568"/>
      <c r="AO203" s="568"/>
      <c r="AP203" s="568"/>
      <c r="AQ203" s="568"/>
      <c r="AR203" s="568"/>
      <c r="AS203" s="569"/>
      <c r="AT203" s="136"/>
      <c r="AV203" s="40"/>
    </row>
    <row r="204" spans="2:48" s="90" customFormat="1" ht="49.5" hidden="1" customHeight="1" thickBot="1" x14ac:dyDescent="0.6">
      <c r="B204" s="206"/>
      <c r="C204" s="323" t="str">
        <f>IF($B204="","",VLOOKUP($B204,Matériaux!$A:$F,2,FALSE))</f>
        <v/>
      </c>
      <c r="D204" s="441" t="str">
        <f>IF($B204="","",VLOOKUP($B204,Matériaux!$A:$F,3,FALSE))</f>
        <v/>
      </c>
      <c r="E204" s="543" t="str">
        <f>IF($B204="","",VLOOKUP($B204,Matériaux!$A:$F,4,FALSE))</f>
        <v/>
      </c>
      <c r="F204" s="543"/>
      <c r="G204" s="208"/>
      <c r="H204" s="208"/>
      <c r="I204" s="209" t="str">
        <f>IF($B204="","",VLOOKUP($B204,Matériaux!$A:$F,6,FALSE))</f>
        <v/>
      </c>
      <c r="J204" s="210">
        <f t="shared" si="23"/>
        <v>0</v>
      </c>
      <c r="K204" s="164"/>
      <c r="L204" s="208"/>
      <c r="M204" s="208"/>
      <c r="N204" s="208"/>
      <c r="O204" s="208"/>
      <c r="P204" s="208"/>
      <c r="Q204" s="208"/>
      <c r="R204" s="211"/>
      <c r="S204" s="41" t="str">
        <f t="shared" si="24"/>
        <v/>
      </c>
      <c r="T204" s="197" t="str">
        <f>IF($B204="","",VLOOKUP($B204,Matériaux!$A:$F,5,FALSE))</f>
        <v/>
      </c>
      <c r="U204" s="198" t="str">
        <f t="shared" si="25"/>
        <v/>
      </c>
      <c r="V204" s="199" t="str">
        <f t="shared" si="26"/>
        <v/>
      </c>
      <c r="W204" s="36"/>
      <c r="X204" s="36"/>
      <c r="Y204" s="567"/>
      <c r="Z204" s="568"/>
      <c r="AA204" s="568"/>
      <c r="AB204" s="568"/>
      <c r="AC204" s="568"/>
      <c r="AD204" s="568"/>
      <c r="AE204" s="568"/>
      <c r="AF204" s="568"/>
      <c r="AG204" s="568"/>
      <c r="AH204" s="568"/>
      <c r="AI204" s="568"/>
      <c r="AJ204" s="568"/>
      <c r="AK204" s="568"/>
      <c r="AL204" s="568"/>
      <c r="AM204" s="568"/>
      <c r="AN204" s="568"/>
      <c r="AO204" s="568"/>
      <c r="AP204" s="568"/>
      <c r="AQ204" s="568"/>
      <c r="AR204" s="568"/>
      <c r="AS204" s="569"/>
      <c r="AT204" s="136"/>
      <c r="AV204" s="40"/>
    </row>
    <row r="205" spans="2:48" s="90" customFormat="1" ht="49.5" hidden="1" customHeight="1" thickBot="1" x14ac:dyDescent="0.6">
      <c r="B205" s="206"/>
      <c r="C205" s="323" t="str">
        <f>IF($B205="","",VLOOKUP($B205,Matériaux!$A:$F,2,FALSE))</f>
        <v/>
      </c>
      <c r="D205" s="441" t="str">
        <f>IF($B205="","",VLOOKUP($B205,Matériaux!$A:$F,3,FALSE))</f>
        <v/>
      </c>
      <c r="E205" s="543" t="str">
        <f>IF($B205="","",VLOOKUP($B205,Matériaux!$A:$F,4,FALSE))</f>
        <v/>
      </c>
      <c r="F205" s="543"/>
      <c r="G205" s="208"/>
      <c r="H205" s="208"/>
      <c r="I205" s="209" t="str">
        <f>IF($B205="","",VLOOKUP($B205,Matériaux!$A:$F,6,FALSE))</f>
        <v/>
      </c>
      <c r="J205" s="210">
        <f t="shared" si="23"/>
        <v>0</v>
      </c>
      <c r="K205" s="164"/>
      <c r="L205" s="208"/>
      <c r="M205" s="208"/>
      <c r="N205" s="208"/>
      <c r="O205" s="208"/>
      <c r="P205" s="208"/>
      <c r="Q205" s="208"/>
      <c r="R205" s="211"/>
      <c r="S205" s="41" t="str">
        <f t="shared" si="24"/>
        <v/>
      </c>
      <c r="T205" s="197" t="str">
        <f>IF($B205="","",VLOOKUP($B205,Matériaux!$A:$F,5,FALSE))</f>
        <v/>
      </c>
      <c r="U205" s="198" t="str">
        <f t="shared" si="25"/>
        <v/>
      </c>
      <c r="V205" s="199" t="str">
        <f t="shared" si="26"/>
        <v/>
      </c>
      <c r="W205" s="36"/>
      <c r="X205" s="36"/>
      <c r="Y205" s="567"/>
      <c r="Z205" s="568"/>
      <c r="AA205" s="568"/>
      <c r="AB205" s="568"/>
      <c r="AC205" s="568"/>
      <c r="AD205" s="568"/>
      <c r="AE205" s="568"/>
      <c r="AF205" s="568"/>
      <c r="AG205" s="568"/>
      <c r="AH205" s="568"/>
      <c r="AI205" s="568"/>
      <c r="AJ205" s="568"/>
      <c r="AK205" s="568"/>
      <c r="AL205" s="568"/>
      <c r="AM205" s="568"/>
      <c r="AN205" s="568"/>
      <c r="AO205" s="568"/>
      <c r="AP205" s="568"/>
      <c r="AQ205" s="568"/>
      <c r="AR205" s="568"/>
      <c r="AS205" s="569"/>
      <c r="AT205" s="136"/>
      <c r="AV205" s="40"/>
    </row>
    <row r="206" spans="2:48" s="90" customFormat="1" ht="49.5" customHeight="1" thickBot="1" x14ac:dyDescent="0.6">
      <c r="B206" s="280"/>
      <c r="C206" s="325" t="str">
        <f>IF($B206="","",VLOOKUP($B206,Matériaux!$A:$F,2,FALSE))</f>
        <v/>
      </c>
      <c r="D206" s="440" t="str">
        <f>IF($B206="","",VLOOKUP($B206,Matériaux!$A:$F,3,FALSE))</f>
        <v/>
      </c>
      <c r="E206" s="552" t="str">
        <f>IF($B206="","",VLOOKUP($B206,Matériaux!$A:$F,4,FALSE))</f>
        <v/>
      </c>
      <c r="F206" s="552"/>
      <c r="G206" s="282"/>
      <c r="H206" s="282"/>
      <c r="I206" s="283" t="str">
        <f>IF($B206="","",VLOOKUP($B206,Matériaux!$A:$F,6,FALSE))</f>
        <v/>
      </c>
      <c r="J206" s="284">
        <f t="shared" si="23"/>
        <v>0</v>
      </c>
      <c r="K206" s="285"/>
      <c r="L206" s="282"/>
      <c r="M206" s="282"/>
      <c r="N206" s="282"/>
      <c r="O206" s="282"/>
      <c r="P206" s="282"/>
      <c r="Q206" s="282"/>
      <c r="R206" s="286"/>
      <c r="S206" s="41" t="str">
        <f t="shared" si="24"/>
        <v/>
      </c>
      <c r="T206" s="273" t="str">
        <f>IF($B206="","",VLOOKUP($B206,Matériaux!$A:$F,5,FALSE))</f>
        <v/>
      </c>
      <c r="U206" s="274" t="str">
        <f t="shared" si="25"/>
        <v/>
      </c>
      <c r="V206" s="275" t="str">
        <f t="shared" si="26"/>
        <v/>
      </c>
      <c r="W206" s="36"/>
      <c r="X206" s="36"/>
      <c r="Y206" s="570"/>
      <c r="Z206" s="571"/>
      <c r="AA206" s="571"/>
      <c r="AB206" s="571"/>
      <c r="AC206" s="571"/>
      <c r="AD206" s="571"/>
      <c r="AE206" s="571"/>
      <c r="AF206" s="571"/>
      <c r="AG206" s="571"/>
      <c r="AH206" s="571"/>
      <c r="AI206" s="571"/>
      <c r="AJ206" s="571"/>
      <c r="AK206" s="571"/>
      <c r="AL206" s="571"/>
      <c r="AM206" s="571"/>
      <c r="AN206" s="571"/>
      <c r="AO206" s="571"/>
      <c r="AP206" s="571"/>
      <c r="AQ206" s="571"/>
      <c r="AR206" s="571"/>
      <c r="AS206" s="572"/>
      <c r="AT206" s="136"/>
      <c r="AV206" s="40"/>
    </row>
    <row r="207" spans="2:48" ht="18" customHeight="1" outlineLevel="1" thickBot="1" x14ac:dyDescent="0.35"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2"/>
      <c r="U207" s="32"/>
      <c r="V207" s="42"/>
      <c r="W207" s="42"/>
      <c r="X207" s="37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146"/>
      <c r="AS207" s="146"/>
      <c r="AV207" s="33"/>
    </row>
    <row r="208" spans="2:48" ht="46.5" customHeight="1" outlineLevel="1" thickBot="1" x14ac:dyDescent="0.35">
      <c r="C208" s="32"/>
      <c r="D208" s="32"/>
      <c r="E208" s="32"/>
      <c r="F208" s="529" t="s">
        <v>489</v>
      </c>
      <c r="G208" s="529"/>
      <c r="H208" s="529"/>
      <c r="I208" s="529"/>
      <c r="J208" s="529"/>
      <c r="K208" s="125">
        <f>SUMPRODUCT(K181:K206,$T181:$T206)</f>
        <v>0</v>
      </c>
      <c r="L208" s="87">
        <f>SUMPRODUCT(L181:L206,$T181:$T206)</f>
        <v>0</v>
      </c>
      <c r="M208" s="87">
        <f>SUMPRODUCT(M181:M206,$T181:$T206)</f>
        <v>0</v>
      </c>
      <c r="N208" s="87">
        <f>SUMPRODUCT(N181:N206,$T181:$T206)</f>
        <v>0</v>
      </c>
      <c r="O208" s="87">
        <f>SUMPRODUCT(O181:O206,$T181:$T206)</f>
        <v>0</v>
      </c>
      <c r="P208" s="87">
        <f t="shared" ref="P208:R208" si="27">SUMPRODUCT(P181:P206,$T181:$T206)</f>
        <v>0</v>
      </c>
      <c r="Q208" s="87">
        <f t="shared" si="27"/>
        <v>0</v>
      </c>
      <c r="R208" s="126">
        <f t="shared" si="27"/>
        <v>0</v>
      </c>
      <c r="T208" s="530">
        <f>SUM(K208:R208)</f>
        <v>0</v>
      </c>
      <c r="U208" s="531"/>
      <c r="V208" s="532" t="str">
        <f>IF(V225=S208,"","ERREUR")</f>
        <v/>
      </c>
      <c r="W208" s="32"/>
      <c r="X208" s="37"/>
      <c r="Y208" s="37"/>
      <c r="Z208" s="37"/>
      <c r="AA208" s="37"/>
      <c r="AB208" s="37"/>
      <c r="AC208" s="147"/>
      <c r="AD208" s="147"/>
      <c r="AE208" s="147"/>
      <c r="AF208" s="147"/>
      <c r="AG208" s="147"/>
      <c r="AH208" s="148"/>
      <c r="AI208" s="148"/>
      <c r="AJ208" s="148"/>
      <c r="AK208" s="148"/>
      <c r="AL208" s="148"/>
      <c r="AM208" s="148"/>
      <c r="AN208" s="148"/>
      <c r="AO208" s="148"/>
      <c r="AQ208" s="149"/>
      <c r="AR208" s="149"/>
      <c r="AS208" s="149"/>
      <c r="AT208" s="149"/>
      <c r="AU208" s="33"/>
      <c r="AV208" s="33"/>
    </row>
    <row r="209" spans="2:48" ht="18" customHeight="1" thickBot="1" x14ac:dyDescent="0.35"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2"/>
      <c r="U209" s="32"/>
      <c r="V209" s="44"/>
      <c r="W209" s="44"/>
      <c r="X209" s="37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</row>
    <row r="210" spans="2:48" ht="49.5" customHeight="1" thickBot="1" x14ac:dyDescent="0.3">
      <c r="B210" s="561" t="s">
        <v>490</v>
      </c>
      <c r="C210" s="562"/>
      <c r="D210" s="562"/>
      <c r="E210" s="562"/>
      <c r="F210" s="562"/>
      <c r="G210" s="562"/>
      <c r="H210" s="562"/>
      <c r="I210" s="562"/>
      <c r="J210" s="562"/>
      <c r="K210" s="562"/>
      <c r="L210" s="562"/>
      <c r="M210" s="562"/>
      <c r="N210" s="562"/>
      <c r="O210" s="562"/>
      <c r="P210" s="562"/>
      <c r="Q210" s="562"/>
      <c r="R210" s="562"/>
      <c r="S210" s="562"/>
      <c r="T210" s="562"/>
      <c r="U210" s="562"/>
      <c r="V210" s="562"/>
      <c r="W210" s="562"/>
      <c r="X210" s="562"/>
      <c r="Y210" s="562"/>
      <c r="Z210" s="562"/>
      <c r="AA210" s="562"/>
      <c r="AB210" s="562"/>
      <c r="AC210" s="562"/>
      <c r="AD210" s="562"/>
      <c r="AE210" s="562"/>
      <c r="AF210" s="562"/>
      <c r="AG210" s="562"/>
      <c r="AH210" s="562"/>
      <c r="AI210" s="562"/>
      <c r="AJ210" s="562"/>
      <c r="AK210" s="562"/>
      <c r="AL210" s="562"/>
      <c r="AM210" s="562"/>
      <c r="AN210" s="562"/>
      <c r="AO210" s="562"/>
      <c r="AP210" s="562"/>
      <c r="AQ210" s="562"/>
      <c r="AR210" s="562"/>
      <c r="AS210" s="563"/>
      <c r="AV210" s="33"/>
    </row>
    <row r="211" spans="2:48" ht="49.5" customHeight="1" x14ac:dyDescent="0.25">
      <c r="B211" s="517" t="e">
        <f>K180</f>
        <v>#REF!</v>
      </c>
      <c r="C211" s="519"/>
      <c r="D211" s="573"/>
      <c r="E211" s="574"/>
      <c r="F211" s="574"/>
      <c r="G211" s="574"/>
      <c r="H211" s="574"/>
      <c r="I211" s="574"/>
      <c r="J211" s="574"/>
      <c r="K211" s="574"/>
      <c r="L211" s="574"/>
      <c r="M211" s="574"/>
      <c r="N211" s="574"/>
      <c r="O211" s="574"/>
      <c r="P211" s="574"/>
      <c r="Q211" s="574"/>
      <c r="R211" s="574"/>
      <c r="S211" s="574"/>
      <c r="T211" s="574"/>
      <c r="U211" s="574"/>
      <c r="V211" s="574"/>
      <c r="W211" s="574"/>
      <c r="X211" s="574"/>
      <c r="Y211" s="574"/>
      <c r="Z211" s="574"/>
      <c r="AA211" s="574"/>
      <c r="AB211" s="574"/>
      <c r="AC211" s="575"/>
      <c r="AD211" s="575"/>
      <c r="AE211" s="575"/>
      <c r="AF211" s="575"/>
      <c r="AG211" s="575"/>
      <c r="AH211" s="575"/>
      <c r="AI211" s="575"/>
      <c r="AJ211" s="575"/>
      <c r="AK211" s="575"/>
      <c r="AL211" s="575"/>
      <c r="AM211" s="575"/>
      <c r="AN211" s="575"/>
      <c r="AO211" s="575"/>
      <c r="AP211" s="575"/>
      <c r="AQ211" s="575"/>
      <c r="AR211" s="575"/>
      <c r="AS211" s="576"/>
      <c r="AT211" s="150"/>
      <c r="AU211" s="150"/>
      <c r="AV211" s="33"/>
    </row>
    <row r="212" spans="2:48" ht="49.5" customHeight="1" x14ac:dyDescent="0.25">
      <c r="B212" s="577" t="e">
        <f>L180</f>
        <v>#REF!</v>
      </c>
      <c r="C212" s="578"/>
      <c r="D212" s="579"/>
      <c r="E212" s="580"/>
      <c r="F212" s="580"/>
      <c r="G212" s="580"/>
      <c r="H212" s="580"/>
      <c r="I212" s="580"/>
      <c r="J212" s="580"/>
      <c r="K212" s="580"/>
      <c r="L212" s="580"/>
      <c r="M212" s="580"/>
      <c r="N212" s="580"/>
      <c r="O212" s="580"/>
      <c r="P212" s="580"/>
      <c r="Q212" s="580"/>
      <c r="R212" s="580"/>
      <c r="S212" s="581"/>
      <c r="T212" s="581"/>
      <c r="U212" s="581"/>
      <c r="V212" s="581"/>
      <c r="W212" s="581"/>
      <c r="X212" s="581"/>
      <c r="Y212" s="581"/>
      <c r="Z212" s="581"/>
      <c r="AA212" s="581"/>
      <c r="AB212" s="581"/>
      <c r="AC212" s="582"/>
      <c r="AD212" s="582"/>
      <c r="AE212" s="582"/>
      <c r="AF212" s="582"/>
      <c r="AG212" s="582"/>
      <c r="AH212" s="582"/>
      <c r="AI212" s="582"/>
      <c r="AJ212" s="582"/>
      <c r="AK212" s="582"/>
      <c r="AL212" s="582"/>
      <c r="AM212" s="582"/>
      <c r="AN212" s="582"/>
      <c r="AO212" s="582"/>
      <c r="AP212" s="582"/>
      <c r="AQ212" s="582"/>
      <c r="AR212" s="582"/>
      <c r="AS212" s="583"/>
      <c r="AT212" s="150"/>
      <c r="AU212" s="150"/>
      <c r="AV212" s="33"/>
    </row>
    <row r="213" spans="2:48" ht="49.5" customHeight="1" x14ac:dyDescent="0.25">
      <c r="B213" s="577" t="e">
        <f>M180</f>
        <v>#REF!</v>
      </c>
      <c r="C213" s="578"/>
      <c r="D213" s="579"/>
      <c r="E213" s="581"/>
      <c r="F213" s="581"/>
      <c r="G213" s="581"/>
      <c r="H213" s="581"/>
      <c r="I213" s="581"/>
      <c r="J213" s="581"/>
      <c r="K213" s="581"/>
      <c r="L213" s="581"/>
      <c r="M213" s="581"/>
      <c r="N213" s="581"/>
      <c r="O213" s="581"/>
      <c r="P213" s="581"/>
      <c r="Q213" s="581"/>
      <c r="R213" s="581"/>
      <c r="S213" s="581"/>
      <c r="T213" s="581"/>
      <c r="U213" s="581"/>
      <c r="V213" s="581"/>
      <c r="W213" s="581"/>
      <c r="X213" s="581"/>
      <c r="Y213" s="581"/>
      <c r="Z213" s="581"/>
      <c r="AA213" s="581"/>
      <c r="AB213" s="581"/>
      <c r="AC213" s="582"/>
      <c r="AD213" s="582"/>
      <c r="AE213" s="582"/>
      <c r="AF213" s="582"/>
      <c r="AG213" s="582"/>
      <c r="AH213" s="582"/>
      <c r="AI213" s="582"/>
      <c r="AJ213" s="582"/>
      <c r="AK213" s="582"/>
      <c r="AL213" s="582"/>
      <c r="AM213" s="582"/>
      <c r="AN213" s="582"/>
      <c r="AO213" s="582"/>
      <c r="AP213" s="582"/>
      <c r="AQ213" s="582"/>
      <c r="AR213" s="582"/>
      <c r="AS213" s="583"/>
      <c r="AT213" s="150"/>
      <c r="AU213" s="150"/>
      <c r="AV213" s="33"/>
    </row>
    <row r="214" spans="2:48" ht="49.5" customHeight="1" x14ac:dyDescent="0.25">
      <c r="B214" s="577" t="e">
        <f>N180</f>
        <v>#REF!</v>
      </c>
      <c r="C214" s="578"/>
      <c r="D214" s="579"/>
      <c r="E214" s="581"/>
      <c r="F214" s="581"/>
      <c r="G214" s="581"/>
      <c r="H214" s="581"/>
      <c r="I214" s="581"/>
      <c r="J214" s="581"/>
      <c r="K214" s="581"/>
      <c r="L214" s="581"/>
      <c r="M214" s="581"/>
      <c r="N214" s="581"/>
      <c r="O214" s="581"/>
      <c r="P214" s="581"/>
      <c r="Q214" s="581"/>
      <c r="R214" s="581"/>
      <c r="S214" s="581"/>
      <c r="T214" s="581"/>
      <c r="U214" s="581"/>
      <c r="V214" s="581"/>
      <c r="W214" s="581"/>
      <c r="X214" s="581"/>
      <c r="Y214" s="581"/>
      <c r="Z214" s="581"/>
      <c r="AA214" s="581"/>
      <c r="AB214" s="581"/>
      <c r="AC214" s="582"/>
      <c r="AD214" s="582"/>
      <c r="AE214" s="582"/>
      <c r="AF214" s="582"/>
      <c r="AG214" s="582"/>
      <c r="AH214" s="582"/>
      <c r="AI214" s="582"/>
      <c r="AJ214" s="582"/>
      <c r="AK214" s="582"/>
      <c r="AL214" s="582"/>
      <c r="AM214" s="582"/>
      <c r="AN214" s="582"/>
      <c r="AO214" s="582"/>
      <c r="AP214" s="582"/>
      <c r="AQ214" s="582"/>
      <c r="AR214" s="582"/>
      <c r="AS214" s="583"/>
      <c r="AT214" s="150"/>
      <c r="AU214" s="150"/>
      <c r="AV214" s="33"/>
    </row>
    <row r="215" spans="2:48" ht="49.5" customHeight="1" x14ac:dyDescent="0.25">
      <c r="B215" s="577" t="e">
        <f>O180</f>
        <v>#REF!</v>
      </c>
      <c r="C215" s="578"/>
      <c r="D215" s="579"/>
      <c r="E215" s="581"/>
      <c r="F215" s="581"/>
      <c r="G215" s="581"/>
      <c r="H215" s="581"/>
      <c r="I215" s="581"/>
      <c r="J215" s="581"/>
      <c r="K215" s="581"/>
      <c r="L215" s="581"/>
      <c r="M215" s="581"/>
      <c r="N215" s="581"/>
      <c r="O215" s="581"/>
      <c r="P215" s="581"/>
      <c r="Q215" s="581"/>
      <c r="R215" s="581"/>
      <c r="S215" s="581"/>
      <c r="T215" s="581"/>
      <c r="U215" s="581"/>
      <c r="V215" s="581"/>
      <c r="W215" s="581"/>
      <c r="X215" s="581"/>
      <c r="Y215" s="581"/>
      <c r="Z215" s="581"/>
      <c r="AA215" s="581"/>
      <c r="AB215" s="581"/>
      <c r="AC215" s="582"/>
      <c r="AD215" s="582"/>
      <c r="AE215" s="582"/>
      <c r="AF215" s="582"/>
      <c r="AG215" s="582"/>
      <c r="AH215" s="582"/>
      <c r="AI215" s="582"/>
      <c r="AJ215" s="582"/>
      <c r="AK215" s="582"/>
      <c r="AL215" s="582"/>
      <c r="AM215" s="582"/>
      <c r="AN215" s="582"/>
      <c r="AO215" s="582"/>
      <c r="AP215" s="582"/>
      <c r="AQ215" s="582"/>
      <c r="AR215" s="582"/>
      <c r="AS215" s="583"/>
      <c r="AT215" s="150"/>
      <c r="AU215" s="150"/>
      <c r="AV215" s="33"/>
    </row>
    <row r="216" spans="2:48" ht="49.5" customHeight="1" x14ac:dyDescent="0.25">
      <c r="B216" s="577" t="e">
        <f>P180</f>
        <v>#REF!</v>
      </c>
      <c r="C216" s="578"/>
      <c r="D216" s="579"/>
      <c r="E216" s="581"/>
      <c r="F216" s="581"/>
      <c r="G216" s="581"/>
      <c r="H216" s="581"/>
      <c r="I216" s="581"/>
      <c r="J216" s="581"/>
      <c r="K216" s="581"/>
      <c r="L216" s="581"/>
      <c r="M216" s="581"/>
      <c r="N216" s="581"/>
      <c r="O216" s="581"/>
      <c r="P216" s="581"/>
      <c r="Q216" s="581"/>
      <c r="R216" s="581"/>
      <c r="S216" s="581"/>
      <c r="T216" s="581"/>
      <c r="U216" s="581"/>
      <c r="V216" s="581"/>
      <c r="W216" s="581"/>
      <c r="X216" s="581"/>
      <c r="Y216" s="581"/>
      <c r="Z216" s="581"/>
      <c r="AA216" s="581"/>
      <c r="AB216" s="581"/>
      <c r="AC216" s="582"/>
      <c r="AD216" s="582"/>
      <c r="AE216" s="582"/>
      <c r="AF216" s="582"/>
      <c r="AG216" s="582"/>
      <c r="AH216" s="582"/>
      <c r="AI216" s="582"/>
      <c r="AJ216" s="582"/>
      <c r="AK216" s="582"/>
      <c r="AL216" s="582"/>
      <c r="AM216" s="582"/>
      <c r="AN216" s="582"/>
      <c r="AO216" s="582"/>
      <c r="AP216" s="582"/>
      <c r="AQ216" s="582"/>
      <c r="AR216" s="582"/>
      <c r="AS216" s="583"/>
      <c r="AT216" s="150"/>
      <c r="AU216" s="150"/>
      <c r="AV216" s="33"/>
    </row>
    <row r="217" spans="2:48" ht="49.5" customHeight="1" x14ac:dyDescent="0.25">
      <c r="B217" s="577" t="e">
        <f>Q180</f>
        <v>#REF!</v>
      </c>
      <c r="C217" s="578"/>
      <c r="D217" s="579"/>
      <c r="E217" s="581"/>
      <c r="F217" s="581"/>
      <c r="G217" s="581"/>
      <c r="H217" s="581"/>
      <c r="I217" s="581"/>
      <c r="J217" s="581"/>
      <c r="K217" s="581"/>
      <c r="L217" s="581"/>
      <c r="M217" s="581"/>
      <c r="N217" s="581"/>
      <c r="O217" s="581"/>
      <c r="P217" s="581"/>
      <c r="Q217" s="581"/>
      <c r="R217" s="581"/>
      <c r="S217" s="581"/>
      <c r="T217" s="581"/>
      <c r="U217" s="581"/>
      <c r="V217" s="581"/>
      <c r="W217" s="581"/>
      <c r="X217" s="581"/>
      <c r="Y217" s="581"/>
      <c r="Z217" s="581"/>
      <c r="AA217" s="581"/>
      <c r="AB217" s="581"/>
      <c r="AC217" s="582"/>
      <c r="AD217" s="582"/>
      <c r="AE217" s="582"/>
      <c r="AF217" s="582"/>
      <c r="AG217" s="582"/>
      <c r="AH217" s="582"/>
      <c r="AI217" s="582"/>
      <c r="AJ217" s="582"/>
      <c r="AK217" s="582"/>
      <c r="AL217" s="582"/>
      <c r="AM217" s="582"/>
      <c r="AN217" s="582"/>
      <c r="AO217" s="582"/>
      <c r="AP217" s="582"/>
      <c r="AQ217" s="582"/>
      <c r="AR217" s="582"/>
      <c r="AS217" s="583"/>
      <c r="AT217" s="150"/>
      <c r="AU217" s="150"/>
      <c r="AV217" s="33"/>
    </row>
    <row r="218" spans="2:48" ht="49.5" customHeight="1" thickBot="1" x14ac:dyDescent="0.3">
      <c r="B218" s="520" t="e">
        <f>R180</f>
        <v>#REF!</v>
      </c>
      <c r="C218" s="522"/>
      <c r="D218" s="584"/>
      <c r="E218" s="585"/>
      <c r="F218" s="585"/>
      <c r="G218" s="585"/>
      <c r="H218" s="585"/>
      <c r="I218" s="585"/>
      <c r="J218" s="585"/>
      <c r="K218" s="585"/>
      <c r="L218" s="585"/>
      <c r="M218" s="585"/>
      <c r="N218" s="585"/>
      <c r="O218" s="585"/>
      <c r="P218" s="585"/>
      <c r="Q218" s="585"/>
      <c r="R218" s="585"/>
      <c r="S218" s="585"/>
      <c r="T218" s="585"/>
      <c r="U218" s="585"/>
      <c r="V218" s="585"/>
      <c r="W218" s="585"/>
      <c r="X218" s="585"/>
      <c r="Y218" s="585"/>
      <c r="Z218" s="585"/>
      <c r="AA218" s="585"/>
      <c r="AB218" s="585"/>
      <c r="AC218" s="586"/>
      <c r="AD218" s="586"/>
      <c r="AE218" s="586"/>
      <c r="AF218" s="586"/>
      <c r="AG218" s="586"/>
      <c r="AH218" s="586"/>
      <c r="AI218" s="586"/>
      <c r="AJ218" s="586"/>
      <c r="AK218" s="586"/>
      <c r="AL218" s="586"/>
      <c r="AM218" s="586"/>
      <c r="AN218" s="586"/>
      <c r="AO218" s="586"/>
      <c r="AP218" s="586"/>
      <c r="AQ218" s="586"/>
      <c r="AR218" s="586"/>
      <c r="AS218" s="587"/>
      <c r="AT218" s="150"/>
      <c r="AU218" s="150"/>
      <c r="AV218" s="33"/>
    </row>
    <row r="219" spans="2:48" ht="18.75" customHeight="1" thickBot="1" x14ac:dyDescent="0.35">
      <c r="C219" s="38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2"/>
      <c r="U219" s="32"/>
      <c r="V219" s="32"/>
      <c r="W219" s="32"/>
      <c r="X219" s="37"/>
      <c r="Y219" s="33"/>
      <c r="Z219" s="33"/>
      <c r="AA219" s="33"/>
      <c r="AB219" s="33"/>
      <c r="AC219" s="150"/>
      <c r="AD219" s="150"/>
      <c r="AE219" s="150"/>
      <c r="AF219" s="150"/>
      <c r="AG219" s="150"/>
      <c r="AH219" s="150"/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33"/>
    </row>
    <row r="220" spans="2:48" ht="49.5" customHeight="1" thickBot="1" x14ac:dyDescent="0.3">
      <c r="B220" s="561" t="s">
        <v>491</v>
      </c>
      <c r="C220" s="562"/>
      <c r="D220" s="562"/>
      <c r="E220" s="562"/>
      <c r="F220" s="562"/>
      <c r="G220" s="562"/>
      <c r="H220" s="562"/>
      <c r="I220" s="562"/>
      <c r="J220" s="562"/>
      <c r="K220" s="562"/>
      <c r="L220" s="562"/>
      <c r="M220" s="562"/>
      <c r="N220" s="562"/>
      <c r="O220" s="562"/>
      <c r="P220" s="562"/>
      <c r="Q220" s="562"/>
      <c r="R220" s="562"/>
      <c r="S220" s="562"/>
      <c r="T220" s="562"/>
      <c r="U220" s="562"/>
      <c r="V220" s="562"/>
      <c r="W220" s="562"/>
      <c r="X220" s="562"/>
      <c r="Y220" s="562"/>
      <c r="Z220" s="562"/>
      <c r="AA220" s="562"/>
      <c r="AB220" s="563"/>
      <c r="AC220" s="150"/>
      <c r="AD220" s="150"/>
      <c r="AE220" s="150"/>
      <c r="AF220" s="150"/>
      <c r="AG220" s="150"/>
      <c r="AH220" s="150"/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33"/>
    </row>
    <row r="221" spans="2:48" s="121" customFormat="1" ht="49.5" customHeight="1" thickBot="1" x14ac:dyDescent="0.3">
      <c r="B221" s="517" t="e">
        <f t="shared" ref="B221:B228" si="28">B211</f>
        <v>#REF!</v>
      </c>
      <c r="C221" s="518"/>
      <c r="D221" s="573"/>
      <c r="E221" s="574"/>
      <c r="F221" s="574"/>
      <c r="G221" s="574"/>
      <c r="H221" s="574"/>
      <c r="I221" s="574"/>
      <c r="J221" s="574"/>
      <c r="K221" s="574"/>
      <c r="L221" s="574"/>
      <c r="M221" s="574"/>
      <c r="N221" s="574"/>
      <c r="O221" s="574"/>
      <c r="P221" s="574"/>
      <c r="Q221" s="574"/>
      <c r="R221" s="574"/>
      <c r="S221" s="574"/>
      <c r="T221" s="574"/>
      <c r="U221" s="574"/>
      <c r="V221" s="574"/>
      <c r="W221" s="574"/>
      <c r="X221" s="574"/>
      <c r="Y221" s="574"/>
      <c r="Z221" s="574"/>
      <c r="AA221" s="574"/>
      <c r="AB221" s="588"/>
      <c r="AC221" s="150"/>
      <c r="AD221" s="150"/>
      <c r="AE221" s="150"/>
      <c r="AF221" s="150"/>
      <c r="AG221" s="589" t="s">
        <v>492</v>
      </c>
      <c r="AH221" s="590"/>
      <c r="AI221" s="590"/>
      <c r="AJ221" s="590"/>
      <c r="AK221" s="590"/>
      <c r="AL221" s="590"/>
      <c r="AM221" s="590"/>
      <c r="AN221" s="590"/>
      <c r="AO221" s="590"/>
      <c r="AP221" s="590"/>
      <c r="AQ221" s="590"/>
      <c r="AR221" s="591"/>
      <c r="AS221" s="150"/>
      <c r="AT221" s="150"/>
      <c r="AU221" s="150"/>
      <c r="AV221" s="33"/>
    </row>
    <row r="222" spans="2:48" s="89" customFormat="1" ht="49.5" customHeight="1" thickBot="1" x14ac:dyDescent="0.3">
      <c r="B222" s="577" t="e">
        <f t="shared" si="28"/>
        <v>#REF!</v>
      </c>
      <c r="C222" s="592"/>
      <c r="D222" s="579"/>
      <c r="E222" s="581"/>
      <c r="F222" s="581"/>
      <c r="G222" s="581"/>
      <c r="H222" s="581"/>
      <c r="I222" s="581"/>
      <c r="J222" s="581"/>
      <c r="K222" s="581"/>
      <c r="L222" s="581"/>
      <c r="M222" s="581"/>
      <c r="N222" s="581"/>
      <c r="O222" s="581"/>
      <c r="P222" s="581"/>
      <c r="Q222" s="581"/>
      <c r="R222" s="581"/>
      <c r="S222" s="581"/>
      <c r="T222" s="581"/>
      <c r="U222" s="581"/>
      <c r="V222" s="581"/>
      <c r="W222" s="581"/>
      <c r="X222" s="581"/>
      <c r="Y222" s="581"/>
      <c r="Z222" s="581"/>
      <c r="AA222" s="581"/>
      <c r="AB222" s="593"/>
      <c r="AC222" s="150"/>
      <c r="AD222" s="150"/>
      <c r="AE222" s="150"/>
      <c r="AF222" s="150"/>
      <c r="AG222" s="150"/>
      <c r="AH222" s="150"/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33"/>
    </row>
    <row r="223" spans="2:48" s="89" customFormat="1" ht="49.5" customHeight="1" thickBot="1" x14ac:dyDescent="0.3">
      <c r="B223" s="577" t="e">
        <f t="shared" si="28"/>
        <v>#REF!</v>
      </c>
      <c r="C223" s="592"/>
      <c r="D223" s="579"/>
      <c r="E223" s="581"/>
      <c r="F223" s="581"/>
      <c r="G223" s="581"/>
      <c r="H223" s="581"/>
      <c r="I223" s="581"/>
      <c r="J223" s="581"/>
      <c r="K223" s="581"/>
      <c r="L223" s="581"/>
      <c r="M223" s="581"/>
      <c r="N223" s="581"/>
      <c r="O223" s="581"/>
      <c r="P223" s="581"/>
      <c r="Q223" s="581"/>
      <c r="R223" s="581"/>
      <c r="S223" s="581"/>
      <c r="T223" s="581"/>
      <c r="U223" s="581"/>
      <c r="V223" s="581"/>
      <c r="W223" s="581"/>
      <c r="X223" s="581"/>
      <c r="Y223" s="581"/>
      <c r="Z223" s="581"/>
      <c r="AA223" s="581"/>
      <c r="AB223" s="593"/>
      <c r="AC223" s="150"/>
      <c r="AD223" s="150"/>
      <c r="AE223" s="150"/>
      <c r="AF223" s="150"/>
      <c r="AG223" s="150"/>
      <c r="AH223" s="150"/>
      <c r="AI223" s="150"/>
      <c r="AJ223" s="594">
        <f>+AY122</f>
        <v>0</v>
      </c>
      <c r="AK223" s="595"/>
      <c r="AL223" s="595"/>
      <c r="AM223" s="595"/>
      <c r="AN223" s="595"/>
      <c r="AO223" s="595"/>
      <c r="AP223" s="596"/>
      <c r="AQ223" s="150"/>
      <c r="AR223" s="150"/>
      <c r="AS223" s="150"/>
      <c r="AT223" s="150"/>
      <c r="AU223" s="150"/>
      <c r="AV223" s="33"/>
    </row>
    <row r="224" spans="2:48" s="89" customFormat="1" ht="49.5" customHeight="1" x14ac:dyDescent="0.25">
      <c r="B224" s="577" t="e">
        <f t="shared" si="28"/>
        <v>#REF!</v>
      </c>
      <c r="C224" s="592"/>
      <c r="D224" s="579"/>
      <c r="E224" s="581"/>
      <c r="F224" s="581"/>
      <c r="G224" s="581"/>
      <c r="H224" s="581"/>
      <c r="I224" s="581"/>
      <c r="J224" s="581"/>
      <c r="K224" s="581"/>
      <c r="L224" s="581"/>
      <c r="M224" s="581"/>
      <c r="N224" s="581"/>
      <c r="O224" s="581"/>
      <c r="P224" s="581"/>
      <c r="Q224" s="581"/>
      <c r="R224" s="581"/>
      <c r="S224" s="581"/>
      <c r="T224" s="581"/>
      <c r="U224" s="581"/>
      <c r="V224" s="581"/>
      <c r="W224" s="581"/>
      <c r="X224" s="581"/>
      <c r="Y224" s="581"/>
      <c r="Z224" s="581"/>
      <c r="AA224" s="581"/>
      <c r="AB224" s="593"/>
      <c r="AC224" s="150"/>
      <c r="AD224" s="150"/>
      <c r="AE224" s="150"/>
      <c r="AF224" s="150"/>
      <c r="AG224" s="150"/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33"/>
    </row>
    <row r="225" spans="2:48" s="89" customFormat="1" ht="49.5" customHeight="1" x14ac:dyDescent="0.25">
      <c r="B225" s="577" t="e">
        <f t="shared" si="28"/>
        <v>#REF!</v>
      </c>
      <c r="C225" s="592"/>
      <c r="D225" s="579"/>
      <c r="E225" s="581"/>
      <c r="F225" s="581"/>
      <c r="G225" s="581"/>
      <c r="H225" s="581"/>
      <c r="I225" s="581"/>
      <c r="J225" s="581"/>
      <c r="K225" s="581"/>
      <c r="L225" s="581"/>
      <c r="M225" s="581"/>
      <c r="N225" s="581"/>
      <c r="O225" s="581"/>
      <c r="P225" s="581"/>
      <c r="Q225" s="581"/>
      <c r="R225" s="581"/>
      <c r="S225" s="581"/>
      <c r="T225" s="581"/>
      <c r="U225" s="581"/>
      <c r="V225" s="581"/>
      <c r="W225" s="581"/>
      <c r="X225" s="581"/>
      <c r="Y225" s="581"/>
      <c r="Z225" s="581"/>
      <c r="AA225" s="581"/>
      <c r="AB225" s="593"/>
      <c r="AC225" s="150"/>
      <c r="AD225" s="150"/>
      <c r="AE225" s="150"/>
      <c r="AF225" s="150"/>
      <c r="AG225" s="150"/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33"/>
    </row>
    <row r="226" spans="2:48" s="89" customFormat="1" ht="49.5" customHeight="1" x14ac:dyDescent="0.25">
      <c r="B226" s="577" t="e">
        <f t="shared" si="28"/>
        <v>#REF!</v>
      </c>
      <c r="C226" s="592"/>
      <c r="D226" s="579"/>
      <c r="E226" s="581"/>
      <c r="F226" s="581"/>
      <c r="G226" s="581"/>
      <c r="H226" s="581"/>
      <c r="I226" s="581"/>
      <c r="J226" s="581"/>
      <c r="K226" s="581"/>
      <c r="L226" s="581"/>
      <c r="M226" s="581"/>
      <c r="N226" s="581"/>
      <c r="O226" s="581"/>
      <c r="P226" s="581"/>
      <c r="Q226" s="581"/>
      <c r="R226" s="581"/>
      <c r="S226" s="581"/>
      <c r="T226" s="581"/>
      <c r="U226" s="581"/>
      <c r="V226" s="581"/>
      <c r="W226" s="581"/>
      <c r="X226" s="581"/>
      <c r="Y226" s="581"/>
      <c r="Z226" s="581"/>
      <c r="AA226" s="581"/>
      <c r="AB226" s="593"/>
      <c r="AC226" s="150"/>
      <c r="AD226" s="150"/>
      <c r="AE226" s="150"/>
      <c r="AF226" s="150"/>
      <c r="AG226" s="150"/>
      <c r="AH226" s="150"/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33"/>
    </row>
    <row r="227" spans="2:48" s="89" customFormat="1" ht="49.5" customHeight="1" x14ac:dyDescent="0.4">
      <c r="B227" s="577" t="e">
        <f t="shared" si="28"/>
        <v>#REF!</v>
      </c>
      <c r="C227" s="592"/>
      <c r="D227" s="579"/>
      <c r="E227" s="581"/>
      <c r="F227" s="581"/>
      <c r="G227" s="581"/>
      <c r="H227" s="581"/>
      <c r="I227" s="581"/>
      <c r="J227" s="581"/>
      <c r="K227" s="581"/>
      <c r="L227" s="581"/>
      <c r="M227" s="581"/>
      <c r="N227" s="581"/>
      <c r="O227" s="581"/>
      <c r="P227" s="581"/>
      <c r="Q227" s="581"/>
      <c r="R227" s="581"/>
      <c r="S227" s="581"/>
      <c r="T227" s="581"/>
      <c r="U227" s="581"/>
      <c r="V227" s="581"/>
      <c r="W227" s="581"/>
      <c r="X227" s="581"/>
      <c r="Y227" s="581"/>
      <c r="Z227" s="581"/>
      <c r="AA227" s="581"/>
      <c r="AB227" s="593"/>
      <c r="AC227" s="122"/>
      <c r="AD227" s="122"/>
      <c r="AE227" s="122"/>
      <c r="AF227" s="122"/>
      <c r="AG227" s="122"/>
      <c r="AH227" s="122"/>
      <c r="AI227" s="122"/>
      <c r="AJ227" s="122"/>
      <c r="AK227" s="122"/>
      <c r="AL227" s="122"/>
      <c r="AM227" s="122"/>
      <c r="AN227" s="122"/>
      <c r="AO227" s="122"/>
      <c r="AP227" s="123"/>
      <c r="AQ227" s="123"/>
      <c r="AR227" s="123"/>
      <c r="AS227" s="123"/>
      <c r="AT227" s="123"/>
      <c r="AU227" s="123"/>
      <c r="AV227" s="33"/>
    </row>
    <row r="228" spans="2:48" s="89" customFormat="1" ht="49.5" customHeight="1" thickBot="1" x14ac:dyDescent="0.3">
      <c r="B228" s="520" t="e">
        <f t="shared" si="28"/>
        <v>#REF!</v>
      </c>
      <c r="C228" s="521"/>
      <c r="D228" s="584"/>
      <c r="E228" s="585"/>
      <c r="F228" s="585"/>
      <c r="G228" s="585"/>
      <c r="H228" s="585"/>
      <c r="I228" s="585"/>
      <c r="J228" s="585"/>
      <c r="K228" s="585"/>
      <c r="L228" s="585"/>
      <c r="M228" s="585"/>
      <c r="N228" s="585"/>
      <c r="O228" s="585"/>
      <c r="P228" s="585"/>
      <c r="Q228" s="585"/>
      <c r="R228" s="585"/>
      <c r="S228" s="585"/>
      <c r="T228" s="585"/>
      <c r="U228" s="585"/>
      <c r="V228" s="585"/>
      <c r="W228" s="585"/>
      <c r="X228" s="585"/>
      <c r="Y228" s="585"/>
      <c r="Z228" s="585"/>
      <c r="AA228" s="585"/>
      <c r="AB228" s="597"/>
      <c r="AV228" s="33"/>
    </row>
    <row r="229" spans="2:48" s="89" customFormat="1" ht="45" thickBot="1" x14ac:dyDescent="0.75">
      <c r="B229" s="88"/>
      <c r="C229" s="124"/>
      <c r="D229" s="122"/>
      <c r="E229" s="122"/>
      <c r="F229" s="122"/>
      <c r="G229" s="122"/>
      <c r="H229" s="122"/>
      <c r="I229" s="122"/>
      <c r="J229" s="122"/>
      <c r="K229" s="122"/>
      <c r="L229" s="122"/>
      <c r="M229" s="122"/>
      <c r="N229" s="122"/>
      <c r="O229" s="122"/>
      <c r="P229" s="122"/>
      <c r="Q229" s="122"/>
      <c r="R229" s="122"/>
      <c r="S229" s="123"/>
      <c r="T229" s="123"/>
      <c r="U229" s="123"/>
      <c r="V229" s="123"/>
      <c r="W229" s="123"/>
      <c r="X229" s="123"/>
      <c r="Y229" s="123"/>
      <c r="Z229" s="122"/>
      <c r="AA229" s="124"/>
      <c r="AB229" s="122"/>
      <c r="AC229" s="122"/>
      <c r="AD229" s="122"/>
      <c r="AE229" s="122"/>
      <c r="AF229" s="122"/>
      <c r="AG229" s="122"/>
      <c r="AH229" s="122"/>
      <c r="AI229" s="122"/>
      <c r="AJ229" s="122"/>
      <c r="AK229" s="122"/>
      <c r="AL229" s="122"/>
      <c r="AM229" s="122"/>
      <c r="AN229" s="122"/>
      <c r="AO229" s="122"/>
      <c r="AP229" s="123"/>
      <c r="AQ229" s="123"/>
      <c r="AR229" s="123"/>
      <c r="AS229" s="123"/>
      <c r="AT229" s="123"/>
      <c r="AU229" s="123"/>
      <c r="AV229" s="33"/>
    </row>
    <row r="230" spans="2:48" ht="123.75" customHeight="1" thickBot="1" x14ac:dyDescent="0.3">
      <c r="B230" s="598">
        <f>N3</f>
        <v>0</v>
      </c>
      <c r="C230" s="599"/>
      <c r="D230" s="599"/>
      <c r="E230" s="599"/>
      <c r="F230" s="599"/>
      <c r="G230" s="599"/>
      <c r="H230" s="599"/>
      <c r="I230" s="599"/>
      <c r="J230" s="599"/>
      <c r="K230" s="599"/>
      <c r="L230" s="599"/>
      <c r="M230" s="599"/>
      <c r="N230" s="599"/>
      <c r="O230" s="599"/>
      <c r="P230" s="599"/>
      <c r="Q230" s="599"/>
      <c r="R230" s="599"/>
      <c r="S230" s="600"/>
      <c r="T230" s="598">
        <f>N1</f>
        <v>0</v>
      </c>
      <c r="U230" s="599"/>
      <c r="V230" s="599"/>
      <c r="W230" s="599"/>
      <c r="X230" s="599"/>
      <c r="Y230" s="599"/>
      <c r="Z230" s="599"/>
      <c r="AA230" s="599"/>
      <c r="AB230" s="599"/>
      <c r="AC230" s="599"/>
      <c r="AD230" s="599"/>
      <c r="AE230" s="600"/>
      <c r="AF230" s="601">
        <f>E3</f>
        <v>44197</v>
      </c>
      <c r="AG230" s="602"/>
      <c r="AH230" s="602"/>
      <c r="AI230" s="602"/>
      <c r="AJ230" s="602"/>
      <c r="AK230" s="602"/>
      <c r="AL230" s="602"/>
      <c r="AM230" s="602"/>
      <c r="AN230" s="602"/>
      <c r="AO230" s="602"/>
      <c r="AP230" s="602"/>
      <c r="AQ230" s="602"/>
      <c r="AR230" s="602"/>
      <c r="AS230" s="602"/>
      <c r="AT230" s="602"/>
      <c r="AU230" s="603"/>
      <c r="AV230" s="33"/>
    </row>
  </sheetData>
  <sheetProtection formatCells="0" formatColumns="0" formatRows="0"/>
  <mergeCells count="379">
    <mergeCell ref="B230:S230"/>
    <mergeCell ref="T230:AE230"/>
    <mergeCell ref="AF230:AU230"/>
    <mergeCell ref="B227:C227"/>
    <mergeCell ref="D227:R227"/>
    <mergeCell ref="S227:AB227"/>
    <mergeCell ref="B228:C228"/>
    <mergeCell ref="D228:R228"/>
    <mergeCell ref="S228:AB228"/>
    <mergeCell ref="B225:C225"/>
    <mergeCell ref="D225:R225"/>
    <mergeCell ref="S225:AB225"/>
    <mergeCell ref="B226:C226"/>
    <mergeCell ref="D226:R226"/>
    <mergeCell ref="S226:AB226"/>
    <mergeCell ref="B223:C223"/>
    <mergeCell ref="D223:R223"/>
    <mergeCell ref="S223:AB223"/>
    <mergeCell ref="AJ223:AP223"/>
    <mergeCell ref="B224:C224"/>
    <mergeCell ref="D224:R224"/>
    <mergeCell ref="S224:AB224"/>
    <mergeCell ref="B220:AB220"/>
    <mergeCell ref="B221:C221"/>
    <mergeCell ref="D221:R221"/>
    <mergeCell ref="S221:AB221"/>
    <mergeCell ref="AG221:AR221"/>
    <mergeCell ref="B222:C222"/>
    <mergeCell ref="D222:R222"/>
    <mergeCell ref="S222:AB222"/>
    <mergeCell ref="B217:C217"/>
    <mergeCell ref="D217:R217"/>
    <mergeCell ref="S217:AB217"/>
    <mergeCell ref="AC217:AS217"/>
    <mergeCell ref="B218:C218"/>
    <mergeCell ref="D218:R218"/>
    <mergeCell ref="S218:AB218"/>
    <mergeCell ref="AC218:AS218"/>
    <mergeCell ref="B215:C215"/>
    <mergeCell ref="D215:R215"/>
    <mergeCell ref="S215:AB215"/>
    <mergeCell ref="AC215:AS215"/>
    <mergeCell ref="B216:C216"/>
    <mergeCell ref="D216:R216"/>
    <mergeCell ref="S216:AB216"/>
    <mergeCell ref="AC216:AS216"/>
    <mergeCell ref="B213:C213"/>
    <mergeCell ref="D213:R213"/>
    <mergeCell ref="S213:AB213"/>
    <mergeCell ref="AC213:AS213"/>
    <mergeCell ref="B214:C214"/>
    <mergeCell ref="D214:R214"/>
    <mergeCell ref="S214:AB214"/>
    <mergeCell ref="AC214:AS214"/>
    <mergeCell ref="B210:AS210"/>
    <mergeCell ref="B211:C211"/>
    <mergeCell ref="D211:R211"/>
    <mergeCell ref="S211:AB211"/>
    <mergeCell ref="AC211:AS211"/>
    <mergeCell ref="B212:C212"/>
    <mergeCell ref="D212:R212"/>
    <mergeCell ref="S212:AB212"/>
    <mergeCell ref="AC212:AS212"/>
    <mergeCell ref="E204:F204"/>
    <mergeCell ref="Y204:AS205"/>
    <mergeCell ref="E205:F205"/>
    <mergeCell ref="E206:F206"/>
    <mergeCell ref="Y206:AS206"/>
    <mergeCell ref="F208:J208"/>
    <mergeCell ref="T208:V208"/>
    <mergeCell ref="E200:F200"/>
    <mergeCell ref="Y200:AS201"/>
    <mergeCell ref="E201:F201"/>
    <mergeCell ref="E202:F202"/>
    <mergeCell ref="Y202:AS203"/>
    <mergeCell ref="E203:F203"/>
    <mergeCell ref="E196:F196"/>
    <mergeCell ref="Y196:AS197"/>
    <mergeCell ref="E197:F197"/>
    <mergeCell ref="E198:F198"/>
    <mergeCell ref="Y198:AS199"/>
    <mergeCell ref="E199:F199"/>
    <mergeCell ref="E192:F192"/>
    <mergeCell ref="Y192:AS193"/>
    <mergeCell ref="E193:F193"/>
    <mergeCell ref="E194:F194"/>
    <mergeCell ref="Y194:AS195"/>
    <mergeCell ref="E195:F195"/>
    <mergeCell ref="E188:F188"/>
    <mergeCell ref="Y188:AS189"/>
    <mergeCell ref="E189:F189"/>
    <mergeCell ref="E190:F190"/>
    <mergeCell ref="Y190:AS191"/>
    <mergeCell ref="E191:F191"/>
    <mergeCell ref="E184:F184"/>
    <mergeCell ref="Y184:AS185"/>
    <mergeCell ref="E185:F185"/>
    <mergeCell ref="E186:F186"/>
    <mergeCell ref="Y186:AS187"/>
    <mergeCell ref="E187:F187"/>
    <mergeCell ref="E180:F180"/>
    <mergeCell ref="Y180:AS181"/>
    <mergeCell ref="E181:F181"/>
    <mergeCell ref="E182:F182"/>
    <mergeCell ref="Y182:AS183"/>
    <mergeCell ref="E183:F183"/>
    <mergeCell ref="F177:J177"/>
    <mergeCell ref="T177:V177"/>
    <mergeCell ref="AK177:AO177"/>
    <mergeCell ref="AQ177:AS177"/>
    <mergeCell ref="C179:R179"/>
    <mergeCell ref="Y179:AS179"/>
    <mergeCell ref="E174:F174"/>
    <mergeCell ref="AB174:AH174"/>
    <mergeCell ref="AI174:AK174"/>
    <mergeCell ref="AL174:AO174"/>
    <mergeCell ref="E175:F175"/>
    <mergeCell ref="AB175:AH175"/>
    <mergeCell ref="AI175:AK175"/>
    <mergeCell ref="AL175:AO175"/>
    <mergeCell ref="E172:F172"/>
    <mergeCell ref="AB172:AH172"/>
    <mergeCell ref="AI172:AK172"/>
    <mergeCell ref="AL172:AO172"/>
    <mergeCell ref="E173:F173"/>
    <mergeCell ref="AB173:AH173"/>
    <mergeCell ref="AI173:AK173"/>
    <mergeCell ref="AL173:AO173"/>
    <mergeCell ref="E170:F170"/>
    <mergeCell ref="AB170:AH170"/>
    <mergeCell ref="AI170:AK170"/>
    <mergeCell ref="AL170:AO170"/>
    <mergeCell ref="E171:F171"/>
    <mergeCell ref="AB171:AH171"/>
    <mergeCell ref="AI171:AK171"/>
    <mergeCell ref="AL171:AO171"/>
    <mergeCell ref="E168:F168"/>
    <mergeCell ref="AB168:AH168"/>
    <mergeCell ref="AI168:AK168"/>
    <mergeCell ref="AL168:AO168"/>
    <mergeCell ref="E169:F169"/>
    <mergeCell ref="AB169:AH169"/>
    <mergeCell ref="AI169:AK169"/>
    <mergeCell ref="AL169:AO169"/>
    <mergeCell ref="E166:F166"/>
    <mergeCell ref="AB166:AH166"/>
    <mergeCell ref="AI166:AK166"/>
    <mergeCell ref="AL166:AO166"/>
    <mergeCell ref="E167:F167"/>
    <mergeCell ref="AB167:AH167"/>
    <mergeCell ref="AI167:AK167"/>
    <mergeCell ref="AL167:AO167"/>
    <mergeCell ref="E164:F164"/>
    <mergeCell ref="AB164:AH164"/>
    <mergeCell ref="AI164:AK164"/>
    <mergeCell ref="AL164:AO164"/>
    <mergeCell ref="E165:F165"/>
    <mergeCell ref="AB165:AH165"/>
    <mergeCell ref="AI165:AK165"/>
    <mergeCell ref="AL165:AO165"/>
    <mergeCell ref="E162:F162"/>
    <mergeCell ref="AB162:AH162"/>
    <mergeCell ref="AI162:AK162"/>
    <mergeCell ref="AL162:AO162"/>
    <mergeCell ref="E163:F163"/>
    <mergeCell ref="AB163:AH163"/>
    <mergeCell ref="AI163:AK163"/>
    <mergeCell ref="AL163:AO163"/>
    <mergeCell ref="E160:F160"/>
    <mergeCell ref="AB160:AH160"/>
    <mergeCell ref="AI160:AK160"/>
    <mergeCell ref="AL160:AO160"/>
    <mergeCell ref="E161:F161"/>
    <mergeCell ref="AB161:AH161"/>
    <mergeCell ref="AI161:AK161"/>
    <mergeCell ref="AL161:AO161"/>
    <mergeCell ref="E158:F158"/>
    <mergeCell ref="AB158:AH158"/>
    <mergeCell ref="AI158:AK158"/>
    <mergeCell ref="AL158:AO158"/>
    <mergeCell ref="E159:F159"/>
    <mergeCell ref="AB159:AH159"/>
    <mergeCell ref="AI159:AK159"/>
    <mergeCell ref="AL159:AO159"/>
    <mergeCell ref="E156:F156"/>
    <mergeCell ref="AB156:AH156"/>
    <mergeCell ref="AI156:AK156"/>
    <mergeCell ref="AL156:AO156"/>
    <mergeCell ref="E157:F157"/>
    <mergeCell ref="AB157:AH157"/>
    <mergeCell ref="AI157:AK157"/>
    <mergeCell ref="AL157:AO157"/>
    <mergeCell ref="E154:F154"/>
    <mergeCell ref="AB154:AH154"/>
    <mergeCell ref="AI154:AK154"/>
    <mergeCell ref="AL154:AO154"/>
    <mergeCell ref="E155:F155"/>
    <mergeCell ref="AB155:AH155"/>
    <mergeCell ref="AI155:AK155"/>
    <mergeCell ref="AL155:AO155"/>
    <mergeCell ref="E152:F152"/>
    <mergeCell ref="AB152:AH152"/>
    <mergeCell ref="AI152:AK152"/>
    <mergeCell ref="AL152:AO152"/>
    <mergeCell ref="E153:F153"/>
    <mergeCell ref="AB153:AH153"/>
    <mergeCell ref="AI153:AK153"/>
    <mergeCell ref="AL153:AO153"/>
    <mergeCell ref="E150:F150"/>
    <mergeCell ref="AB150:AH150"/>
    <mergeCell ref="AI150:AK150"/>
    <mergeCell ref="AL150:AO150"/>
    <mergeCell ref="E151:F151"/>
    <mergeCell ref="AB151:AH151"/>
    <mergeCell ref="AI151:AK151"/>
    <mergeCell ref="AL151:AO151"/>
    <mergeCell ref="E148:F148"/>
    <mergeCell ref="AB148:AH148"/>
    <mergeCell ref="AI148:AK148"/>
    <mergeCell ref="AL148:AO148"/>
    <mergeCell ref="E149:F149"/>
    <mergeCell ref="AB149:AH149"/>
    <mergeCell ref="AI149:AK149"/>
    <mergeCell ref="AL149:AO149"/>
    <mergeCell ref="E146:F146"/>
    <mergeCell ref="AB146:AH146"/>
    <mergeCell ref="AI146:AK146"/>
    <mergeCell ref="AL146:AO146"/>
    <mergeCell ref="E147:F147"/>
    <mergeCell ref="AB147:AH147"/>
    <mergeCell ref="AI147:AK147"/>
    <mergeCell ref="AL147:AO147"/>
    <mergeCell ref="E144:F144"/>
    <mergeCell ref="AB144:AH144"/>
    <mergeCell ref="AI144:AK144"/>
    <mergeCell ref="AL144:AO144"/>
    <mergeCell ref="E145:F145"/>
    <mergeCell ref="AB145:AH145"/>
    <mergeCell ref="AI145:AK145"/>
    <mergeCell ref="AL145:AO145"/>
    <mergeCell ref="E142:F142"/>
    <mergeCell ref="AB142:AH142"/>
    <mergeCell ref="AI142:AK142"/>
    <mergeCell ref="AL142:AO142"/>
    <mergeCell ref="E143:F143"/>
    <mergeCell ref="AB143:AH143"/>
    <mergeCell ref="AI143:AK143"/>
    <mergeCell ref="AL143:AO143"/>
    <mergeCell ref="E140:F140"/>
    <mergeCell ref="AB140:AH140"/>
    <mergeCell ref="AI140:AK140"/>
    <mergeCell ref="AL140:AO140"/>
    <mergeCell ref="E141:F141"/>
    <mergeCell ref="AB141:AH141"/>
    <mergeCell ref="AI141:AK141"/>
    <mergeCell ref="AL141:AO141"/>
    <mergeCell ref="E138:F138"/>
    <mergeCell ref="AB138:AH138"/>
    <mergeCell ref="AI138:AK138"/>
    <mergeCell ref="AL138:AO138"/>
    <mergeCell ref="E139:F139"/>
    <mergeCell ref="AB139:AH139"/>
    <mergeCell ref="AI139:AK139"/>
    <mergeCell ref="AL139:AO139"/>
    <mergeCell ref="E136:F136"/>
    <mergeCell ref="AB136:AH136"/>
    <mergeCell ref="AI136:AK136"/>
    <mergeCell ref="AL136:AO136"/>
    <mergeCell ref="E137:F137"/>
    <mergeCell ref="AB137:AH137"/>
    <mergeCell ref="AI137:AK137"/>
    <mergeCell ref="AL137:AO137"/>
    <mergeCell ref="E134:F134"/>
    <mergeCell ref="AB134:AH134"/>
    <mergeCell ref="AI134:AK134"/>
    <mergeCell ref="AL134:AO134"/>
    <mergeCell ref="E135:F135"/>
    <mergeCell ref="AB135:AH135"/>
    <mergeCell ref="AI135:AK135"/>
    <mergeCell ref="AL135:AO135"/>
    <mergeCell ref="E132:F132"/>
    <mergeCell ref="AB132:AH132"/>
    <mergeCell ref="AI132:AK132"/>
    <mergeCell ref="AL132:AO132"/>
    <mergeCell ref="E133:F133"/>
    <mergeCell ref="AB133:AH133"/>
    <mergeCell ref="AI133:AK133"/>
    <mergeCell ref="AL133:AO133"/>
    <mergeCell ref="E130:F130"/>
    <mergeCell ref="AB130:AH130"/>
    <mergeCell ref="AI130:AK130"/>
    <mergeCell ref="AL130:AO130"/>
    <mergeCell ref="E131:F131"/>
    <mergeCell ref="AB131:AH131"/>
    <mergeCell ref="AI131:AK131"/>
    <mergeCell ref="AL131:AO131"/>
    <mergeCell ref="E128:F128"/>
    <mergeCell ref="AB128:AH128"/>
    <mergeCell ref="AI128:AK128"/>
    <mergeCell ref="AL128:AO128"/>
    <mergeCell ref="E129:F129"/>
    <mergeCell ref="AB129:AH129"/>
    <mergeCell ref="AI129:AK129"/>
    <mergeCell ref="AL129:AO129"/>
    <mergeCell ref="E126:F126"/>
    <mergeCell ref="AB126:AH126"/>
    <mergeCell ref="AI126:AK126"/>
    <mergeCell ref="AL126:AO126"/>
    <mergeCell ref="E127:F127"/>
    <mergeCell ref="AB127:AH127"/>
    <mergeCell ref="AI127:AK127"/>
    <mergeCell ref="AL127:AO127"/>
    <mergeCell ref="E124:F124"/>
    <mergeCell ref="AB124:AH124"/>
    <mergeCell ref="AI124:AK124"/>
    <mergeCell ref="AL124:AO124"/>
    <mergeCell ref="E125:F125"/>
    <mergeCell ref="AB125:AH125"/>
    <mergeCell ref="AI125:AK125"/>
    <mergeCell ref="AL125:AO125"/>
    <mergeCell ref="E122:F122"/>
    <mergeCell ref="AB122:AH122"/>
    <mergeCell ref="AI122:AK122"/>
    <mergeCell ref="AL122:AO122"/>
    <mergeCell ref="E123:F123"/>
    <mergeCell ref="AB123:AH123"/>
    <mergeCell ref="AI123:AK123"/>
    <mergeCell ref="AL123:AO123"/>
    <mergeCell ref="E120:F120"/>
    <mergeCell ref="AB120:AH120"/>
    <mergeCell ref="AI120:AK120"/>
    <mergeCell ref="AL120:AO120"/>
    <mergeCell ref="E121:F121"/>
    <mergeCell ref="AB121:AH121"/>
    <mergeCell ref="AI121:AK121"/>
    <mergeCell ref="AL121:AO121"/>
    <mergeCell ref="E118:F118"/>
    <mergeCell ref="AB118:AH118"/>
    <mergeCell ref="AI118:AK118"/>
    <mergeCell ref="AL118:AO118"/>
    <mergeCell ref="E119:F119"/>
    <mergeCell ref="AB119:AH119"/>
    <mergeCell ref="AI119:AK119"/>
    <mergeCell ref="AL119:AO119"/>
    <mergeCell ref="E116:F116"/>
    <mergeCell ref="AB116:AH116"/>
    <mergeCell ref="AI116:AK116"/>
    <mergeCell ref="AL116:AO116"/>
    <mergeCell ref="E117:F117"/>
    <mergeCell ref="AB117:AH117"/>
    <mergeCell ref="AI117:AK117"/>
    <mergeCell ref="AL117:AO117"/>
    <mergeCell ref="AQ111:AS111"/>
    <mergeCell ref="C113:R114"/>
    <mergeCell ref="Y113:AO114"/>
    <mergeCell ref="E115:F115"/>
    <mergeCell ref="AB115:AH115"/>
    <mergeCell ref="AI115:AK115"/>
    <mergeCell ref="AL115:AO115"/>
    <mergeCell ref="Z6:AD6"/>
    <mergeCell ref="C7:R8"/>
    <mergeCell ref="Y7:AO8"/>
    <mergeCell ref="F111:J111"/>
    <mergeCell ref="T111:V111"/>
    <mergeCell ref="AC111:AG111"/>
    <mergeCell ref="AI1:AO2"/>
    <mergeCell ref="E3:I5"/>
    <mergeCell ref="J3:M5"/>
    <mergeCell ref="N3:R5"/>
    <mergeCell ref="Y3:Y5"/>
    <mergeCell ref="Z3:AD5"/>
    <mergeCell ref="AE3:AH5"/>
    <mergeCell ref="AI3:AO5"/>
    <mergeCell ref="E1:I2"/>
    <mergeCell ref="J1:M2"/>
    <mergeCell ref="N1:R2"/>
    <mergeCell ref="Y1:Y2"/>
    <mergeCell ref="Z1:AD2"/>
    <mergeCell ref="AE1:AH2"/>
  </mergeCells>
  <dataValidations count="5">
    <dataValidation type="list" allowBlank="1" showInputMessage="1" showErrorMessage="1" sqref="C10:E109" xr:uid="{F4E4F4E6-E2A4-4953-98E3-1A1BFC7676C9}">
      <formula1>IF($C10&lt;&gt;"",OFFSET(ListedeNom,MATCH($C10&amp;"*",ListedeNom,0)-1,,COUNTIF(ListedeNom,$C10&amp;"*"),1),ListedeNom)</formula1>
    </dataValidation>
    <dataValidation type="list" allowBlank="1" showInputMessage="1" showErrorMessage="1" sqref="F178:F179 F116:F176 E116:E179 E181:F206" xr:uid="{3B931C31-52BB-4B7B-88D9-53CD9629F926}">
      <formula1>OFFSET(d_clé,MATCH($C116&amp;$D116,l_clé,0)-1,1,COUNTIF(l_clé,$C116&amp;$D116),1)</formula1>
    </dataValidation>
    <dataValidation type="list" errorStyle="warning" allowBlank="1" showInputMessage="1" error="Demander ajout dans la base de données" sqref="C116:D179 C181:D206" xr:uid="{F0F1F13E-1F9A-43B6-9A7B-EB15E7AB1E42}">
      <formula1>IF($C116&lt;&gt;"",OFFSET(FournisseurConsommableListe,MATCH($C116&amp;"*",FournisseurConsommableListe,0)-1,,COUNTIF(FournisseurConsommableListe,$C116&amp;"*"),1),FournisseurConsommableListe)</formula1>
    </dataValidation>
    <dataValidation type="list" allowBlank="1" showInputMessage="1" showErrorMessage="1" sqref="Y116:Y178 Y180 Y206 Y204 Y202 Y200 Y198 Y194 Y196" xr:uid="{919B25D8-7637-4D22-95D3-23FFD0C3E28D}">
      <formula1>Liste_n°_de_prix</formula1>
    </dataValidation>
    <dataValidation type="list" allowBlank="1" showInputMessage="1" showErrorMessage="1" sqref="AA116:AA175" xr:uid="{6F4A4A2C-E967-4FEE-A381-E2C129581F84}">
      <formula1>#REF!</formula1>
    </dataValidation>
  </dataValidations>
  <printOptions horizontalCentered="1"/>
  <pageMargins left="0.11811023622047245" right="0.11811023622047245" top="0.15748031496062992" bottom="0.15748031496062992" header="0.31496062992125984" footer="0.31496062992125984"/>
  <pageSetup paperSize="9" scale="1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8AB93-D50A-4557-89C0-079E378E684F}">
  <sheetPr codeName="Feuil75">
    <pageSetUpPr fitToPage="1"/>
  </sheetPr>
  <dimension ref="B1:BK230"/>
  <sheetViews>
    <sheetView view="pageBreakPreview" zoomScale="40" zoomScaleNormal="55" zoomScaleSheetLayoutView="40" zoomScalePageLayoutView="55" workbookViewId="0">
      <selection activeCell="V10" sqref="V10"/>
    </sheetView>
  </sheetViews>
  <sheetFormatPr baseColWidth="10" defaultColWidth="11.44140625" defaultRowHeight="17.399999999999999" outlineLevelRow="1" outlineLevelCol="1" x14ac:dyDescent="0.3"/>
  <cols>
    <col min="1" max="1" width="11.44140625" style="30"/>
    <col min="2" max="2" width="12" style="88" bestFit="1" customWidth="1"/>
    <col min="3" max="3" width="33.6640625" style="30" customWidth="1"/>
    <col min="4" max="4" width="28.6640625" style="30" customWidth="1"/>
    <col min="5" max="5" width="32.6640625" style="30" customWidth="1"/>
    <col min="6" max="10" width="10.44140625" style="30" customWidth="1"/>
    <col min="11" max="18" width="8.6640625" style="30" customWidth="1"/>
    <col min="19" max="19" width="4.88671875" style="30" customWidth="1" outlineLevel="1"/>
    <col min="20" max="20" width="14.6640625" style="30" customWidth="1" outlineLevel="1"/>
    <col min="21" max="21" width="7.6640625" style="30" customWidth="1" outlineLevel="1"/>
    <col min="22" max="23" width="11.6640625" style="30" customWidth="1" outlineLevel="1"/>
    <col min="24" max="24" width="12" style="88" bestFit="1" customWidth="1" outlineLevel="1"/>
    <col min="25" max="25" width="28.44140625" style="30" customWidth="1"/>
    <col min="26" max="26" width="22.44140625" style="30" customWidth="1"/>
    <col min="27" max="27" width="22" style="30" customWidth="1"/>
    <col min="28" max="28" width="47.33203125" style="30" bestFit="1" customWidth="1"/>
    <col min="29" max="41" width="8.6640625" style="30" customWidth="1"/>
    <col min="42" max="42" width="4.88671875" style="30" customWidth="1" outlineLevel="1"/>
    <col min="43" max="44" width="12.88671875" style="30" bestFit="1" customWidth="1" outlineLevel="1"/>
    <col min="45" max="45" width="15.6640625" style="30" customWidth="1" outlineLevel="1"/>
    <col min="46" max="46" width="18" style="30" customWidth="1" outlineLevel="1"/>
    <col min="47" max="47" width="4.6640625" style="30" customWidth="1" outlineLevel="1"/>
    <col min="48" max="49" width="11.44140625" style="30" customWidth="1" outlineLevel="1"/>
    <col min="50" max="50" width="33.33203125" style="30" customWidth="1" outlineLevel="1"/>
    <col min="51" max="51" width="30.44140625" style="30" customWidth="1" outlineLevel="1"/>
    <col min="52" max="52" width="11.44140625" style="30" customWidth="1" outlineLevel="1"/>
    <col min="53" max="53" width="33.33203125" style="30" customWidth="1" outlineLevel="1"/>
    <col min="54" max="54" width="30.44140625" style="30" customWidth="1" outlineLevel="1"/>
    <col min="55" max="16384" width="11.44140625" style="30"/>
  </cols>
  <sheetData>
    <row r="1" spans="2:48" ht="28.5" customHeight="1" x14ac:dyDescent="0.3">
      <c r="C1" s="93"/>
      <c r="D1" s="94"/>
      <c r="E1" s="517" t="s">
        <v>450</v>
      </c>
      <c r="F1" s="518"/>
      <c r="G1" s="518"/>
      <c r="H1" s="518"/>
      <c r="I1" s="519"/>
      <c r="J1" s="523" t="s">
        <v>451</v>
      </c>
      <c r="K1" s="524"/>
      <c r="L1" s="524"/>
      <c r="M1" s="524"/>
      <c r="N1" s="497"/>
      <c r="O1" s="497"/>
      <c r="P1" s="497"/>
      <c r="Q1" s="497"/>
      <c r="R1" s="498"/>
      <c r="S1" s="32"/>
      <c r="T1" s="32"/>
      <c r="U1" s="32"/>
      <c r="V1" s="32"/>
      <c r="W1" s="32"/>
      <c r="X1" s="37"/>
      <c r="Y1" s="493" t="s">
        <v>452</v>
      </c>
      <c r="Z1" s="496"/>
      <c r="AA1" s="497"/>
      <c r="AB1" s="497"/>
      <c r="AC1" s="497"/>
      <c r="AD1" s="498"/>
      <c r="AE1" s="505" t="s">
        <v>442</v>
      </c>
      <c r="AF1" s="506"/>
      <c r="AG1" s="506"/>
      <c r="AH1" s="507"/>
      <c r="AI1" s="478"/>
      <c r="AJ1" s="479"/>
      <c r="AK1" s="479"/>
      <c r="AL1" s="479"/>
      <c r="AM1" s="479"/>
      <c r="AN1" s="479"/>
      <c r="AO1" s="480"/>
      <c r="AP1" s="33"/>
      <c r="AQ1" s="33"/>
      <c r="AR1" s="33"/>
      <c r="AS1" s="33"/>
      <c r="AT1" s="33"/>
      <c r="AU1" s="33"/>
      <c r="AV1" s="33"/>
    </row>
    <row r="2" spans="2:48" ht="28.5" customHeight="1" thickBot="1" x14ac:dyDescent="0.35">
      <c r="C2" s="95"/>
      <c r="D2" s="96"/>
      <c r="E2" s="520"/>
      <c r="F2" s="521"/>
      <c r="G2" s="521"/>
      <c r="H2" s="521"/>
      <c r="I2" s="522"/>
      <c r="J2" s="525"/>
      <c r="K2" s="526"/>
      <c r="L2" s="526"/>
      <c r="M2" s="526"/>
      <c r="N2" s="503"/>
      <c r="O2" s="503"/>
      <c r="P2" s="503"/>
      <c r="Q2" s="503"/>
      <c r="R2" s="504"/>
      <c r="S2" s="34"/>
      <c r="T2" s="34"/>
      <c r="U2" s="34"/>
      <c r="V2" s="34"/>
      <c r="W2" s="34"/>
      <c r="X2" s="86"/>
      <c r="Y2" s="495"/>
      <c r="Z2" s="619"/>
      <c r="AA2" s="503"/>
      <c r="AB2" s="503"/>
      <c r="AC2" s="503"/>
      <c r="AD2" s="504"/>
      <c r="AE2" s="511"/>
      <c r="AF2" s="512"/>
      <c r="AG2" s="512"/>
      <c r="AH2" s="513"/>
      <c r="AI2" s="481"/>
      <c r="AJ2" s="482"/>
      <c r="AK2" s="482"/>
      <c r="AL2" s="482"/>
      <c r="AM2" s="482"/>
      <c r="AN2" s="482"/>
      <c r="AO2" s="483"/>
      <c r="AP2" s="33"/>
      <c r="AQ2" s="33"/>
      <c r="AR2" s="33"/>
      <c r="AS2" s="33"/>
      <c r="AT2" s="33"/>
      <c r="AU2" s="33"/>
      <c r="AV2" s="33"/>
    </row>
    <row r="3" spans="2:48" ht="6.6" customHeight="1" x14ac:dyDescent="0.35">
      <c r="C3" s="95"/>
      <c r="D3" s="96"/>
      <c r="E3" s="484">
        <v>44198</v>
      </c>
      <c r="F3" s="485"/>
      <c r="G3" s="485"/>
      <c r="H3" s="485"/>
      <c r="I3" s="486"/>
      <c r="J3" s="523" t="s">
        <v>453</v>
      </c>
      <c r="K3" s="524"/>
      <c r="L3" s="524"/>
      <c r="M3" s="524"/>
      <c r="N3" s="613"/>
      <c r="O3" s="613"/>
      <c r="P3" s="613"/>
      <c r="Q3" s="613"/>
      <c r="R3" s="614"/>
      <c r="S3" s="35"/>
      <c r="T3" s="35"/>
      <c r="U3" s="35"/>
      <c r="V3" s="35"/>
      <c r="W3" s="35"/>
      <c r="X3" s="37"/>
      <c r="Y3" s="493" t="s">
        <v>454</v>
      </c>
      <c r="Z3" s="496"/>
      <c r="AA3" s="497"/>
      <c r="AB3" s="497"/>
      <c r="AC3" s="497"/>
      <c r="AD3" s="498"/>
      <c r="AE3" s="505" t="s">
        <v>443</v>
      </c>
      <c r="AF3" s="506"/>
      <c r="AG3" s="506"/>
      <c r="AH3" s="507"/>
      <c r="AI3" s="478"/>
      <c r="AJ3" s="479"/>
      <c r="AK3" s="479"/>
      <c r="AL3" s="479"/>
      <c r="AM3" s="479"/>
      <c r="AN3" s="479"/>
      <c r="AO3" s="480"/>
      <c r="AP3" s="33"/>
      <c r="AQ3" s="33"/>
      <c r="AR3" s="33"/>
      <c r="AS3" s="33"/>
      <c r="AT3" s="33"/>
      <c r="AU3" s="33"/>
      <c r="AV3" s="33"/>
    </row>
    <row r="4" spans="2:48" ht="42" customHeight="1" x14ac:dyDescent="0.3">
      <c r="C4" s="95"/>
      <c r="D4" s="96"/>
      <c r="E4" s="487"/>
      <c r="F4" s="488"/>
      <c r="G4" s="488"/>
      <c r="H4" s="488"/>
      <c r="I4" s="489"/>
      <c r="J4" s="527"/>
      <c r="K4" s="528"/>
      <c r="L4" s="528"/>
      <c r="M4" s="528"/>
      <c r="N4" s="615"/>
      <c r="O4" s="615"/>
      <c r="P4" s="615"/>
      <c r="Q4" s="615"/>
      <c r="R4" s="616"/>
      <c r="S4" s="34"/>
      <c r="T4" s="34"/>
      <c r="U4" s="34"/>
      <c r="V4" s="34"/>
      <c r="W4" s="34"/>
      <c r="X4" s="86"/>
      <c r="Y4" s="494"/>
      <c r="Z4" s="499"/>
      <c r="AA4" s="500"/>
      <c r="AB4" s="500"/>
      <c r="AC4" s="500"/>
      <c r="AD4" s="501"/>
      <c r="AE4" s="508"/>
      <c r="AF4" s="509"/>
      <c r="AG4" s="509"/>
      <c r="AH4" s="510"/>
      <c r="AI4" s="514"/>
      <c r="AJ4" s="515"/>
      <c r="AK4" s="515"/>
      <c r="AL4" s="515"/>
      <c r="AM4" s="515"/>
      <c r="AN4" s="515"/>
      <c r="AO4" s="516"/>
      <c r="AP4" s="33"/>
      <c r="AQ4" s="33"/>
      <c r="AR4" s="33"/>
      <c r="AS4" s="33"/>
      <c r="AT4" s="33"/>
      <c r="AU4" s="33"/>
      <c r="AV4" s="33"/>
    </row>
    <row r="5" spans="2:48" ht="15.75" customHeight="1" thickBot="1" x14ac:dyDescent="0.35">
      <c r="C5" s="97"/>
      <c r="D5" s="98"/>
      <c r="E5" s="490"/>
      <c r="F5" s="491"/>
      <c r="G5" s="491"/>
      <c r="H5" s="491"/>
      <c r="I5" s="492"/>
      <c r="J5" s="525"/>
      <c r="K5" s="526"/>
      <c r="L5" s="526"/>
      <c r="M5" s="526"/>
      <c r="N5" s="617"/>
      <c r="O5" s="617"/>
      <c r="P5" s="617"/>
      <c r="Q5" s="617"/>
      <c r="R5" s="618"/>
      <c r="S5" s="32"/>
      <c r="T5" s="32"/>
      <c r="U5" s="32"/>
      <c r="V5" s="32"/>
      <c r="W5" s="32"/>
      <c r="X5" s="37"/>
      <c r="Y5" s="495"/>
      <c r="Z5" s="502"/>
      <c r="AA5" s="503"/>
      <c r="AB5" s="503"/>
      <c r="AC5" s="503"/>
      <c r="AD5" s="504"/>
      <c r="AE5" s="511"/>
      <c r="AF5" s="512"/>
      <c r="AG5" s="512"/>
      <c r="AH5" s="513"/>
      <c r="AI5" s="481"/>
      <c r="AJ5" s="482"/>
      <c r="AK5" s="482"/>
      <c r="AL5" s="482"/>
      <c r="AM5" s="482"/>
      <c r="AN5" s="482"/>
      <c r="AO5" s="483"/>
      <c r="AP5" s="33"/>
      <c r="AQ5" s="33"/>
      <c r="AR5" s="33"/>
      <c r="AS5" s="33"/>
      <c r="AT5" s="33"/>
      <c r="AU5" s="33"/>
      <c r="AV5" s="33"/>
    </row>
    <row r="6" spans="2:48" ht="62.25" customHeight="1" thickBot="1" x14ac:dyDescent="0.35">
      <c r="C6" s="120"/>
      <c r="D6" s="120"/>
      <c r="E6" s="118"/>
      <c r="F6" s="118"/>
      <c r="G6" s="118"/>
      <c r="H6" s="118"/>
      <c r="I6" s="118"/>
      <c r="J6" s="339"/>
      <c r="K6" s="339"/>
      <c r="L6" s="339"/>
      <c r="M6" s="339"/>
      <c r="N6" s="339"/>
      <c r="O6" s="451"/>
      <c r="P6" s="451"/>
      <c r="Q6" s="451"/>
      <c r="R6" s="451"/>
      <c r="S6" s="32"/>
      <c r="T6" s="32"/>
      <c r="U6" s="32"/>
      <c r="V6" s="32"/>
      <c r="W6" s="32"/>
      <c r="X6" s="37"/>
      <c r="Y6" s="450" t="s">
        <v>455</v>
      </c>
      <c r="Z6" s="496"/>
      <c r="AA6" s="497"/>
      <c r="AB6" s="497"/>
      <c r="AC6" s="497"/>
      <c r="AD6" s="498"/>
      <c r="AE6" s="340"/>
      <c r="AF6" s="340"/>
      <c r="AG6" s="340"/>
      <c r="AH6" s="340"/>
      <c r="AI6" s="341"/>
      <c r="AJ6" s="341"/>
      <c r="AK6" s="341"/>
      <c r="AL6" s="341"/>
      <c r="AM6" s="341"/>
      <c r="AN6" s="341"/>
      <c r="AO6" s="342"/>
      <c r="AP6" s="33"/>
      <c r="AQ6" s="33"/>
      <c r="AR6" s="33"/>
      <c r="AS6" s="33"/>
      <c r="AT6" s="33"/>
      <c r="AU6" s="33"/>
      <c r="AV6" s="33"/>
    </row>
    <row r="7" spans="2:48" s="88" customFormat="1" ht="14.4" customHeight="1" x14ac:dyDescent="0.3">
      <c r="C7" s="469" t="s">
        <v>456</v>
      </c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71"/>
      <c r="S7" s="36"/>
      <c r="T7" s="36"/>
      <c r="U7" s="36"/>
      <c r="V7" s="36"/>
      <c r="W7" s="36"/>
      <c r="X7" s="36"/>
      <c r="Y7" s="469" t="s">
        <v>457</v>
      </c>
      <c r="Z7" s="470"/>
      <c r="AA7" s="470"/>
      <c r="AB7" s="470"/>
      <c r="AC7" s="470"/>
      <c r="AD7" s="470"/>
      <c r="AE7" s="470"/>
      <c r="AF7" s="470"/>
      <c r="AG7" s="470"/>
      <c r="AH7" s="470"/>
      <c r="AI7" s="470"/>
      <c r="AJ7" s="470"/>
      <c r="AK7" s="470"/>
      <c r="AL7" s="470"/>
      <c r="AM7" s="470"/>
      <c r="AN7" s="470"/>
      <c r="AO7" s="471"/>
      <c r="AP7" s="37"/>
      <c r="AQ7" s="37"/>
      <c r="AR7" s="37"/>
      <c r="AS7" s="37"/>
      <c r="AT7" s="37"/>
      <c r="AU7" s="37"/>
      <c r="AV7" s="37"/>
    </row>
    <row r="8" spans="2:48" s="88" customFormat="1" ht="14.4" customHeight="1" thickBot="1" x14ac:dyDescent="0.35">
      <c r="C8" s="472"/>
      <c r="D8" s="473"/>
      <c r="E8" s="473"/>
      <c r="F8" s="473"/>
      <c r="G8" s="473"/>
      <c r="H8" s="473"/>
      <c r="I8" s="473"/>
      <c r="J8" s="473"/>
      <c r="K8" s="473"/>
      <c r="L8" s="473"/>
      <c r="M8" s="473"/>
      <c r="N8" s="473"/>
      <c r="O8" s="473"/>
      <c r="P8" s="473"/>
      <c r="Q8" s="473"/>
      <c r="R8" s="474"/>
      <c r="S8" s="36"/>
      <c r="T8" s="36"/>
      <c r="U8" s="36"/>
      <c r="V8" s="36"/>
      <c r="W8" s="36"/>
      <c r="X8" s="36"/>
      <c r="Y8" s="475"/>
      <c r="Z8" s="476"/>
      <c r="AA8" s="476"/>
      <c r="AB8" s="476"/>
      <c r="AC8" s="476"/>
      <c r="AD8" s="476"/>
      <c r="AE8" s="476"/>
      <c r="AF8" s="476"/>
      <c r="AG8" s="476"/>
      <c r="AH8" s="476"/>
      <c r="AI8" s="476"/>
      <c r="AJ8" s="476"/>
      <c r="AK8" s="476"/>
      <c r="AL8" s="476"/>
      <c r="AM8" s="476"/>
      <c r="AN8" s="476"/>
      <c r="AO8" s="477"/>
      <c r="AP8" s="37"/>
      <c r="AQ8" s="37"/>
      <c r="AR8" s="37"/>
      <c r="AS8" s="37"/>
      <c r="AT8" s="37"/>
      <c r="AU8" s="37"/>
      <c r="AV8" s="37"/>
    </row>
    <row r="9" spans="2:48" s="89" customFormat="1" ht="95.25" customHeight="1" thickBot="1" x14ac:dyDescent="0.3">
      <c r="B9" s="99" t="s">
        <v>458</v>
      </c>
      <c r="C9" s="99" t="s">
        <v>1</v>
      </c>
      <c r="D9" s="447" t="s">
        <v>435</v>
      </c>
      <c r="E9" s="448" t="s">
        <v>459</v>
      </c>
      <c r="F9" s="100" t="s">
        <v>460</v>
      </c>
      <c r="G9" s="101" t="s">
        <v>461</v>
      </c>
      <c r="H9" s="101" t="s">
        <v>462</v>
      </c>
      <c r="I9" s="101" t="s">
        <v>463</v>
      </c>
      <c r="J9" s="102" t="s">
        <v>464</v>
      </c>
      <c r="K9" s="103" t="e">
        <f>#REF!</f>
        <v>#REF!</v>
      </c>
      <c r="L9" s="103" t="e">
        <f>#REF!</f>
        <v>#REF!</v>
      </c>
      <c r="M9" s="103" t="e">
        <f>#REF!</f>
        <v>#REF!</v>
      </c>
      <c r="N9" s="103" t="e">
        <f>#REF!</f>
        <v>#REF!</v>
      </c>
      <c r="O9" s="103" t="e">
        <f>#REF!</f>
        <v>#REF!</v>
      </c>
      <c r="P9" s="103" t="e">
        <f>#REF!</f>
        <v>#REF!</v>
      </c>
      <c r="Q9" s="103" t="e">
        <f>#REF!</f>
        <v>#REF!</v>
      </c>
      <c r="R9" s="103" t="e">
        <f>#REF!</f>
        <v>#REF!</v>
      </c>
      <c r="S9" s="38"/>
      <c r="T9" s="104" t="s">
        <v>447</v>
      </c>
      <c r="U9" s="105" t="s">
        <v>5</v>
      </c>
      <c r="V9" s="106" t="s">
        <v>465</v>
      </c>
      <c r="W9" s="119"/>
      <c r="X9" s="99" t="s">
        <v>458</v>
      </c>
      <c r="Y9" s="99" t="s">
        <v>466</v>
      </c>
      <c r="Z9" s="449" t="s">
        <v>445</v>
      </c>
      <c r="AA9" s="449" t="s">
        <v>467</v>
      </c>
      <c r="AB9" s="449" t="s">
        <v>468</v>
      </c>
      <c r="AC9" s="409" t="s">
        <v>5</v>
      </c>
      <c r="AD9" s="101" t="s">
        <v>469</v>
      </c>
      <c r="AE9" s="101" t="s">
        <v>470</v>
      </c>
      <c r="AF9" s="101" t="s">
        <v>471</v>
      </c>
      <c r="AG9" s="102" t="s">
        <v>463</v>
      </c>
      <c r="AH9" s="103" t="e">
        <f>#REF!</f>
        <v>#REF!</v>
      </c>
      <c r="AI9" s="103" t="e">
        <f>#REF!</f>
        <v>#REF!</v>
      </c>
      <c r="AJ9" s="103" t="e">
        <f>#REF!</f>
        <v>#REF!</v>
      </c>
      <c r="AK9" s="103" t="e">
        <f>#REF!</f>
        <v>#REF!</v>
      </c>
      <c r="AL9" s="103" t="e">
        <f>#REF!</f>
        <v>#REF!</v>
      </c>
      <c r="AM9" s="103" t="e">
        <f>#REF!</f>
        <v>#REF!</v>
      </c>
      <c r="AN9" s="103" t="e">
        <f>#REF!</f>
        <v>#REF!</v>
      </c>
      <c r="AO9" s="417" t="e">
        <f>#REF!</f>
        <v>#REF!</v>
      </c>
      <c r="AP9" s="32"/>
      <c r="AQ9" s="104" t="s">
        <v>472</v>
      </c>
      <c r="AR9" s="105" t="s">
        <v>5</v>
      </c>
      <c r="AS9" s="106" t="s">
        <v>465</v>
      </c>
      <c r="AT9" s="183"/>
      <c r="AU9" s="32"/>
      <c r="AV9" s="32"/>
    </row>
    <row r="10" spans="2:48" s="90" customFormat="1" ht="49.5" customHeight="1" x14ac:dyDescent="0.4">
      <c r="B10" s="370">
        <v>229</v>
      </c>
      <c r="C10" s="379">
        <f>IF(B10="","",VLOOKUP($B10,Pers!$A:$H,2,FALSE))</f>
        <v>0</v>
      </c>
      <c r="D10" s="380">
        <f>IF(C10="","",VLOOKUP($B10,Pers!$A:$H,3,FALSE))</f>
        <v>0</v>
      </c>
      <c r="E10" s="381">
        <f>IF(D10="","",VLOOKUP($B10,Pers!$A:$H,4,FALSE))</f>
        <v>0</v>
      </c>
      <c r="F10" s="382"/>
      <c r="G10" s="383">
        <v>1</v>
      </c>
      <c r="H10" s="383"/>
      <c r="I10" s="384"/>
      <c r="J10" s="385"/>
      <c r="K10" s="386">
        <v>1</v>
      </c>
      <c r="L10" s="383"/>
      <c r="M10" s="383"/>
      <c r="N10" s="383"/>
      <c r="O10" s="383"/>
      <c r="P10" s="383"/>
      <c r="Q10" s="383"/>
      <c r="R10" s="385"/>
      <c r="S10" s="387"/>
      <c r="T10" s="403">
        <f>IF(B10="","",VLOOKUP($B10,Pers!$A:$H,5,FALSE))</f>
        <v>0</v>
      </c>
      <c r="U10" s="402">
        <f>IF(B10="","",VLOOKUP($B10,Pers!$A:$H,6,FALSE))</f>
        <v>0</v>
      </c>
      <c r="V10" s="388">
        <f>IFERROR(T10*SUM(K10:R10)+J10,"")</f>
        <v>0</v>
      </c>
      <c r="W10" s="130" t="str">
        <f t="shared" ref="W10:W41" si="0">IF(SUM(K10:R10)&lt;&gt;G10,"ERREUR","")</f>
        <v/>
      </c>
      <c r="X10" s="411"/>
      <c r="Y10" s="412" t="str">
        <f>IF($X10="","",VLOOKUP($X10,Mat!$A:$G,2,FALSE))</f>
        <v/>
      </c>
      <c r="Z10" s="413" t="str">
        <f>IF($X10="","",VLOOKUP($X10,Mat!$A:$G,3,FALSE))</f>
        <v/>
      </c>
      <c r="AA10" s="413" t="str">
        <f>IF($X10="","",VLOOKUP($X10,Mat!$A:$G,4,FALSE))</f>
        <v/>
      </c>
      <c r="AB10" s="410" t="str">
        <f>IF($X10="","",VLOOKUP($X10,Mat!$A:$G,5,FALSE))</f>
        <v/>
      </c>
      <c r="AC10" s="414" t="str">
        <f>IF($X10="","",VLOOKUP($X10,Mat!$A:$G,7,FALSE))</f>
        <v/>
      </c>
      <c r="AD10" s="112"/>
      <c r="AE10" s="415"/>
      <c r="AF10" s="415"/>
      <c r="AG10" s="416"/>
      <c r="AH10" s="114"/>
      <c r="AI10" s="112"/>
      <c r="AJ10" s="112"/>
      <c r="AK10" s="112"/>
      <c r="AL10" s="112"/>
      <c r="AM10" s="112"/>
      <c r="AN10" s="112"/>
      <c r="AO10" s="113"/>
      <c r="AP10" s="387"/>
      <c r="AQ10" s="127" t="str">
        <f>IF(X10="","",VLOOKUP($X10,Mat!$A:$G,6,FALSE))</f>
        <v/>
      </c>
      <c r="AR10" s="408" t="str">
        <f t="shared" ref="AR10:AR73" si="1">AC10</f>
        <v/>
      </c>
      <c r="AS10" s="406" t="str">
        <f t="shared" ref="AS10:AS73" si="2">IFERROR(+AQ10*SUM(AH10:AO10,AG10,AE10),"")</f>
        <v/>
      </c>
      <c r="AT10" s="184" t="str">
        <f t="shared" ref="AT10:AT73" si="3">IF(SUM(AD10:AG10)&lt;&gt;SUM(AH10:AO10),"ERREUR","")</f>
        <v/>
      </c>
      <c r="AU10" s="39"/>
      <c r="AV10" s="40"/>
    </row>
    <row r="11" spans="2:48" s="90" customFormat="1" ht="49.5" customHeight="1" x14ac:dyDescent="0.4">
      <c r="B11" s="370"/>
      <c r="C11" s="389" t="str">
        <f>IF(B11="","",VLOOKUP($B11,Pers!$A:$H,2,FALSE))</f>
        <v/>
      </c>
      <c r="D11" s="390" t="str">
        <f>IF(C11="","",VLOOKUP($B11,Pers!$A:$H,3,FALSE))</f>
        <v/>
      </c>
      <c r="E11" s="391" t="str">
        <f>IF(D11="","",VLOOKUP($B11,Pers!$A:$H,4,FALSE))</f>
        <v/>
      </c>
      <c r="F11" s="382"/>
      <c r="G11" s="383"/>
      <c r="H11" s="383"/>
      <c r="I11" s="384"/>
      <c r="J11" s="385"/>
      <c r="K11" s="386"/>
      <c r="L11" s="383"/>
      <c r="M11" s="383"/>
      <c r="N11" s="383"/>
      <c r="O11" s="383"/>
      <c r="P11" s="383"/>
      <c r="Q11" s="383"/>
      <c r="R11" s="385"/>
      <c r="S11" s="387"/>
      <c r="T11" s="300" t="str">
        <f>IF(B11="","",VLOOKUP($B11,Pers!$A:$H,5,FALSE))</f>
        <v/>
      </c>
      <c r="U11" s="404" t="str">
        <f>IF(B11="","",VLOOKUP($B11,Pers!$A:$H,6,FALSE))</f>
        <v/>
      </c>
      <c r="V11" s="392" t="str">
        <f t="shared" ref="V11:V74" si="4">IFERROR(T11*SUM(K11:R11)+J11,"")</f>
        <v/>
      </c>
      <c r="W11" s="130" t="str">
        <f t="shared" si="0"/>
        <v/>
      </c>
      <c r="X11" s="376"/>
      <c r="Y11" s="389" t="str">
        <f>IF($X11="","",VLOOKUP($X11,Mat!$A:$G,2,FALSE))</f>
        <v/>
      </c>
      <c r="Z11" s="390" t="str">
        <f>IF($X11="","",VLOOKUP($X11,Mat!$A:$G,3,FALSE))</f>
        <v/>
      </c>
      <c r="AA11" s="390" t="str">
        <f>IF($X11="","",VLOOKUP($X11,Mat!$A:$G,4,FALSE))</f>
        <v/>
      </c>
      <c r="AB11" s="390" t="str">
        <f>IF($X11="","",VLOOKUP($X11,Mat!$A:$G,5,FALSE))</f>
        <v/>
      </c>
      <c r="AC11" s="319" t="str">
        <f>IF($X11="","",VLOOKUP($X11,Mat!$A:$G,7,FALSE))</f>
        <v/>
      </c>
      <c r="AD11" s="201"/>
      <c r="AE11" s="202"/>
      <c r="AF11" s="202"/>
      <c r="AG11" s="203"/>
      <c r="AH11" s="114"/>
      <c r="AI11" s="201"/>
      <c r="AJ11" s="112"/>
      <c r="AK11" s="112"/>
      <c r="AL11" s="112"/>
      <c r="AM11" s="112"/>
      <c r="AN11" s="112"/>
      <c r="AO11" s="113"/>
      <c r="AP11" s="387"/>
      <c r="AQ11" s="197" t="str">
        <f>IF(X11="","",VLOOKUP($X11,Mat!$A:$G,6,FALSE))</f>
        <v/>
      </c>
      <c r="AR11" s="200" t="str">
        <f t="shared" si="1"/>
        <v/>
      </c>
      <c r="AS11" s="407" t="str">
        <f t="shared" si="2"/>
        <v/>
      </c>
      <c r="AT11" s="184" t="str">
        <f t="shared" si="3"/>
        <v/>
      </c>
      <c r="AU11" s="39"/>
      <c r="AV11" s="40"/>
    </row>
    <row r="12" spans="2:48" s="90" customFormat="1" ht="49.5" customHeight="1" x14ac:dyDescent="0.4">
      <c r="B12" s="370"/>
      <c r="C12" s="389" t="str">
        <f>IF(B12="","",VLOOKUP($B12,Pers!$A:$H,2,FALSE))</f>
        <v/>
      </c>
      <c r="D12" s="390" t="str">
        <f>IF(C12="","",VLOOKUP($B12,Pers!$A:$H,3,FALSE))</f>
        <v/>
      </c>
      <c r="E12" s="391" t="str">
        <f>IF(D12="","",VLOOKUP($B12,Pers!$A:$H,4,FALSE))</f>
        <v/>
      </c>
      <c r="F12" s="382"/>
      <c r="G12" s="383"/>
      <c r="H12" s="383"/>
      <c r="I12" s="384"/>
      <c r="J12" s="385"/>
      <c r="K12" s="386"/>
      <c r="L12" s="383"/>
      <c r="M12" s="383"/>
      <c r="N12" s="383"/>
      <c r="O12" s="383"/>
      <c r="P12" s="383"/>
      <c r="Q12" s="383"/>
      <c r="R12" s="385"/>
      <c r="S12" s="387"/>
      <c r="T12" s="300" t="str">
        <f>IF(B12="","",VLOOKUP($B12,Pers!$A:$H,5,FALSE))</f>
        <v/>
      </c>
      <c r="U12" s="404" t="str">
        <f>IF(B12="","",VLOOKUP($B12,Pers!$A:$H,6,FALSE))</f>
        <v/>
      </c>
      <c r="V12" s="392" t="str">
        <f t="shared" si="4"/>
        <v/>
      </c>
      <c r="W12" s="130" t="str">
        <f t="shared" si="0"/>
        <v/>
      </c>
      <c r="X12" s="376"/>
      <c r="Y12" s="389" t="str">
        <f>IF($X12="","",VLOOKUP($X12,Mat!$A:$G,2,FALSE))</f>
        <v/>
      </c>
      <c r="Z12" s="390" t="str">
        <f>IF($X12="","",VLOOKUP($X12,Mat!$A:$G,3,FALSE))</f>
        <v/>
      </c>
      <c r="AA12" s="390" t="str">
        <f>IF($X12="","",VLOOKUP($X12,Mat!$A:$G,4,FALSE))</f>
        <v/>
      </c>
      <c r="AB12" s="390" t="str">
        <f>IF($X12="","",VLOOKUP($X12,Mat!$A:$G,5,FALSE))</f>
        <v/>
      </c>
      <c r="AC12" s="319" t="str">
        <f>IF($X12="","",VLOOKUP($X12,Mat!$A:$G,7,FALSE))</f>
        <v/>
      </c>
      <c r="AD12" s="201"/>
      <c r="AE12" s="202"/>
      <c r="AF12" s="202"/>
      <c r="AG12" s="203"/>
      <c r="AH12" s="114"/>
      <c r="AI12" s="201"/>
      <c r="AJ12" s="112"/>
      <c r="AK12" s="112"/>
      <c r="AL12" s="112"/>
      <c r="AM12" s="112"/>
      <c r="AN12" s="112"/>
      <c r="AO12" s="113"/>
      <c r="AP12" s="387"/>
      <c r="AQ12" s="197" t="str">
        <f>IF(X12="","",VLOOKUP($X12,Mat!$A:$G,6,FALSE))</f>
        <v/>
      </c>
      <c r="AR12" s="200" t="str">
        <f t="shared" si="1"/>
        <v/>
      </c>
      <c r="AS12" s="407" t="str">
        <f t="shared" si="2"/>
        <v/>
      </c>
      <c r="AT12" s="184" t="str">
        <f t="shared" si="3"/>
        <v/>
      </c>
      <c r="AU12" s="39"/>
      <c r="AV12" s="40"/>
    </row>
    <row r="13" spans="2:48" s="90" customFormat="1" ht="49.5" customHeight="1" x14ac:dyDescent="0.4">
      <c r="B13" s="370"/>
      <c r="C13" s="389" t="str">
        <f>IF(B13="","",VLOOKUP($B13,Pers!$A:$H,2,FALSE))</f>
        <v/>
      </c>
      <c r="D13" s="390" t="str">
        <f>IF(C13="","",VLOOKUP($B13,Pers!$A:$H,3,FALSE))</f>
        <v/>
      </c>
      <c r="E13" s="391" t="str">
        <f>IF(D13="","",VLOOKUP($B13,Pers!$A:$H,4,FALSE))</f>
        <v/>
      </c>
      <c r="F13" s="382"/>
      <c r="G13" s="383"/>
      <c r="H13" s="383"/>
      <c r="I13" s="384"/>
      <c r="J13" s="385"/>
      <c r="K13" s="386"/>
      <c r="L13" s="383"/>
      <c r="M13" s="383"/>
      <c r="N13" s="383"/>
      <c r="O13" s="383"/>
      <c r="P13" s="383"/>
      <c r="Q13" s="383"/>
      <c r="R13" s="385"/>
      <c r="S13" s="387"/>
      <c r="T13" s="300" t="str">
        <f>IF(B13="","",VLOOKUP($B13,Pers!$A:$H,5,FALSE))</f>
        <v/>
      </c>
      <c r="U13" s="404" t="str">
        <f>IF(B13="","",VLOOKUP($B13,Pers!$A:$H,6,FALSE))</f>
        <v/>
      </c>
      <c r="V13" s="392" t="str">
        <f t="shared" si="4"/>
        <v/>
      </c>
      <c r="W13" s="130" t="str">
        <f t="shared" si="0"/>
        <v/>
      </c>
      <c r="X13" s="376"/>
      <c r="Y13" s="389" t="str">
        <f>IF($X13="","",VLOOKUP($X13,Mat!$A:$G,2,FALSE))</f>
        <v/>
      </c>
      <c r="Z13" s="390" t="str">
        <f>IF($X13="","",VLOOKUP($X13,Mat!$A:$G,3,FALSE))</f>
        <v/>
      </c>
      <c r="AA13" s="390" t="str">
        <f>IF($X13="","",VLOOKUP($X13,Mat!$A:$G,4,FALSE))</f>
        <v/>
      </c>
      <c r="AB13" s="390" t="str">
        <f>IF($X13="","",VLOOKUP($X13,Mat!$A:$G,5,FALSE))</f>
        <v/>
      </c>
      <c r="AC13" s="319" t="str">
        <f>IF($X13="","",VLOOKUP($X13,Mat!$A:$G,7,FALSE))</f>
        <v/>
      </c>
      <c r="AD13" s="201"/>
      <c r="AE13" s="202"/>
      <c r="AF13" s="202"/>
      <c r="AG13" s="203"/>
      <c r="AH13" s="114"/>
      <c r="AI13" s="201"/>
      <c r="AJ13" s="112"/>
      <c r="AK13" s="112"/>
      <c r="AL13" s="112"/>
      <c r="AM13" s="112"/>
      <c r="AN13" s="112"/>
      <c r="AO13" s="113"/>
      <c r="AP13" s="387"/>
      <c r="AQ13" s="197" t="str">
        <f>IF(X13="","",VLOOKUP($X13,Mat!$A:$G,6,FALSE))</f>
        <v/>
      </c>
      <c r="AR13" s="200" t="str">
        <f t="shared" si="1"/>
        <v/>
      </c>
      <c r="AS13" s="407" t="str">
        <f t="shared" si="2"/>
        <v/>
      </c>
      <c r="AT13" s="184" t="str">
        <f t="shared" si="3"/>
        <v/>
      </c>
      <c r="AU13" s="39"/>
      <c r="AV13" s="40"/>
    </row>
    <row r="14" spans="2:48" s="90" customFormat="1" ht="49.5" customHeight="1" x14ac:dyDescent="0.4">
      <c r="B14" s="370"/>
      <c r="C14" s="389" t="str">
        <f>IF(B14="","",VLOOKUP($B14,Pers!$A:$H,2,FALSE))</f>
        <v/>
      </c>
      <c r="D14" s="390" t="str">
        <f>IF(C14="","",VLOOKUP($B14,Pers!$A:$H,3,FALSE))</f>
        <v/>
      </c>
      <c r="E14" s="391" t="str">
        <f>IF(D14="","",VLOOKUP($B14,Pers!$A:$H,4,FALSE))</f>
        <v/>
      </c>
      <c r="F14" s="382"/>
      <c r="G14" s="383"/>
      <c r="H14" s="383"/>
      <c r="I14" s="384"/>
      <c r="J14" s="385"/>
      <c r="K14" s="386"/>
      <c r="L14" s="383"/>
      <c r="M14" s="383"/>
      <c r="N14" s="383"/>
      <c r="O14" s="383"/>
      <c r="P14" s="383"/>
      <c r="Q14" s="383"/>
      <c r="R14" s="385"/>
      <c r="S14" s="387"/>
      <c r="T14" s="300" t="str">
        <f>IF(B14="","",VLOOKUP($B14,Pers!$A:$H,5,FALSE))</f>
        <v/>
      </c>
      <c r="U14" s="404" t="str">
        <f>IF(B14="","",VLOOKUP($B14,Pers!$A:$H,6,FALSE))</f>
        <v/>
      </c>
      <c r="V14" s="392" t="str">
        <f t="shared" si="4"/>
        <v/>
      </c>
      <c r="W14" s="130" t="str">
        <f t="shared" si="0"/>
        <v/>
      </c>
      <c r="X14" s="376"/>
      <c r="Y14" s="389" t="str">
        <f>IF($X14="","",VLOOKUP($X14,Mat!$A:$G,2,FALSE))</f>
        <v/>
      </c>
      <c r="Z14" s="390" t="str">
        <f>IF($X14="","",VLOOKUP($X14,Mat!$A:$G,3,FALSE))</f>
        <v/>
      </c>
      <c r="AA14" s="390" t="str">
        <f>IF($X14="","",VLOOKUP($X14,Mat!$A:$G,4,FALSE))</f>
        <v/>
      </c>
      <c r="AB14" s="390" t="str">
        <f>IF($X14="","",VLOOKUP($X14,Mat!$A:$G,5,FALSE))</f>
        <v/>
      </c>
      <c r="AC14" s="319" t="str">
        <f>IF($X14="","",VLOOKUP($X14,Mat!$A:$G,7,FALSE))</f>
        <v/>
      </c>
      <c r="AD14" s="201"/>
      <c r="AE14" s="202"/>
      <c r="AF14" s="202"/>
      <c r="AG14" s="203"/>
      <c r="AH14" s="114"/>
      <c r="AI14" s="112"/>
      <c r="AJ14" s="112"/>
      <c r="AK14" s="112"/>
      <c r="AL14" s="112"/>
      <c r="AM14" s="112"/>
      <c r="AN14" s="112"/>
      <c r="AO14" s="113"/>
      <c r="AP14" s="387"/>
      <c r="AQ14" s="197" t="str">
        <f>IF(X14="","",VLOOKUP($X14,Mat!$A:$G,6,FALSE))</f>
        <v/>
      </c>
      <c r="AR14" s="200" t="str">
        <f t="shared" si="1"/>
        <v/>
      </c>
      <c r="AS14" s="407" t="str">
        <f t="shared" si="2"/>
        <v/>
      </c>
      <c r="AT14" s="184" t="str">
        <f t="shared" si="3"/>
        <v/>
      </c>
      <c r="AU14" s="39"/>
      <c r="AV14" s="40"/>
    </row>
    <row r="15" spans="2:48" s="90" customFormat="1" ht="49.5" customHeight="1" x14ac:dyDescent="0.4">
      <c r="B15" s="370"/>
      <c r="C15" s="389" t="str">
        <f>IF(B15="","",VLOOKUP($B15,Pers!$A:$H,2,FALSE))</f>
        <v/>
      </c>
      <c r="D15" s="390" t="str">
        <f>IF(C15="","",VLOOKUP($B15,Pers!$A:$H,3,FALSE))</f>
        <v/>
      </c>
      <c r="E15" s="391" t="str">
        <f>IF(D15="","",VLOOKUP($B15,Pers!$A:$H,4,FALSE))</f>
        <v/>
      </c>
      <c r="F15" s="382"/>
      <c r="G15" s="383"/>
      <c r="H15" s="383"/>
      <c r="I15" s="384"/>
      <c r="J15" s="385"/>
      <c r="K15" s="386"/>
      <c r="L15" s="383"/>
      <c r="M15" s="383"/>
      <c r="N15" s="383"/>
      <c r="O15" s="383"/>
      <c r="P15" s="383"/>
      <c r="Q15" s="383"/>
      <c r="R15" s="385"/>
      <c r="S15" s="387"/>
      <c r="T15" s="300" t="str">
        <f>IF(B15="","",VLOOKUP($B15,Pers!$A:$H,5,FALSE))</f>
        <v/>
      </c>
      <c r="U15" s="404" t="str">
        <f>IF(B15="","",VLOOKUP($B15,Pers!$A:$H,6,FALSE))</f>
        <v/>
      </c>
      <c r="V15" s="392" t="str">
        <f t="shared" si="4"/>
        <v/>
      </c>
      <c r="W15" s="130" t="str">
        <f t="shared" si="0"/>
        <v/>
      </c>
      <c r="X15" s="376"/>
      <c r="Y15" s="389" t="str">
        <f>IF($X15="","",VLOOKUP($X15,Mat!$A:$G,2,FALSE))</f>
        <v/>
      </c>
      <c r="Z15" s="390" t="str">
        <f>IF($X15="","",VLOOKUP($X15,Mat!$A:$G,3,FALSE))</f>
        <v/>
      </c>
      <c r="AA15" s="390" t="str">
        <f>IF($X15="","",VLOOKUP($X15,Mat!$A:$G,4,FALSE))</f>
        <v/>
      </c>
      <c r="AB15" s="390" t="str">
        <f>IF($X15="","",VLOOKUP($X15,Mat!$A:$G,5,FALSE))</f>
        <v/>
      </c>
      <c r="AC15" s="319" t="str">
        <f>IF($X15="","",VLOOKUP($X15,Mat!$A:$G,7,FALSE))</f>
        <v/>
      </c>
      <c r="AD15" s="201"/>
      <c r="AE15" s="202"/>
      <c r="AF15" s="202"/>
      <c r="AG15" s="203"/>
      <c r="AH15" s="114"/>
      <c r="AI15" s="201"/>
      <c r="AJ15" s="112"/>
      <c r="AK15" s="112"/>
      <c r="AL15" s="112"/>
      <c r="AM15" s="112"/>
      <c r="AN15" s="112"/>
      <c r="AO15" s="113"/>
      <c r="AP15" s="387"/>
      <c r="AQ15" s="197" t="str">
        <f>IF(X15="","",VLOOKUP($X15,Mat!$A:$G,6,FALSE))</f>
        <v/>
      </c>
      <c r="AR15" s="200" t="str">
        <f t="shared" si="1"/>
        <v/>
      </c>
      <c r="AS15" s="407" t="str">
        <f t="shared" si="2"/>
        <v/>
      </c>
      <c r="AT15" s="184" t="str">
        <f t="shared" si="3"/>
        <v/>
      </c>
      <c r="AU15" s="39"/>
      <c r="AV15" s="40"/>
    </row>
    <row r="16" spans="2:48" s="90" customFormat="1" ht="49.5" customHeight="1" x14ac:dyDescent="0.4">
      <c r="B16" s="370"/>
      <c r="C16" s="389" t="str">
        <f>IF(B16="","",VLOOKUP($B16,Pers!$A:$H,2,FALSE))</f>
        <v/>
      </c>
      <c r="D16" s="390" t="str">
        <f>IF(C16="","",VLOOKUP($B16,Pers!$A:$H,3,FALSE))</f>
        <v/>
      </c>
      <c r="E16" s="391" t="str">
        <f>IF(D16="","",VLOOKUP($B16,Pers!$A:$H,4,FALSE))</f>
        <v/>
      </c>
      <c r="F16" s="382"/>
      <c r="G16" s="383"/>
      <c r="H16" s="383"/>
      <c r="I16" s="384"/>
      <c r="J16" s="385"/>
      <c r="K16" s="386"/>
      <c r="L16" s="383"/>
      <c r="M16" s="383"/>
      <c r="N16" s="383"/>
      <c r="O16" s="383"/>
      <c r="P16" s="383"/>
      <c r="Q16" s="383"/>
      <c r="R16" s="385"/>
      <c r="S16" s="387"/>
      <c r="T16" s="300" t="str">
        <f>IF(B16="","",VLOOKUP($B16,Pers!$A:$H,5,FALSE))</f>
        <v/>
      </c>
      <c r="U16" s="404" t="str">
        <f>IF(B16="","",VLOOKUP($B16,Pers!$A:$H,6,FALSE))</f>
        <v/>
      </c>
      <c r="V16" s="392" t="str">
        <f t="shared" si="4"/>
        <v/>
      </c>
      <c r="W16" s="130" t="str">
        <f t="shared" si="0"/>
        <v/>
      </c>
      <c r="X16" s="376"/>
      <c r="Y16" s="389" t="str">
        <f>IF($X16="","",VLOOKUP($X16,Mat!$A:$G,2,FALSE))</f>
        <v/>
      </c>
      <c r="Z16" s="390" t="str">
        <f>IF($X16="","",VLOOKUP($X16,Mat!$A:$G,3,FALSE))</f>
        <v/>
      </c>
      <c r="AA16" s="390" t="str">
        <f>IF($X16="","",VLOOKUP($X16,Mat!$A:$G,4,FALSE))</f>
        <v/>
      </c>
      <c r="AB16" s="390" t="str">
        <f>IF($X16="","",VLOOKUP($X16,Mat!$A:$G,5,FALSE))</f>
        <v/>
      </c>
      <c r="AC16" s="319" t="str">
        <f>IF($X16="","",VLOOKUP($X16,Mat!$A:$G,7,FALSE))</f>
        <v/>
      </c>
      <c r="AD16" s="201"/>
      <c r="AE16" s="202"/>
      <c r="AF16" s="202"/>
      <c r="AG16" s="203"/>
      <c r="AH16" s="114"/>
      <c r="AI16" s="201"/>
      <c r="AJ16" s="112"/>
      <c r="AK16" s="112"/>
      <c r="AL16" s="112"/>
      <c r="AM16" s="112"/>
      <c r="AN16" s="112"/>
      <c r="AO16" s="113"/>
      <c r="AP16" s="387"/>
      <c r="AQ16" s="197" t="str">
        <f>IF(X16="","",VLOOKUP($X16,Mat!$A:$G,6,FALSE))</f>
        <v/>
      </c>
      <c r="AR16" s="200" t="str">
        <f t="shared" si="1"/>
        <v/>
      </c>
      <c r="AS16" s="407" t="str">
        <f t="shared" si="2"/>
        <v/>
      </c>
      <c r="AT16" s="184" t="str">
        <f t="shared" si="3"/>
        <v/>
      </c>
      <c r="AU16" s="39"/>
      <c r="AV16" s="40"/>
    </row>
    <row r="17" spans="2:48" s="90" customFormat="1" ht="49.5" customHeight="1" x14ac:dyDescent="0.4">
      <c r="B17" s="370"/>
      <c r="C17" s="389" t="str">
        <f>IF(B17="","",VLOOKUP($B17,Pers!$A:$H,2,FALSE))</f>
        <v/>
      </c>
      <c r="D17" s="390" t="str">
        <f>IF(C17="","",VLOOKUP($B17,Pers!$A:$H,3,FALSE))</f>
        <v/>
      </c>
      <c r="E17" s="391" t="str">
        <f>IF(D17="","",VLOOKUP($B17,Pers!$A:$H,4,FALSE))</f>
        <v/>
      </c>
      <c r="F17" s="382"/>
      <c r="G17" s="383"/>
      <c r="H17" s="383"/>
      <c r="I17" s="384"/>
      <c r="J17" s="385"/>
      <c r="K17" s="386"/>
      <c r="L17" s="383"/>
      <c r="M17" s="383"/>
      <c r="N17" s="383"/>
      <c r="O17" s="383"/>
      <c r="P17" s="383"/>
      <c r="Q17" s="383"/>
      <c r="R17" s="385"/>
      <c r="S17" s="387"/>
      <c r="T17" s="300" t="str">
        <f>IF(B17="","",VLOOKUP($B17,Pers!$A:$H,5,FALSE))</f>
        <v/>
      </c>
      <c r="U17" s="404" t="str">
        <f>IF(B17="","",VLOOKUP($B17,Pers!$A:$H,6,FALSE))</f>
        <v/>
      </c>
      <c r="V17" s="392" t="str">
        <f t="shared" si="4"/>
        <v/>
      </c>
      <c r="W17" s="130" t="str">
        <f t="shared" si="0"/>
        <v/>
      </c>
      <c r="X17" s="376"/>
      <c r="Y17" s="389" t="str">
        <f>IF($X17="","",VLOOKUP($X17,Mat!$A:$G,2,FALSE))</f>
        <v/>
      </c>
      <c r="Z17" s="390" t="str">
        <f>IF($X17="","",VLOOKUP($X17,Mat!$A:$G,3,FALSE))</f>
        <v/>
      </c>
      <c r="AA17" s="390" t="str">
        <f>IF($X17="","",VLOOKUP($X17,Mat!$A:$G,4,FALSE))</f>
        <v/>
      </c>
      <c r="AB17" s="390" t="str">
        <f>IF($X17="","",VLOOKUP($X17,Mat!$A:$G,5,FALSE))</f>
        <v/>
      </c>
      <c r="AC17" s="319" t="str">
        <f>IF($X17="","",VLOOKUP($X17,Mat!$A:$G,7,FALSE))</f>
        <v/>
      </c>
      <c r="AD17" s="201"/>
      <c r="AE17" s="202"/>
      <c r="AF17" s="202"/>
      <c r="AG17" s="203"/>
      <c r="AH17" s="114"/>
      <c r="AI17" s="201"/>
      <c r="AJ17" s="112"/>
      <c r="AK17" s="112"/>
      <c r="AL17" s="112"/>
      <c r="AM17" s="112"/>
      <c r="AN17" s="112"/>
      <c r="AO17" s="113"/>
      <c r="AP17" s="387"/>
      <c r="AQ17" s="197" t="str">
        <f>IF(X17="","",VLOOKUP($X17,Mat!$A:$G,6,FALSE))</f>
        <v/>
      </c>
      <c r="AR17" s="200" t="str">
        <f t="shared" si="1"/>
        <v/>
      </c>
      <c r="AS17" s="407" t="str">
        <f t="shared" si="2"/>
        <v/>
      </c>
      <c r="AT17" s="184" t="str">
        <f t="shared" si="3"/>
        <v/>
      </c>
      <c r="AU17" s="39"/>
      <c r="AV17" s="40"/>
    </row>
    <row r="18" spans="2:48" s="90" customFormat="1" ht="49.5" customHeight="1" x14ac:dyDescent="0.4">
      <c r="B18" s="370"/>
      <c r="C18" s="389" t="str">
        <f>IF(B18="","",VLOOKUP($B18,Pers!$A:$H,2,FALSE))</f>
        <v/>
      </c>
      <c r="D18" s="390" t="str">
        <f>IF(C18="","",VLOOKUP($B18,Pers!$A:$H,3,FALSE))</f>
        <v/>
      </c>
      <c r="E18" s="391" t="str">
        <f>IF(D18="","",VLOOKUP($B18,Pers!$A:$H,4,FALSE))</f>
        <v/>
      </c>
      <c r="F18" s="382"/>
      <c r="G18" s="383"/>
      <c r="H18" s="383"/>
      <c r="I18" s="384"/>
      <c r="J18" s="385"/>
      <c r="K18" s="386"/>
      <c r="L18" s="383"/>
      <c r="M18" s="383"/>
      <c r="N18" s="383"/>
      <c r="O18" s="383"/>
      <c r="P18" s="383"/>
      <c r="Q18" s="383"/>
      <c r="R18" s="385"/>
      <c r="S18" s="387"/>
      <c r="T18" s="300" t="str">
        <f>IF(B18="","",VLOOKUP($B18,Pers!$A:$H,5,FALSE))</f>
        <v/>
      </c>
      <c r="U18" s="404" t="str">
        <f>IF(B18="","",VLOOKUP($B18,Pers!$A:$H,6,FALSE))</f>
        <v/>
      </c>
      <c r="V18" s="392" t="str">
        <f t="shared" si="4"/>
        <v/>
      </c>
      <c r="W18" s="130" t="str">
        <f t="shared" si="0"/>
        <v/>
      </c>
      <c r="X18" s="376"/>
      <c r="Y18" s="389" t="str">
        <f>IF($X18="","",VLOOKUP($X18,Mat!$A:$G,2,FALSE))</f>
        <v/>
      </c>
      <c r="Z18" s="390" t="str">
        <f>IF($X18="","",VLOOKUP($X18,Mat!$A:$G,3,FALSE))</f>
        <v/>
      </c>
      <c r="AA18" s="390" t="str">
        <f>IF($X18="","",VLOOKUP($X18,Mat!$A:$G,4,FALSE))</f>
        <v/>
      </c>
      <c r="AB18" s="390" t="str">
        <f>IF($X18="","",VLOOKUP($X18,Mat!$A:$G,5,FALSE))</f>
        <v/>
      </c>
      <c r="AC18" s="319" t="str">
        <f>IF($X18="","",VLOOKUP($X18,Mat!$A:$G,7,FALSE))</f>
        <v/>
      </c>
      <c r="AD18" s="201"/>
      <c r="AE18" s="202"/>
      <c r="AF18" s="202"/>
      <c r="AG18" s="203"/>
      <c r="AH18" s="114"/>
      <c r="AI18" s="201"/>
      <c r="AJ18" s="112"/>
      <c r="AK18" s="112"/>
      <c r="AL18" s="112"/>
      <c r="AM18" s="112"/>
      <c r="AN18" s="112"/>
      <c r="AO18" s="113"/>
      <c r="AP18" s="387"/>
      <c r="AQ18" s="197" t="str">
        <f>IF(X18="","",VLOOKUP($X18,Mat!$A:$G,6,FALSE))</f>
        <v/>
      </c>
      <c r="AR18" s="200" t="str">
        <f t="shared" si="1"/>
        <v/>
      </c>
      <c r="AS18" s="407" t="str">
        <f t="shared" si="2"/>
        <v/>
      </c>
      <c r="AT18" s="184" t="str">
        <f t="shared" si="3"/>
        <v/>
      </c>
      <c r="AU18" s="39"/>
      <c r="AV18" s="40"/>
    </row>
    <row r="19" spans="2:48" s="90" customFormat="1" ht="49.5" customHeight="1" x14ac:dyDescent="0.4">
      <c r="B19" s="370"/>
      <c r="C19" s="389" t="str">
        <f>IF(B19="","",VLOOKUP($B19,Pers!$A:$H,2,FALSE))</f>
        <v/>
      </c>
      <c r="D19" s="390" t="str">
        <f>IF(C19="","",VLOOKUP($B19,Pers!$A:$H,3,FALSE))</f>
        <v/>
      </c>
      <c r="E19" s="391" t="str">
        <f>IF(D19="","",VLOOKUP($B19,Pers!$A:$H,4,FALSE))</f>
        <v/>
      </c>
      <c r="F19" s="382"/>
      <c r="G19" s="383"/>
      <c r="H19" s="383"/>
      <c r="I19" s="384"/>
      <c r="J19" s="385"/>
      <c r="K19" s="386"/>
      <c r="L19" s="383"/>
      <c r="M19" s="383"/>
      <c r="N19" s="383"/>
      <c r="O19" s="383"/>
      <c r="P19" s="383"/>
      <c r="Q19" s="383"/>
      <c r="R19" s="385"/>
      <c r="S19" s="387"/>
      <c r="T19" s="300" t="str">
        <f>IF(B19="","",VLOOKUP($B19,Pers!$A:$H,5,FALSE))</f>
        <v/>
      </c>
      <c r="U19" s="404" t="str">
        <f>IF(B19="","",VLOOKUP($B19,Pers!$A:$H,6,FALSE))</f>
        <v/>
      </c>
      <c r="V19" s="392" t="str">
        <f t="shared" si="4"/>
        <v/>
      </c>
      <c r="W19" s="130" t="str">
        <f t="shared" si="0"/>
        <v/>
      </c>
      <c r="X19" s="376"/>
      <c r="Y19" s="389" t="str">
        <f>IF($X19="","",VLOOKUP($X19,Mat!$A:$G,2,FALSE))</f>
        <v/>
      </c>
      <c r="Z19" s="390" t="str">
        <f>IF($X19="","",VLOOKUP($X19,Mat!$A:$G,3,FALSE))</f>
        <v/>
      </c>
      <c r="AA19" s="390" t="str">
        <f>IF($X19="","",VLOOKUP($X19,Mat!$A:$G,4,FALSE))</f>
        <v/>
      </c>
      <c r="AB19" s="390" t="str">
        <f>IF($X19="","",VLOOKUP($X19,Mat!$A:$G,5,FALSE))</f>
        <v/>
      </c>
      <c r="AC19" s="319" t="str">
        <f>IF($X19="","",VLOOKUP($X19,Mat!$A:$G,7,FALSE))</f>
        <v/>
      </c>
      <c r="AD19" s="201"/>
      <c r="AE19" s="202"/>
      <c r="AF19" s="202"/>
      <c r="AG19" s="203"/>
      <c r="AH19" s="114"/>
      <c r="AI19" s="201"/>
      <c r="AJ19" s="112"/>
      <c r="AK19" s="112"/>
      <c r="AL19" s="112"/>
      <c r="AM19" s="112"/>
      <c r="AN19" s="112"/>
      <c r="AO19" s="113"/>
      <c r="AP19" s="387"/>
      <c r="AQ19" s="197" t="str">
        <f>IF(X19="","",VLOOKUP($X19,Mat!$A:$G,6,FALSE))</f>
        <v/>
      </c>
      <c r="AR19" s="200" t="str">
        <f t="shared" si="1"/>
        <v/>
      </c>
      <c r="AS19" s="407" t="str">
        <f t="shared" si="2"/>
        <v/>
      </c>
      <c r="AT19" s="184" t="str">
        <f t="shared" si="3"/>
        <v/>
      </c>
      <c r="AU19" s="39"/>
      <c r="AV19" s="40"/>
    </row>
    <row r="20" spans="2:48" s="90" customFormat="1" ht="49.5" customHeight="1" x14ac:dyDescent="0.4">
      <c r="B20" s="370"/>
      <c r="C20" s="389" t="str">
        <f>IF(B20="","",VLOOKUP($B20,Pers!$A:$H,2,FALSE))</f>
        <v/>
      </c>
      <c r="D20" s="390" t="str">
        <f>IF(C20="","",VLOOKUP($B20,Pers!$A:$H,3,FALSE))</f>
        <v/>
      </c>
      <c r="E20" s="391" t="str">
        <f>IF(D20="","",VLOOKUP($B20,Pers!$A:$H,4,FALSE))</f>
        <v/>
      </c>
      <c r="F20" s="382"/>
      <c r="G20" s="383"/>
      <c r="H20" s="383"/>
      <c r="I20" s="384"/>
      <c r="J20" s="385"/>
      <c r="K20" s="386"/>
      <c r="L20" s="383"/>
      <c r="M20" s="383"/>
      <c r="N20" s="383"/>
      <c r="O20" s="383"/>
      <c r="P20" s="383"/>
      <c r="Q20" s="383"/>
      <c r="R20" s="385"/>
      <c r="S20" s="387"/>
      <c r="T20" s="300" t="str">
        <f>IF(B20="","",VLOOKUP($B20,Pers!$A:$H,5,FALSE))</f>
        <v/>
      </c>
      <c r="U20" s="404" t="str">
        <f>IF(B20="","",VLOOKUP($B20,Pers!$A:$H,6,FALSE))</f>
        <v/>
      </c>
      <c r="V20" s="392" t="str">
        <f t="shared" si="4"/>
        <v/>
      </c>
      <c r="W20" s="130" t="str">
        <f t="shared" si="0"/>
        <v/>
      </c>
      <c r="X20" s="376"/>
      <c r="Y20" s="389" t="str">
        <f>IF($X20="","",VLOOKUP($X20,Mat!$A:$G,2,FALSE))</f>
        <v/>
      </c>
      <c r="Z20" s="390" t="str">
        <f>IF($X20="","",VLOOKUP($X20,Mat!$A:$G,3,FALSE))</f>
        <v/>
      </c>
      <c r="AA20" s="390" t="str">
        <f>IF($X20="","",VLOOKUP($X20,Mat!$A:$G,4,FALSE))</f>
        <v/>
      </c>
      <c r="AB20" s="390" t="str">
        <f>IF($X20="","",VLOOKUP($X20,Mat!$A:$G,5,FALSE))</f>
        <v/>
      </c>
      <c r="AC20" s="319" t="str">
        <f>IF($X20="","",VLOOKUP($X20,Mat!$A:$G,7,FALSE))</f>
        <v/>
      </c>
      <c r="AD20" s="201"/>
      <c r="AE20" s="202"/>
      <c r="AF20" s="202"/>
      <c r="AG20" s="203"/>
      <c r="AH20" s="114"/>
      <c r="AI20" s="201"/>
      <c r="AJ20" s="112"/>
      <c r="AK20" s="112"/>
      <c r="AL20" s="112"/>
      <c r="AM20" s="112"/>
      <c r="AN20" s="112"/>
      <c r="AO20" s="113"/>
      <c r="AP20" s="387"/>
      <c r="AQ20" s="197" t="str">
        <f>IF(X20="","",VLOOKUP($X20,Mat!$A:$G,6,FALSE))</f>
        <v/>
      </c>
      <c r="AR20" s="200" t="str">
        <f t="shared" si="1"/>
        <v/>
      </c>
      <c r="AS20" s="407" t="str">
        <f t="shared" si="2"/>
        <v/>
      </c>
      <c r="AT20" s="184" t="str">
        <f t="shared" si="3"/>
        <v/>
      </c>
      <c r="AU20" s="39"/>
      <c r="AV20" s="40"/>
    </row>
    <row r="21" spans="2:48" s="90" customFormat="1" ht="49.5" customHeight="1" x14ac:dyDescent="0.4">
      <c r="B21" s="370"/>
      <c r="C21" s="389" t="str">
        <f>IF(B21="","",VLOOKUP($B21,Pers!$A:$H,2,FALSE))</f>
        <v/>
      </c>
      <c r="D21" s="390" t="str">
        <f>IF(C21="","",VLOOKUP($B21,Pers!$A:$H,3,FALSE))</f>
        <v/>
      </c>
      <c r="E21" s="391" t="str">
        <f>IF(D21="","",VLOOKUP($B21,Pers!$A:$H,4,FALSE))</f>
        <v/>
      </c>
      <c r="F21" s="382"/>
      <c r="G21" s="383"/>
      <c r="H21" s="383"/>
      <c r="I21" s="384"/>
      <c r="J21" s="385"/>
      <c r="K21" s="386"/>
      <c r="L21" s="383"/>
      <c r="M21" s="383"/>
      <c r="N21" s="383"/>
      <c r="O21" s="383"/>
      <c r="P21" s="383"/>
      <c r="Q21" s="383"/>
      <c r="R21" s="385"/>
      <c r="S21" s="387"/>
      <c r="T21" s="300" t="str">
        <f>IF(B21="","",VLOOKUP($B21,Pers!$A:$H,5,FALSE))</f>
        <v/>
      </c>
      <c r="U21" s="404" t="str">
        <f>IF(B21="","",VLOOKUP($B21,Pers!$A:$H,6,FALSE))</f>
        <v/>
      </c>
      <c r="V21" s="392" t="str">
        <f t="shared" si="4"/>
        <v/>
      </c>
      <c r="W21" s="130" t="str">
        <f t="shared" si="0"/>
        <v/>
      </c>
      <c r="X21" s="376"/>
      <c r="Y21" s="389" t="str">
        <f>IF($X21="","",VLOOKUP($X21,Mat!$A:$G,2,FALSE))</f>
        <v/>
      </c>
      <c r="Z21" s="390" t="str">
        <f>IF($X21="","",VLOOKUP($X21,Mat!$A:$G,3,FALSE))</f>
        <v/>
      </c>
      <c r="AA21" s="390" t="str">
        <f>IF($X21="","",VLOOKUP($X21,Mat!$A:$G,4,FALSE))</f>
        <v/>
      </c>
      <c r="AB21" s="390" t="str">
        <f>IF($X21="","",VLOOKUP($X21,Mat!$A:$G,5,FALSE))</f>
        <v/>
      </c>
      <c r="AC21" s="319" t="str">
        <f>IF($X21="","",VLOOKUP($X21,Mat!$A:$G,7,FALSE))</f>
        <v/>
      </c>
      <c r="AD21" s="201"/>
      <c r="AE21" s="202"/>
      <c r="AF21" s="202"/>
      <c r="AG21" s="203"/>
      <c r="AH21" s="114"/>
      <c r="AI21" s="201"/>
      <c r="AJ21" s="112"/>
      <c r="AK21" s="112"/>
      <c r="AL21" s="112"/>
      <c r="AM21" s="112"/>
      <c r="AN21" s="112"/>
      <c r="AO21" s="113"/>
      <c r="AP21" s="387"/>
      <c r="AQ21" s="197" t="str">
        <f>IF(X21="","",VLOOKUP($X21,Mat!$A:$G,6,FALSE))</f>
        <v/>
      </c>
      <c r="AR21" s="200" t="str">
        <f t="shared" si="1"/>
        <v/>
      </c>
      <c r="AS21" s="407" t="str">
        <f t="shared" si="2"/>
        <v/>
      </c>
      <c r="AT21" s="184" t="str">
        <f t="shared" si="3"/>
        <v/>
      </c>
      <c r="AU21" s="39"/>
      <c r="AV21" s="40"/>
    </row>
    <row r="22" spans="2:48" s="90" customFormat="1" ht="49.5" customHeight="1" x14ac:dyDescent="0.4">
      <c r="B22" s="370"/>
      <c r="C22" s="389" t="str">
        <f>IF(B22="","",VLOOKUP($B22,Pers!$A:$H,2,FALSE))</f>
        <v/>
      </c>
      <c r="D22" s="390" t="str">
        <f>IF(C22="","",VLOOKUP($B22,Pers!$A:$H,3,FALSE))</f>
        <v/>
      </c>
      <c r="E22" s="391" t="str">
        <f>IF(D22="","",VLOOKUP($B22,Pers!$A:$H,4,FALSE))</f>
        <v/>
      </c>
      <c r="F22" s="382"/>
      <c r="G22" s="383"/>
      <c r="H22" s="383"/>
      <c r="I22" s="384"/>
      <c r="J22" s="385"/>
      <c r="K22" s="386"/>
      <c r="L22" s="383"/>
      <c r="M22" s="383"/>
      <c r="N22" s="383"/>
      <c r="O22" s="383"/>
      <c r="P22" s="383"/>
      <c r="Q22" s="383"/>
      <c r="R22" s="385"/>
      <c r="S22" s="387"/>
      <c r="T22" s="300" t="str">
        <f>IF(B22="","",VLOOKUP($B22,Pers!$A:$H,5,FALSE))</f>
        <v/>
      </c>
      <c r="U22" s="404" t="str">
        <f>IF(B22="","",VLOOKUP($B22,Pers!$A:$H,6,FALSE))</f>
        <v/>
      </c>
      <c r="V22" s="392" t="str">
        <f t="shared" si="4"/>
        <v/>
      </c>
      <c r="W22" s="130" t="str">
        <f t="shared" si="0"/>
        <v/>
      </c>
      <c r="X22" s="376"/>
      <c r="Y22" s="389" t="str">
        <f>IF($X22="","",VLOOKUP($X22,Mat!$A:$G,2,FALSE))</f>
        <v/>
      </c>
      <c r="Z22" s="390" t="str">
        <f>IF($X22="","",VLOOKUP($X22,Mat!$A:$G,3,FALSE))</f>
        <v/>
      </c>
      <c r="AA22" s="390" t="str">
        <f>IF($X22="","",VLOOKUP($X22,Mat!$A:$G,4,FALSE))</f>
        <v/>
      </c>
      <c r="AB22" s="390" t="str">
        <f>IF($X22="","",VLOOKUP($X22,Mat!$A:$G,5,FALSE))</f>
        <v/>
      </c>
      <c r="AC22" s="319" t="str">
        <f>IF($X22="","",VLOOKUP($X22,Mat!$A:$G,7,FALSE))</f>
        <v/>
      </c>
      <c r="AD22" s="201"/>
      <c r="AE22" s="202"/>
      <c r="AF22" s="202"/>
      <c r="AG22" s="203"/>
      <c r="AH22" s="114"/>
      <c r="AI22" s="201"/>
      <c r="AJ22" s="112"/>
      <c r="AK22" s="112"/>
      <c r="AL22" s="112"/>
      <c r="AM22" s="112"/>
      <c r="AN22" s="112"/>
      <c r="AO22" s="113"/>
      <c r="AP22" s="387"/>
      <c r="AQ22" s="197" t="str">
        <f>IF(X22="","",VLOOKUP($X22,Mat!$A:$G,6,FALSE))</f>
        <v/>
      </c>
      <c r="AR22" s="200" t="str">
        <f t="shared" si="1"/>
        <v/>
      </c>
      <c r="AS22" s="407" t="str">
        <f t="shared" si="2"/>
        <v/>
      </c>
      <c r="AT22" s="184" t="str">
        <f t="shared" si="3"/>
        <v/>
      </c>
      <c r="AU22" s="39"/>
      <c r="AV22" s="40"/>
    </row>
    <row r="23" spans="2:48" s="90" customFormat="1" ht="49.5" customHeight="1" x14ac:dyDescent="0.4">
      <c r="B23" s="370"/>
      <c r="C23" s="389" t="str">
        <f>IF(B23="","",VLOOKUP($B23,Pers!$A:$H,2,FALSE))</f>
        <v/>
      </c>
      <c r="D23" s="390" t="str">
        <f>IF(C23="","",VLOOKUP($B23,Pers!$A:$H,3,FALSE))</f>
        <v/>
      </c>
      <c r="E23" s="391" t="str">
        <f>IF(D23="","",VLOOKUP($B23,Pers!$A:$H,4,FALSE))</f>
        <v/>
      </c>
      <c r="F23" s="382"/>
      <c r="G23" s="383"/>
      <c r="H23" s="383"/>
      <c r="I23" s="384"/>
      <c r="J23" s="385"/>
      <c r="K23" s="386"/>
      <c r="L23" s="383"/>
      <c r="M23" s="383"/>
      <c r="N23" s="383"/>
      <c r="O23" s="383"/>
      <c r="P23" s="383"/>
      <c r="Q23" s="383"/>
      <c r="R23" s="385"/>
      <c r="S23" s="387"/>
      <c r="T23" s="300" t="str">
        <f>IF(B23="","",VLOOKUP($B23,Pers!$A:$H,5,FALSE))</f>
        <v/>
      </c>
      <c r="U23" s="404" t="str">
        <f>IF(B23="","",VLOOKUP($B23,Pers!$A:$H,6,FALSE))</f>
        <v/>
      </c>
      <c r="V23" s="392" t="str">
        <f t="shared" si="4"/>
        <v/>
      </c>
      <c r="W23" s="130" t="str">
        <f t="shared" si="0"/>
        <v/>
      </c>
      <c r="X23" s="376"/>
      <c r="Y23" s="389" t="str">
        <f>IF($X23="","",VLOOKUP($X23,Mat!$A:$G,2,FALSE))</f>
        <v/>
      </c>
      <c r="Z23" s="390" t="str">
        <f>IF($X23="","",VLOOKUP($X23,Mat!$A:$G,3,FALSE))</f>
        <v/>
      </c>
      <c r="AA23" s="390" t="str">
        <f>IF($X23="","",VLOOKUP($X23,Mat!$A:$G,4,FALSE))</f>
        <v/>
      </c>
      <c r="AB23" s="390" t="str">
        <f>IF($X23="","",VLOOKUP($X23,Mat!$A:$G,5,FALSE))</f>
        <v/>
      </c>
      <c r="AC23" s="319" t="str">
        <f>IF($X23="","",VLOOKUP($X23,Mat!$A:$G,7,FALSE))</f>
        <v/>
      </c>
      <c r="AD23" s="201"/>
      <c r="AE23" s="202"/>
      <c r="AF23" s="202"/>
      <c r="AG23" s="203"/>
      <c r="AH23" s="114"/>
      <c r="AI23" s="201"/>
      <c r="AJ23" s="112"/>
      <c r="AK23" s="112"/>
      <c r="AL23" s="112"/>
      <c r="AM23" s="112"/>
      <c r="AN23" s="112"/>
      <c r="AO23" s="113"/>
      <c r="AP23" s="387"/>
      <c r="AQ23" s="197" t="str">
        <f>IF(X23="","",VLOOKUP($X23,Mat!$A:$G,6,FALSE))</f>
        <v/>
      </c>
      <c r="AR23" s="200" t="str">
        <f t="shared" si="1"/>
        <v/>
      </c>
      <c r="AS23" s="407" t="str">
        <f t="shared" si="2"/>
        <v/>
      </c>
      <c r="AT23" s="184" t="str">
        <f t="shared" si="3"/>
        <v/>
      </c>
      <c r="AU23" s="39"/>
      <c r="AV23" s="40"/>
    </row>
    <row r="24" spans="2:48" s="90" customFormat="1" ht="49.5" customHeight="1" x14ac:dyDescent="0.4">
      <c r="B24" s="370"/>
      <c r="C24" s="389" t="str">
        <f>IF(B24="","",VLOOKUP($B24,Pers!$A:$H,2,FALSE))</f>
        <v/>
      </c>
      <c r="D24" s="390" t="str">
        <f>IF(C24="","",VLOOKUP($B24,Pers!$A:$H,3,FALSE))</f>
        <v/>
      </c>
      <c r="E24" s="391" t="str">
        <f>IF(D24="","",VLOOKUP($B24,Pers!$A:$H,4,FALSE))</f>
        <v/>
      </c>
      <c r="F24" s="382"/>
      <c r="G24" s="383"/>
      <c r="H24" s="383"/>
      <c r="I24" s="384"/>
      <c r="J24" s="385"/>
      <c r="K24" s="386"/>
      <c r="L24" s="383"/>
      <c r="M24" s="383"/>
      <c r="N24" s="383"/>
      <c r="O24" s="383"/>
      <c r="P24" s="383"/>
      <c r="Q24" s="383"/>
      <c r="R24" s="385"/>
      <c r="S24" s="387"/>
      <c r="T24" s="300" t="str">
        <f>IF(B24="","",VLOOKUP($B24,Pers!$A:$H,5,FALSE))</f>
        <v/>
      </c>
      <c r="U24" s="404" t="str">
        <f>IF(B24="","",VLOOKUP($B24,Pers!$A:$H,6,FALSE))</f>
        <v/>
      </c>
      <c r="V24" s="392" t="str">
        <f t="shared" si="4"/>
        <v/>
      </c>
      <c r="W24" s="130" t="str">
        <f t="shared" si="0"/>
        <v/>
      </c>
      <c r="X24" s="376"/>
      <c r="Y24" s="389" t="str">
        <f>IF($X24="","",VLOOKUP($X24,Mat!$A:$G,2,FALSE))</f>
        <v/>
      </c>
      <c r="Z24" s="390" t="str">
        <f>IF($X24="","",VLOOKUP($X24,Mat!$A:$G,3,FALSE))</f>
        <v/>
      </c>
      <c r="AA24" s="390" t="str">
        <f>IF($X24="","",VLOOKUP($X24,Mat!$A:$G,4,FALSE))</f>
        <v/>
      </c>
      <c r="AB24" s="390" t="str">
        <f>IF($X24="","",VLOOKUP($X24,Mat!$A:$G,5,FALSE))</f>
        <v/>
      </c>
      <c r="AC24" s="319" t="str">
        <f>IF($X24="","",VLOOKUP($X24,Mat!$A:$G,7,FALSE))</f>
        <v/>
      </c>
      <c r="AD24" s="201"/>
      <c r="AE24" s="202"/>
      <c r="AF24" s="202"/>
      <c r="AG24" s="203"/>
      <c r="AH24" s="114"/>
      <c r="AI24" s="201"/>
      <c r="AJ24" s="112"/>
      <c r="AK24" s="112"/>
      <c r="AL24" s="112"/>
      <c r="AM24" s="112"/>
      <c r="AN24" s="112"/>
      <c r="AO24" s="113"/>
      <c r="AP24" s="387"/>
      <c r="AQ24" s="197" t="str">
        <f>IF(X24="","",VLOOKUP($X24,Mat!$A:$G,6,FALSE))</f>
        <v/>
      </c>
      <c r="AR24" s="200" t="str">
        <f t="shared" si="1"/>
        <v/>
      </c>
      <c r="AS24" s="407" t="str">
        <f t="shared" si="2"/>
        <v/>
      </c>
      <c r="AT24" s="184" t="str">
        <f t="shared" si="3"/>
        <v/>
      </c>
      <c r="AU24" s="39"/>
      <c r="AV24" s="40"/>
    </row>
    <row r="25" spans="2:48" s="90" customFormat="1" ht="49.5" customHeight="1" x14ac:dyDescent="0.4">
      <c r="B25" s="370"/>
      <c r="C25" s="389" t="str">
        <f>IF(B25="","",VLOOKUP($B25,Pers!$A:$H,2,FALSE))</f>
        <v/>
      </c>
      <c r="D25" s="390" t="str">
        <f>IF(C25="","",VLOOKUP($B25,Pers!$A:$H,3,FALSE))</f>
        <v/>
      </c>
      <c r="E25" s="391" t="str">
        <f>IF(D25="","",VLOOKUP($B25,Pers!$A:$H,4,FALSE))</f>
        <v/>
      </c>
      <c r="F25" s="382"/>
      <c r="G25" s="383"/>
      <c r="H25" s="383"/>
      <c r="I25" s="384"/>
      <c r="J25" s="385"/>
      <c r="K25" s="386"/>
      <c r="L25" s="383"/>
      <c r="M25" s="383"/>
      <c r="N25" s="383"/>
      <c r="O25" s="383"/>
      <c r="P25" s="383"/>
      <c r="Q25" s="383"/>
      <c r="R25" s="385"/>
      <c r="S25" s="387"/>
      <c r="T25" s="300" t="str">
        <f>IF(B25="","",VLOOKUP($B25,Pers!$A:$H,5,FALSE))</f>
        <v/>
      </c>
      <c r="U25" s="404" t="str">
        <f>IF(B25="","",VLOOKUP($B25,Pers!$A:$H,6,FALSE))</f>
        <v/>
      </c>
      <c r="V25" s="392" t="str">
        <f t="shared" si="4"/>
        <v/>
      </c>
      <c r="W25" s="130" t="str">
        <f t="shared" si="0"/>
        <v/>
      </c>
      <c r="X25" s="376"/>
      <c r="Y25" s="389" t="str">
        <f>IF($X25="","",VLOOKUP($X25,Mat!$A:$G,2,FALSE))</f>
        <v/>
      </c>
      <c r="Z25" s="390" t="str">
        <f>IF($X25="","",VLOOKUP($X25,Mat!$A:$G,3,FALSE))</f>
        <v/>
      </c>
      <c r="AA25" s="390" t="str">
        <f>IF($X25="","",VLOOKUP($X25,Mat!$A:$G,4,FALSE))</f>
        <v/>
      </c>
      <c r="AB25" s="390" t="str">
        <f>IF($X25="","",VLOOKUP($X25,Mat!$A:$G,5,FALSE))</f>
        <v/>
      </c>
      <c r="AC25" s="319" t="str">
        <f>IF($X25="","",VLOOKUP($X25,Mat!$A:$G,7,FALSE))</f>
        <v/>
      </c>
      <c r="AD25" s="201"/>
      <c r="AE25" s="202"/>
      <c r="AF25" s="202"/>
      <c r="AG25" s="203"/>
      <c r="AH25" s="114"/>
      <c r="AI25" s="201"/>
      <c r="AJ25" s="112"/>
      <c r="AK25" s="112"/>
      <c r="AL25" s="112"/>
      <c r="AM25" s="112"/>
      <c r="AN25" s="112"/>
      <c r="AO25" s="113"/>
      <c r="AP25" s="387"/>
      <c r="AQ25" s="197" t="str">
        <f>IF(X25="","",VLOOKUP($X25,Mat!$A:$G,6,FALSE))</f>
        <v/>
      </c>
      <c r="AR25" s="200" t="str">
        <f t="shared" si="1"/>
        <v/>
      </c>
      <c r="AS25" s="407" t="str">
        <f t="shared" si="2"/>
        <v/>
      </c>
      <c r="AT25" s="184" t="str">
        <f t="shared" si="3"/>
        <v/>
      </c>
      <c r="AU25" s="39"/>
      <c r="AV25" s="40"/>
    </row>
    <row r="26" spans="2:48" s="90" customFormat="1" ht="49.5" customHeight="1" x14ac:dyDescent="0.4">
      <c r="B26" s="370"/>
      <c r="C26" s="389" t="str">
        <f>IF(B26="","",VLOOKUP($B26,Pers!$A:$H,2,FALSE))</f>
        <v/>
      </c>
      <c r="D26" s="390" t="str">
        <f>IF(C26="","",VLOOKUP($B26,Pers!$A:$H,3,FALSE))</f>
        <v/>
      </c>
      <c r="E26" s="391" t="str">
        <f>IF(D26="","",VLOOKUP($B26,Pers!$A:$H,4,FALSE))</f>
        <v/>
      </c>
      <c r="F26" s="382"/>
      <c r="G26" s="383"/>
      <c r="H26" s="383"/>
      <c r="I26" s="384"/>
      <c r="J26" s="385"/>
      <c r="K26" s="386"/>
      <c r="L26" s="383"/>
      <c r="M26" s="383"/>
      <c r="N26" s="383"/>
      <c r="O26" s="383"/>
      <c r="P26" s="383"/>
      <c r="Q26" s="383"/>
      <c r="R26" s="385"/>
      <c r="S26" s="387"/>
      <c r="T26" s="300" t="str">
        <f>IF(B26="","",VLOOKUP($B26,Pers!$A:$H,5,FALSE))</f>
        <v/>
      </c>
      <c r="U26" s="404" t="str">
        <f>IF(B26="","",VLOOKUP($B26,Pers!$A:$H,6,FALSE))</f>
        <v/>
      </c>
      <c r="V26" s="392" t="str">
        <f t="shared" si="4"/>
        <v/>
      </c>
      <c r="W26" s="130" t="str">
        <f t="shared" si="0"/>
        <v/>
      </c>
      <c r="X26" s="376"/>
      <c r="Y26" s="389" t="str">
        <f>IF($X26="","",VLOOKUP($X26,Mat!$A:$G,2,FALSE))</f>
        <v/>
      </c>
      <c r="Z26" s="390" t="str">
        <f>IF($X26="","",VLOOKUP($X26,Mat!$A:$G,3,FALSE))</f>
        <v/>
      </c>
      <c r="AA26" s="390" t="str">
        <f>IF($X26="","",VLOOKUP($X26,Mat!$A:$G,4,FALSE))</f>
        <v/>
      </c>
      <c r="AB26" s="390" t="str">
        <f>IF($X26="","",VLOOKUP($X26,Mat!$A:$G,5,FALSE))</f>
        <v/>
      </c>
      <c r="AC26" s="319" t="str">
        <f>IF($X26="","",VLOOKUP($X26,Mat!$A:$G,7,FALSE))</f>
        <v/>
      </c>
      <c r="AD26" s="201"/>
      <c r="AE26" s="202"/>
      <c r="AF26" s="202"/>
      <c r="AG26" s="203"/>
      <c r="AH26" s="114"/>
      <c r="AI26" s="201"/>
      <c r="AJ26" s="112"/>
      <c r="AK26" s="112"/>
      <c r="AL26" s="112"/>
      <c r="AM26" s="112"/>
      <c r="AN26" s="112"/>
      <c r="AO26" s="113"/>
      <c r="AP26" s="387"/>
      <c r="AQ26" s="197" t="str">
        <f>IF(X26="","",VLOOKUP($X26,Mat!$A:$G,6,FALSE))</f>
        <v/>
      </c>
      <c r="AR26" s="200" t="str">
        <f t="shared" si="1"/>
        <v/>
      </c>
      <c r="AS26" s="407" t="str">
        <f t="shared" si="2"/>
        <v/>
      </c>
      <c r="AT26" s="184" t="str">
        <f t="shared" si="3"/>
        <v/>
      </c>
      <c r="AU26" s="39"/>
      <c r="AV26" s="40"/>
    </row>
    <row r="27" spans="2:48" s="90" customFormat="1" ht="49.5" customHeight="1" x14ac:dyDescent="0.4">
      <c r="B27" s="370"/>
      <c r="C27" s="389" t="str">
        <f>IF(B27="","",VLOOKUP($B27,Pers!$A:$H,2,FALSE))</f>
        <v/>
      </c>
      <c r="D27" s="390" t="str">
        <f>IF(C27="","",VLOOKUP($B27,Pers!$A:$H,3,FALSE))</f>
        <v/>
      </c>
      <c r="E27" s="391" t="str">
        <f>IF(D27="","",VLOOKUP($B27,Pers!$A:$H,4,FALSE))</f>
        <v/>
      </c>
      <c r="F27" s="382"/>
      <c r="G27" s="383"/>
      <c r="H27" s="383"/>
      <c r="I27" s="384"/>
      <c r="J27" s="385"/>
      <c r="K27" s="386"/>
      <c r="L27" s="383"/>
      <c r="M27" s="383"/>
      <c r="N27" s="383"/>
      <c r="O27" s="383"/>
      <c r="P27" s="383"/>
      <c r="Q27" s="383"/>
      <c r="R27" s="385"/>
      <c r="S27" s="387"/>
      <c r="T27" s="300" t="str">
        <f>IF(B27="","",VLOOKUP($B27,Pers!$A:$H,5,FALSE))</f>
        <v/>
      </c>
      <c r="U27" s="404" t="str">
        <f>IF(B27="","",VLOOKUP($B27,Pers!$A:$H,6,FALSE))</f>
        <v/>
      </c>
      <c r="V27" s="392" t="str">
        <f t="shared" si="4"/>
        <v/>
      </c>
      <c r="W27" s="130" t="str">
        <f t="shared" si="0"/>
        <v/>
      </c>
      <c r="X27" s="376"/>
      <c r="Y27" s="389" t="str">
        <f>IF($X27="","",VLOOKUP($X27,Mat!$A:$G,2,FALSE))</f>
        <v/>
      </c>
      <c r="Z27" s="390" t="str">
        <f>IF($X27="","",VLOOKUP($X27,Mat!$A:$G,3,FALSE))</f>
        <v/>
      </c>
      <c r="AA27" s="390" t="str">
        <f>IF($X27="","",VLOOKUP($X27,Mat!$A:$G,4,FALSE))</f>
        <v/>
      </c>
      <c r="AB27" s="390" t="str">
        <f>IF($X27="","",VLOOKUP($X27,Mat!$A:$G,5,FALSE))</f>
        <v/>
      </c>
      <c r="AC27" s="319" t="str">
        <f>IF($X27="","",VLOOKUP($X27,Mat!$A:$G,7,FALSE))</f>
        <v/>
      </c>
      <c r="AD27" s="201"/>
      <c r="AE27" s="202"/>
      <c r="AF27" s="202"/>
      <c r="AG27" s="203"/>
      <c r="AH27" s="114"/>
      <c r="AI27" s="112"/>
      <c r="AJ27" s="112"/>
      <c r="AK27" s="112"/>
      <c r="AL27" s="112"/>
      <c r="AM27" s="112"/>
      <c r="AN27" s="112"/>
      <c r="AO27" s="113"/>
      <c r="AP27" s="387"/>
      <c r="AQ27" s="197" t="str">
        <f>IF(X27="","",VLOOKUP($X27,Mat!$A:$G,6,FALSE))</f>
        <v/>
      </c>
      <c r="AR27" s="200" t="str">
        <f t="shared" si="1"/>
        <v/>
      </c>
      <c r="AS27" s="407" t="str">
        <f t="shared" si="2"/>
        <v/>
      </c>
      <c r="AT27" s="184" t="str">
        <f t="shared" si="3"/>
        <v/>
      </c>
      <c r="AU27" s="39"/>
      <c r="AV27" s="40"/>
    </row>
    <row r="28" spans="2:48" s="90" customFormat="1" ht="49.5" customHeight="1" x14ac:dyDescent="0.4">
      <c r="B28" s="370"/>
      <c r="C28" s="389" t="str">
        <f>IF(B28="","",VLOOKUP($B28,Pers!$A:$H,2,FALSE))</f>
        <v/>
      </c>
      <c r="D28" s="390" t="str">
        <f>IF(C28="","",VLOOKUP($B28,Pers!$A:$H,3,FALSE))</f>
        <v/>
      </c>
      <c r="E28" s="391" t="str">
        <f>IF(D28="","",VLOOKUP($B28,Pers!$A:$H,4,FALSE))</f>
        <v/>
      </c>
      <c r="F28" s="382"/>
      <c r="G28" s="383"/>
      <c r="H28" s="383"/>
      <c r="I28" s="384"/>
      <c r="J28" s="385"/>
      <c r="K28" s="386"/>
      <c r="L28" s="383"/>
      <c r="M28" s="383"/>
      <c r="N28" s="383"/>
      <c r="O28" s="383"/>
      <c r="P28" s="383"/>
      <c r="Q28" s="383"/>
      <c r="R28" s="385"/>
      <c r="S28" s="387"/>
      <c r="T28" s="300" t="str">
        <f>IF(B28="","",VLOOKUP($B28,Pers!$A:$H,5,FALSE))</f>
        <v/>
      </c>
      <c r="U28" s="404" t="str">
        <f>IF(B28="","",VLOOKUP($B28,Pers!$A:$H,6,FALSE))</f>
        <v/>
      </c>
      <c r="V28" s="392" t="str">
        <f t="shared" si="4"/>
        <v/>
      </c>
      <c r="W28" s="130" t="str">
        <f t="shared" si="0"/>
        <v/>
      </c>
      <c r="X28" s="376"/>
      <c r="Y28" s="389" t="str">
        <f>IF($X28="","",VLOOKUP($X28,Mat!$A:$G,2,FALSE))</f>
        <v/>
      </c>
      <c r="Z28" s="390" t="str">
        <f>IF($X28="","",VLOOKUP($X28,Mat!$A:$G,3,FALSE))</f>
        <v/>
      </c>
      <c r="AA28" s="390" t="str">
        <f>IF($X28="","",VLOOKUP($X28,Mat!$A:$G,4,FALSE))</f>
        <v/>
      </c>
      <c r="AB28" s="390" t="str">
        <f>IF($X28="","",VLOOKUP($X28,Mat!$A:$G,5,FALSE))</f>
        <v/>
      </c>
      <c r="AC28" s="319" t="str">
        <f>IF($X28="","",VLOOKUP($X28,Mat!$A:$G,7,FALSE))</f>
        <v/>
      </c>
      <c r="AD28" s="201"/>
      <c r="AE28" s="202"/>
      <c r="AF28" s="202"/>
      <c r="AG28" s="203"/>
      <c r="AH28" s="114"/>
      <c r="AI28" s="112"/>
      <c r="AJ28" s="112"/>
      <c r="AK28" s="112"/>
      <c r="AL28" s="112"/>
      <c r="AM28" s="112"/>
      <c r="AN28" s="112"/>
      <c r="AO28" s="113"/>
      <c r="AP28" s="387"/>
      <c r="AQ28" s="197" t="str">
        <f>IF(X28="","",VLOOKUP($X28,Mat!$A:$G,6,FALSE))</f>
        <v/>
      </c>
      <c r="AR28" s="200" t="str">
        <f t="shared" si="1"/>
        <v/>
      </c>
      <c r="AS28" s="407" t="str">
        <f t="shared" si="2"/>
        <v/>
      </c>
      <c r="AT28" s="184" t="str">
        <f t="shared" si="3"/>
        <v/>
      </c>
      <c r="AU28" s="39"/>
      <c r="AV28" s="40"/>
    </row>
    <row r="29" spans="2:48" s="90" customFormat="1" ht="49.5" customHeight="1" x14ac:dyDescent="0.4">
      <c r="B29" s="370"/>
      <c r="C29" s="389" t="str">
        <f>IF(B29="","",VLOOKUP($B29,Pers!$A:$H,2,FALSE))</f>
        <v/>
      </c>
      <c r="D29" s="390" t="str">
        <f>IF(C29="","",VLOOKUP($B29,Pers!$A:$H,3,FALSE))</f>
        <v/>
      </c>
      <c r="E29" s="391" t="str">
        <f>IF(D29="","",VLOOKUP($B29,Pers!$A:$H,4,FALSE))</f>
        <v/>
      </c>
      <c r="F29" s="382"/>
      <c r="G29" s="383"/>
      <c r="H29" s="383"/>
      <c r="I29" s="384"/>
      <c r="J29" s="385"/>
      <c r="K29" s="386"/>
      <c r="L29" s="383"/>
      <c r="M29" s="383"/>
      <c r="N29" s="383"/>
      <c r="O29" s="383"/>
      <c r="P29" s="383"/>
      <c r="Q29" s="383"/>
      <c r="R29" s="385"/>
      <c r="S29" s="387"/>
      <c r="T29" s="300" t="str">
        <f>IF(B29="","",VLOOKUP($B29,Pers!$A:$H,5,FALSE))</f>
        <v/>
      </c>
      <c r="U29" s="404" t="str">
        <f>IF(B29="","",VLOOKUP($B29,Pers!$A:$H,6,FALSE))</f>
        <v/>
      </c>
      <c r="V29" s="392" t="str">
        <f t="shared" si="4"/>
        <v/>
      </c>
      <c r="W29" s="130" t="str">
        <f t="shared" si="0"/>
        <v/>
      </c>
      <c r="X29" s="376"/>
      <c r="Y29" s="389" t="str">
        <f>IF($X29="","",VLOOKUP($X29,Mat!$A:$G,2,FALSE))</f>
        <v/>
      </c>
      <c r="Z29" s="390" t="str">
        <f>IF($X29="","",VLOOKUP($X29,Mat!$A:$G,3,FALSE))</f>
        <v/>
      </c>
      <c r="AA29" s="390" t="str">
        <f>IF($X29="","",VLOOKUP($X29,Mat!$A:$G,4,FALSE))</f>
        <v/>
      </c>
      <c r="AB29" s="390" t="str">
        <f>IF($X29="","",VLOOKUP($X29,Mat!$A:$G,5,FALSE))</f>
        <v/>
      </c>
      <c r="AC29" s="319" t="str">
        <f>IF($X29="","",VLOOKUP($X29,Mat!$A:$G,7,FALSE))</f>
        <v/>
      </c>
      <c r="AD29" s="201"/>
      <c r="AE29" s="202"/>
      <c r="AF29" s="202"/>
      <c r="AG29" s="203"/>
      <c r="AH29" s="114"/>
      <c r="AI29" s="112"/>
      <c r="AJ29" s="112"/>
      <c r="AK29" s="112"/>
      <c r="AL29" s="112"/>
      <c r="AM29" s="112"/>
      <c r="AN29" s="112"/>
      <c r="AO29" s="113"/>
      <c r="AP29" s="387"/>
      <c r="AQ29" s="197" t="str">
        <f>IF(X29="","",VLOOKUP($X29,Mat!$A:$G,6,FALSE))</f>
        <v/>
      </c>
      <c r="AR29" s="200" t="str">
        <f t="shared" si="1"/>
        <v/>
      </c>
      <c r="AS29" s="407" t="str">
        <f t="shared" si="2"/>
        <v/>
      </c>
      <c r="AT29" s="184" t="str">
        <f t="shared" si="3"/>
        <v/>
      </c>
      <c r="AU29" s="39"/>
      <c r="AV29" s="40"/>
    </row>
    <row r="30" spans="2:48" s="90" customFormat="1" ht="49.5" customHeight="1" x14ac:dyDescent="0.4">
      <c r="B30" s="370"/>
      <c r="C30" s="389" t="str">
        <f>IF(B30="","",VLOOKUP($B30,Pers!$A:$H,2,FALSE))</f>
        <v/>
      </c>
      <c r="D30" s="390" t="str">
        <f>IF(C30="","",VLOOKUP($B30,Pers!$A:$H,3,FALSE))</f>
        <v/>
      </c>
      <c r="E30" s="391" t="str">
        <f>IF(D30="","",VLOOKUP($B30,Pers!$A:$H,4,FALSE))</f>
        <v/>
      </c>
      <c r="F30" s="382"/>
      <c r="G30" s="383"/>
      <c r="H30" s="383"/>
      <c r="I30" s="384"/>
      <c r="J30" s="385"/>
      <c r="K30" s="386"/>
      <c r="L30" s="383"/>
      <c r="M30" s="383"/>
      <c r="N30" s="383"/>
      <c r="O30" s="383"/>
      <c r="P30" s="383"/>
      <c r="Q30" s="383"/>
      <c r="R30" s="385"/>
      <c r="S30" s="387"/>
      <c r="T30" s="300" t="str">
        <f>IF(B30="","",VLOOKUP($B30,Pers!$A:$H,5,FALSE))</f>
        <v/>
      </c>
      <c r="U30" s="404" t="str">
        <f>IF(B30="","",VLOOKUP($B30,Pers!$A:$H,6,FALSE))</f>
        <v/>
      </c>
      <c r="V30" s="392" t="str">
        <f t="shared" si="4"/>
        <v/>
      </c>
      <c r="W30" s="130" t="str">
        <f t="shared" si="0"/>
        <v/>
      </c>
      <c r="X30" s="376"/>
      <c r="Y30" s="389" t="str">
        <f>IF($X30="","",VLOOKUP($X30,Mat!$A:$G,2,FALSE))</f>
        <v/>
      </c>
      <c r="Z30" s="390" t="str">
        <f>IF($X30="","",VLOOKUP($X30,Mat!$A:$G,3,FALSE))</f>
        <v/>
      </c>
      <c r="AA30" s="390" t="str">
        <f>IF($X30="","",VLOOKUP($X30,Mat!$A:$G,4,FALSE))</f>
        <v/>
      </c>
      <c r="AB30" s="390" t="str">
        <f>IF($X30="","",VLOOKUP($X30,Mat!$A:$G,5,FALSE))</f>
        <v/>
      </c>
      <c r="AC30" s="319" t="str">
        <f>IF($X30="","",VLOOKUP($X30,Mat!$A:$G,7,FALSE))</f>
        <v/>
      </c>
      <c r="AD30" s="201"/>
      <c r="AE30" s="202"/>
      <c r="AF30" s="202"/>
      <c r="AG30" s="203"/>
      <c r="AH30" s="114"/>
      <c r="AI30" s="112"/>
      <c r="AJ30" s="112"/>
      <c r="AK30" s="112"/>
      <c r="AL30" s="112"/>
      <c r="AM30" s="112"/>
      <c r="AN30" s="112"/>
      <c r="AO30" s="113"/>
      <c r="AP30" s="387"/>
      <c r="AQ30" s="197" t="str">
        <f>IF(X30="","",VLOOKUP($X30,Mat!$A:$G,6,FALSE))</f>
        <v/>
      </c>
      <c r="AR30" s="200" t="str">
        <f t="shared" si="1"/>
        <v/>
      </c>
      <c r="AS30" s="407" t="str">
        <f t="shared" si="2"/>
        <v/>
      </c>
      <c r="AT30" s="184" t="str">
        <f t="shared" si="3"/>
        <v/>
      </c>
      <c r="AU30" s="39"/>
      <c r="AV30" s="40"/>
    </row>
    <row r="31" spans="2:48" s="90" customFormat="1" ht="49.5" customHeight="1" x14ac:dyDescent="0.4">
      <c r="B31" s="370"/>
      <c r="C31" s="389" t="str">
        <f>IF(B31="","",VLOOKUP($B31,Pers!$A:$H,2,FALSE))</f>
        <v/>
      </c>
      <c r="D31" s="390" t="str">
        <f>IF(C31="","",VLOOKUP($B31,Pers!$A:$H,3,FALSE))</f>
        <v/>
      </c>
      <c r="E31" s="391" t="str">
        <f>IF(D31="","",VLOOKUP($B31,Pers!$A:$H,4,FALSE))</f>
        <v/>
      </c>
      <c r="F31" s="382"/>
      <c r="G31" s="383"/>
      <c r="H31" s="383"/>
      <c r="I31" s="384"/>
      <c r="J31" s="385"/>
      <c r="K31" s="386"/>
      <c r="L31" s="383"/>
      <c r="M31" s="383"/>
      <c r="N31" s="383"/>
      <c r="O31" s="383"/>
      <c r="P31" s="383"/>
      <c r="Q31" s="383"/>
      <c r="R31" s="385"/>
      <c r="S31" s="387"/>
      <c r="T31" s="300" t="str">
        <f>IF(B31="","",VLOOKUP($B31,Pers!$A:$H,5,FALSE))</f>
        <v/>
      </c>
      <c r="U31" s="404" t="str">
        <f>IF(B31="","",VLOOKUP($B31,Pers!$A:$H,6,FALSE))</f>
        <v/>
      </c>
      <c r="V31" s="392" t="str">
        <f t="shared" si="4"/>
        <v/>
      </c>
      <c r="W31" s="130" t="str">
        <f t="shared" si="0"/>
        <v/>
      </c>
      <c r="X31" s="376"/>
      <c r="Y31" s="389" t="str">
        <f>IF($X31="","",VLOOKUP($X31,Mat!$A:$G,2,FALSE))</f>
        <v/>
      </c>
      <c r="Z31" s="390" t="str">
        <f>IF($X31="","",VLOOKUP($X31,Mat!$A:$G,3,FALSE))</f>
        <v/>
      </c>
      <c r="AA31" s="390" t="str">
        <f>IF($X31="","",VLOOKUP($X31,Mat!$A:$G,4,FALSE))</f>
        <v/>
      </c>
      <c r="AB31" s="390" t="str">
        <f>IF($X31="","",VLOOKUP($X31,Mat!$A:$G,5,FALSE))</f>
        <v/>
      </c>
      <c r="AC31" s="319" t="str">
        <f>IF($X31="","",VLOOKUP($X31,Mat!$A:$G,7,FALSE))</f>
        <v/>
      </c>
      <c r="AD31" s="201"/>
      <c r="AE31" s="202"/>
      <c r="AF31" s="202"/>
      <c r="AG31" s="203"/>
      <c r="AH31" s="114"/>
      <c r="AI31" s="112"/>
      <c r="AJ31" s="112"/>
      <c r="AK31" s="112"/>
      <c r="AL31" s="112"/>
      <c r="AM31" s="112"/>
      <c r="AN31" s="112"/>
      <c r="AO31" s="113"/>
      <c r="AP31" s="387"/>
      <c r="AQ31" s="197" t="str">
        <f>IF(X31="","",VLOOKUP($X31,Mat!$A:$G,6,FALSE))</f>
        <v/>
      </c>
      <c r="AR31" s="200" t="str">
        <f t="shared" si="1"/>
        <v/>
      </c>
      <c r="AS31" s="407" t="str">
        <f t="shared" si="2"/>
        <v/>
      </c>
      <c r="AT31" s="184" t="str">
        <f t="shared" si="3"/>
        <v/>
      </c>
      <c r="AU31" s="39"/>
      <c r="AV31" s="40"/>
    </row>
    <row r="32" spans="2:48" s="90" customFormat="1" ht="49.5" hidden="1" customHeight="1" x14ac:dyDescent="0.4">
      <c r="B32" s="370"/>
      <c r="C32" s="389" t="str">
        <f>IF(B32="","",VLOOKUP($B32,Pers!$A:$H,2,FALSE))</f>
        <v/>
      </c>
      <c r="D32" s="390" t="str">
        <f>IF(C32="","",VLOOKUP($B32,Pers!$A:$H,3,FALSE))</f>
        <v/>
      </c>
      <c r="E32" s="391" t="str">
        <f>IF(D32="","",VLOOKUP($B32,Pers!$A:$H,4,FALSE))</f>
        <v/>
      </c>
      <c r="F32" s="382"/>
      <c r="G32" s="383"/>
      <c r="H32" s="383"/>
      <c r="I32" s="384"/>
      <c r="J32" s="385"/>
      <c r="K32" s="386"/>
      <c r="L32" s="383"/>
      <c r="M32" s="383"/>
      <c r="N32" s="383"/>
      <c r="O32" s="383"/>
      <c r="P32" s="383"/>
      <c r="Q32" s="383"/>
      <c r="R32" s="385"/>
      <c r="S32" s="387"/>
      <c r="T32" s="300" t="str">
        <f>IF(B32="","",VLOOKUP($B32,Pers!$A:$H,5,FALSE))</f>
        <v/>
      </c>
      <c r="U32" s="404" t="str">
        <f>IF(B32="","",VLOOKUP($B32,Pers!$A:$H,6,FALSE))</f>
        <v/>
      </c>
      <c r="V32" s="392" t="str">
        <f t="shared" si="4"/>
        <v/>
      </c>
      <c r="W32" s="130" t="str">
        <f t="shared" si="0"/>
        <v/>
      </c>
      <c r="X32" s="376"/>
      <c r="Y32" s="389" t="str">
        <f>IF($X32="","",VLOOKUP($X32,Mat!$A:$G,2,FALSE))</f>
        <v/>
      </c>
      <c r="Z32" s="390" t="str">
        <f>IF($X32="","",VLOOKUP($X32,Mat!$A:$G,3,FALSE))</f>
        <v/>
      </c>
      <c r="AA32" s="390" t="str">
        <f>IF($X32="","",VLOOKUP($X32,Mat!$A:$G,4,FALSE))</f>
        <v/>
      </c>
      <c r="AB32" s="390" t="str">
        <f>IF($X32="","",VLOOKUP($X32,Mat!$A:$G,5,FALSE))</f>
        <v/>
      </c>
      <c r="AC32" s="319" t="str">
        <f>IF($X32="","",VLOOKUP($X32,Mat!$A:$G,7,FALSE))</f>
        <v/>
      </c>
      <c r="AD32" s="201"/>
      <c r="AE32" s="202"/>
      <c r="AF32" s="202"/>
      <c r="AG32" s="203"/>
      <c r="AH32" s="114"/>
      <c r="AI32" s="112"/>
      <c r="AJ32" s="112"/>
      <c r="AK32" s="112"/>
      <c r="AL32" s="112"/>
      <c r="AM32" s="112"/>
      <c r="AN32" s="112"/>
      <c r="AO32" s="113"/>
      <c r="AP32" s="387"/>
      <c r="AQ32" s="197" t="str">
        <f>IF(X32="","",VLOOKUP($X32,Mat!$A:$G,6,FALSE))</f>
        <v/>
      </c>
      <c r="AR32" s="200" t="str">
        <f t="shared" si="1"/>
        <v/>
      </c>
      <c r="AS32" s="407" t="str">
        <f t="shared" si="2"/>
        <v/>
      </c>
      <c r="AT32" s="184" t="str">
        <f t="shared" si="3"/>
        <v/>
      </c>
      <c r="AU32" s="39"/>
      <c r="AV32" s="40"/>
    </row>
    <row r="33" spans="2:48" s="90" customFormat="1" ht="49.5" hidden="1" customHeight="1" thickBot="1" x14ac:dyDescent="0.45">
      <c r="B33" s="370"/>
      <c r="C33" s="389" t="str">
        <f>IF(B33="","",VLOOKUP($B33,Pers!$A:$H,2,FALSE))</f>
        <v/>
      </c>
      <c r="D33" s="390" t="str">
        <f>IF(C33="","",VLOOKUP($B33,Pers!$A:$H,3,FALSE))</f>
        <v/>
      </c>
      <c r="E33" s="391" t="str">
        <f>IF(D33="","",VLOOKUP($B33,Pers!$A:$H,4,FALSE))</f>
        <v/>
      </c>
      <c r="F33" s="382"/>
      <c r="G33" s="383"/>
      <c r="H33" s="383"/>
      <c r="I33" s="384"/>
      <c r="J33" s="385"/>
      <c r="K33" s="386"/>
      <c r="L33" s="383"/>
      <c r="M33" s="383"/>
      <c r="N33" s="383"/>
      <c r="O33" s="383"/>
      <c r="P33" s="383"/>
      <c r="Q33" s="383"/>
      <c r="R33" s="385"/>
      <c r="S33" s="387"/>
      <c r="T33" s="300" t="str">
        <f>IF(B33="","",VLOOKUP($B33,Pers!$A:$H,5,FALSE))</f>
        <v/>
      </c>
      <c r="U33" s="404" t="str">
        <f>IF(B33="","",VLOOKUP($B33,Pers!$A:$H,6,FALSE))</f>
        <v/>
      </c>
      <c r="V33" s="392" t="str">
        <f t="shared" si="4"/>
        <v/>
      </c>
      <c r="W33" s="130" t="str">
        <f t="shared" si="0"/>
        <v/>
      </c>
      <c r="X33" s="376"/>
      <c r="Y33" s="389" t="str">
        <f>IF($X33="","",VLOOKUP($X33,Mat!$A:$G,2,FALSE))</f>
        <v/>
      </c>
      <c r="Z33" s="390" t="str">
        <f>IF($X33="","",VLOOKUP($X33,Mat!$A:$G,3,FALSE))</f>
        <v/>
      </c>
      <c r="AA33" s="390" t="str">
        <f>IF($X33="","",VLOOKUP($X33,Mat!$A:$G,4,FALSE))</f>
        <v/>
      </c>
      <c r="AB33" s="390" t="str">
        <f>IF($X33="","",VLOOKUP($X33,Mat!$A:$G,5,FALSE))</f>
        <v/>
      </c>
      <c r="AC33" s="319" t="str">
        <f>IF($X33="","",VLOOKUP($X33,Mat!$A:$G,7,FALSE))</f>
        <v/>
      </c>
      <c r="AD33" s="201"/>
      <c r="AE33" s="202"/>
      <c r="AF33" s="202"/>
      <c r="AG33" s="203"/>
      <c r="AH33" s="114"/>
      <c r="AI33" s="112"/>
      <c r="AJ33" s="112"/>
      <c r="AK33" s="112"/>
      <c r="AL33" s="112"/>
      <c r="AM33" s="112"/>
      <c r="AN33" s="112"/>
      <c r="AO33" s="113"/>
      <c r="AP33" s="387"/>
      <c r="AQ33" s="197" t="str">
        <f>IF(X33="","",VLOOKUP($X33,Mat!$A:$G,6,FALSE))</f>
        <v/>
      </c>
      <c r="AR33" s="200" t="str">
        <f t="shared" si="1"/>
        <v/>
      </c>
      <c r="AS33" s="407" t="str">
        <f t="shared" si="2"/>
        <v/>
      </c>
      <c r="AT33" s="184" t="str">
        <f t="shared" si="3"/>
        <v/>
      </c>
      <c r="AU33" s="39"/>
      <c r="AV33" s="40"/>
    </row>
    <row r="34" spans="2:48" s="90" customFormat="1" ht="49.5" hidden="1" customHeight="1" thickBot="1" x14ac:dyDescent="0.45">
      <c r="B34" s="370"/>
      <c r="C34" s="389" t="str">
        <f>IF(B34="","",VLOOKUP($B34,Pers!$A:$H,2,FALSE))</f>
        <v/>
      </c>
      <c r="D34" s="390" t="str">
        <f>IF(C34="","",VLOOKUP($B34,Pers!$A:$H,3,FALSE))</f>
        <v/>
      </c>
      <c r="E34" s="391" t="str">
        <f>IF(D34="","",VLOOKUP($B34,Pers!$A:$H,4,FALSE))</f>
        <v/>
      </c>
      <c r="F34" s="382"/>
      <c r="G34" s="383"/>
      <c r="H34" s="383"/>
      <c r="I34" s="384"/>
      <c r="J34" s="385"/>
      <c r="K34" s="386"/>
      <c r="L34" s="383"/>
      <c r="M34" s="383"/>
      <c r="N34" s="383"/>
      <c r="O34" s="383"/>
      <c r="P34" s="383"/>
      <c r="Q34" s="383"/>
      <c r="R34" s="385"/>
      <c r="S34" s="387"/>
      <c r="T34" s="300" t="str">
        <f>IF(B34="","",VLOOKUP($B34,Pers!$A:$H,5,FALSE))</f>
        <v/>
      </c>
      <c r="U34" s="404" t="str">
        <f>IF(B34="","",VLOOKUP($B34,Pers!$A:$H,6,FALSE))</f>
        <v/>
      </c>
      <c r="V34" s="392" t="str">
        <f t="shared" si="4"/>
        <v/>
      </c>
      <c r="W34" s="130" t="str">
        <f t="shared" si="0"/>
        <v/>
      </c>
      <c r="X34" s="376"/>
      <c r="Y34" s="389" t="str">
        <f>IF($X34="","",VLOOKUP($X34,Mat!$A:$G,2,FALSE))</f>
        <v/>
      </c>
      <c r="Z34" s="390" t="str">
        <f>IF($X34="","",VLOOKUP($X34,Mat!$A:$G,3,FALSE))</f>
        <v/>
      </c>
      <c r="AA34" s="390" t="str">
        <f>IF($X34="","",VLOOKUP($X34,Mat!$A:$G,4,FALSE))</f>
        <v/>
      </c>
      <c r="AB34" s="390" t="str">
        <f>IF($X34="","",VLOOKUP($X34,Mat!$A:$G,5,FALSE))</f>
        <v/>
      </c>
      <c r="AC34" s="319" t="str">
        <f>IF($X34="","",VLOOKUP($X34,Mat!$A:$G,7,FALSE))</f>
        <v/>
      </c>
      <c r="AD34" s="201"/>
      <c r="AE34" s="202"/>
      <c r="AF34" s="202"/>
      <c r="AG34" s="203"/>
      <c r="AH34" s="114"/>
      <c r="AI34" s="201"/>
      <c r="AJ34" s="112"/>
      <c r="AK34" s="112"/>
      <c r="AL34" s="112"/>
      <c r="AM34" s="112"/>
      <c r="AN34" s="112"/>
      <c r="AO34" s="113"/>
      <c r="AP34" s="387"/>
      <c r="AQ34" s="197" t="str">
        <f>IF(X34="","",VLOOKUP($X34,Mat!$A:$G,6,FALSE))</f>
        <v/>
      </c>
      <c r="AR34" s="200" t="str">
        <f t="shared" si="1"/>
        <v/>
      </c>
      <c r="AS34" s="407" t="str">
        <f t="shared" si="2"/>
        <v/>
      </c>
      <c r="AT34" s="184" t="str">
        <f t="shared" si="3"/>
        <v/>
      </c>
      <c r="AU34" s="39"/>
      <c r="AV34" s="40"/>
    </row>
    <row r="35" spans="2:48" s="90" customFormat="1" ht="49.5" hidden="1" customHeight="1" thickBot="1" x14ac:dyDescent="0.45">
      <c r="B35" s="370"/>
      <c r="C35" s="389" t="str">
        <f>IF(B35="","",VLOOKUP($B35,Pers!$A:$H,2,FALSE))</f>
        <v/>
      </c>
      <c r="D35" s="390" t="str">
        <f>IF(C35="","",VLOOKUP($B35,Pers!$A:$H,3,FALSE))</f>
        <v/>
      </c>
      <c r="E35" s="391" t="str">
        <f>IF(D35="","",VLOOKUP($B35,Pers!$A:$H,4,FALSE))</f>
        <v/>
      </c>
      <c r="F35" s="382"/>
      <c r="G35" s="383"/>
      <c r="H35" s="383"/>
      <c r="I35" s="384"/>
      <c r="J35" s="385"/>
      <c r="K35" s="386"/>
      <c r="L35" s="383"/>
      <c r="M35" s="383"/>
      <c r="N35" s="383"/>
      <c r="O35" s="383"/>
      <c r="P35" s="383"/>
      <c r="Q35" s="383"/>
      <c r="R35" s="385"/>
      <c r="S35" s="387"/>
      <c r="T35" s="300" t="str">
        <f>IF(B35="","",VLOOKUP($B35,Pers!$A:$H,5,FALSE))</f>
        <v/>
      </c>
      <c r="U35" s="404" t="str">
        <f>IF(B35="","",VLOOKUP($B35,Pers!$A:$H,6,FALSE))</f>
        <v/>
      </c>
      <c r="V35" s="392" t="str">
        <f t="shared" si="4"/>
        <v/>
      </c>
      <c r="W35" s="130" t="str">
        <f t="shared" si="0"/>
        <v/>
      </c>
      <c r="X35" s="376"/>
      <c r="Y35" s="389" t="str">
        <f>IF($X35="","",VLOOKUP($X35,Mat!$A:$G,2,FALSE))</f>
        <v/>
      </c>
      <c r="Z35" s="390" t="str">
        <f>IF($X35="","",VLOOKUP($X35,Mat!$A:$G,3,FALSE))</f>
        <v/>
      </c>
      <c r="AA35" s="390" t="str">
        <f>IF($X35="","",VLOOKUP($X35,Mat!$A:$G,4,FALSE))</f>
        <v/>
      </c>
      <c r="AB35" s="390" t="str">
        <f>IF($X35="","",VLOOKUP($X35,Mat!$A:$G,5,FALSE))</f>
        <v/>
      </c>
      <c r="AC35" s="319" t="str">
        <f>IF($X35="","",VLOOKUP($X35,Mat!$A:$G,7,FALSE))</f>
        <v/>
      </c>
      <c r="AD35" s="201"/>
      <c r="AE35" s="202"/>
      <c r="AF35" s="202"/>
      <c r="AG35" s="203"/>
      <c r="AH35" s="114"/>
      <c r="AI35" s="201"/>
      <c r="AJ35" s="112"/>
      <c r="AK35" s="112"/>
      <c r="AL35" s="112"/>
      <c r="AM35" s="112"/>
      <c r="AN35" s="112"/>
      <c r="AO35" s="113"/>
      <c r="AP35" s="387"/>
      <c r="AQ35" s="197" t="str">
        <f>IF(X35="","",VLOOKUP($X35,Mat!$A:$G,6,FALSE))</f>
        <v/>
      </c>
      <c r="AR35" s="200" t="str">
        <f t="shared" si="1"/>
        <v/>
      </c>
      <c r="AS35" s="407" t="str">
        <f t="shared" si="2"/>
        <v/>
      </c>
      <c r="AT35" s="184" t="str">
        <f t="shared" si="3"/>
        <v/>
      </c>
      <c r="AU35" s="39"/>
      <c r="AV35" s="40"/>
    </row>
    <row r="36" spans="2:48" s="90" customFormat="1" ht="49.5" hidden="1" customHeight="1" thickBot="1" x14ac:dyDescent="0.45">
      <c r="B36" s="370"/>
      <c r="C36" s="389" t="str">
        <f>IF(B36="","",VLOOKUP($B36,Pers!$A:$H,2,FALSE))</f>
        <v/>
      </c>
      <c r="D36" s="390" t="str">
        <f>IF(C36="","",VLOOKUP($B36,Pers!$A:$H,3,FALSE))</f>
        <v/>
      </c>
      <c r="E36" s="391" t="str">
        <f>IF(D36="","",VLOOKUP($B36,Pers!$A:$H,4,FALSE))</f>
        <v/>
      </c>
      <c r="F36" s="382"/>
      <c r="G36" s="383"/>
      <c r="H36" s="383"/>
      <c r="I36" s="384"/>
      <c r="J36" s="385"/>
      <c r="K36" s="386"/>
      <c r="L36" s="383"/>
      <c r="M36" s="383"/>
      <c r="N36" s="383"/>
      <c r="O36" s="383"/>
      <c r="P36" s="383"/>
      <c r="Q36" s="383"/>
      <c r="R36" s="385"/>
      <c r="S36" s="387"/>
      <c r="T36" s="300" t="str">
        <f>IF(B36="","",VLOOKUP($B36,Pers!$A:$H,5,FALSE))</f>
        <v/>
      </c>
      <c r="U36" s="404" t="str">
        <f>IF(B36="","",VLOOKUP($B36,Pers!$A:$H,6,FALSE))</f>
        <v/>
      </c>
      <c r="V36" s="392" t="str">
        <f t="shared" si="4"/>
        <v/>
      </c>
      <c r="W36" s="130" t="str">
        <f t="shared" si="0"/>
        <v/>
      </c>
      <c r="X36" s="376"/>
      <c r="Y36" s="389" t="str">
        <f>IF($X36="","",VLOOKUP($X36,Mat!$A:$G,2,FALSE))</f>
        <v/>
      </c>
      <c r="Z36" s="390" t="str">
        <f>IF($X36="","",VLOOKUP($X36,Mat!$A:$G,3,FALSE))</f>
        <v/>
      </c>
      <c r="AA36" s="390" t="str">
        <f>IF($X36="","",VLOOKUP($X36,Mat!$A:$G,4,FALSE))</f>
        <v/>
      </c>
      <c r="AB36" s="390" t="str">
        <f>IF($X36="","",VLOOKUP($X36,Mat!$A:$G,5,FALSE))</f>
        <v/>
      </c>
      <c r="AC36" s="319" t="str">
        <f>IF($X36="","",VLOOKUP($X36,Mat!$A:$G,7,FALSE))</f>
        <v/>
      </c>
      <c r="AD36" s="201"/>
      <c r="AE36" s="202"/>
      <c r="AF36" s="202"/>
      <c r="AG36" s="203"/>
      <c r="AH36" s="114"/>
      <c r="AI36" s="201"/>
      <c r="AJ36" s="112"/>
      <c r="AK36" s="112"/>
      <c r="AL36" s="112"/>
      <c r="AM36" s="112"/>
      <c r="AN36" s="112"/>
      <c r="AO36" s="113"/>
      <c r="AP36" s="387"/>
      <c r="AQ36" s="197" t="str">
        <f>IF(X36="","",VLOOKUP($X36,Mat!$A:$G,6,FALSE))</f>
        <v/>
      </c>
      <c r="AR36" s="200" t="str">
        <f t="shared" si="1"/>
        <v/>
      </c>
      <c r="AS36" s="407" t="str">
        <f t="shared" si="2"/>
        <v/>
      </c>
      <c r="AT36" s="184" t="str">
        <f t="shared" si="3"/>
        <v/>
      </c>
      <c r="AU36" s="39"/>
      <c r="AV36" s="40"/>
    </row>
    <row r="37" spans="2:48" s="90" customFormat="1" ht="49.5" hidden="1" customHeight="1" thickBot="1" x14ac:dyDescent="0.45">
      <c r="B37" s="370"/>
      <c r="C37" s="389" t="str">
        <f>IF(B37="","",VLOOKUP($B37,Pers!$A:$H,2,FALSE))</f>
        <v/>
      </c>
      <c r="D37" s="390" t="str">
        <f>IF(C37="","",VLOOKUP($B37,Pers!$A:$H,3,FALSE))</f>
        <v/>
      </c>
      <c r="E37" s="391" t="str">
        <f>IF(D37="","",VLOOKUP($B37,Pers!$A:$H,4,FALSE))</f>
        <v/>
      </c>
      <c r="F37" s="382"/>
      <c r="G37" s="383"/>
      <c r="H37" s="383"/>
      <c r="I37" s="384"/>
      <c r="J37" s="385"/>
      <c r="K37" s="386"/>
      <c r="L37" s="383"/>
      <c r="M37" s="383"/>
      <c r="N37" s="383"/>
      <c r="O37" s="383"/>
      <c r="P37" s="383"/>
      <c r="Q37" s="383"/>
      <c r="R37" s="385"/>
      <c r="S37" s="387"/>
      <c r="T37" s="300" t="str">
        <f>IF(B37="","",VLOOKUP($B37,Pers!$A:$H,5,FALSE))</f>
        <v/>
      </c>
      <c r="U37" s="404" t="str">
        <f>IF(B37="","",VLOOKUP($B37,Pers!$A:$H,6,FALSE))</f>
        <v/>
      </c>
      <c r="V37" s="392" t="str">
        <f t="shared" si="4"/>
        <v/>
      </c>
      <c r="W37" s="130" t="str">
        <f t="shared" si="0"/>
        <v/>
      </c>
      <c r="X37" s="376"/>
      <c r="Y37" s="389" t="str">
        <f>IF($X37="","",VLOOKUP($X37,Mat!$A:$G,2,FALSE))</f>
        <v/>
      </c>
      <c r="Z37" s="390" t="str">
        <f>IF($X37="","",VLOOKUP($X37,Mat!$A:$G,3,FALSE))</f>
        <v/>
      </c>
      <c r="AA37" s="390" t="str">
        <f>IF($X37="","",VLOOKUP($X37,Mat!$A:$G,4,FALSE))</f>
        <v/>
      </c>
      <c r="AB37" s="390" t="str">
        <f>IF($X37="","",VLOOKUP($X37,Mat!$A:$G,5,FALSE))</f>
        <v/>
      </c>
      <c r="AC37" s="319" t="str">
        <f>IF($X37="","",VLOOKUP($X37,Mat!$A:$G,7,FALSE))</f>
        <v/>
      </c>
      <c r="AD37" s="201"/>
      <c r="AE37" s="202"/>
      <c r="AF37" s="202"/>
      <c r="AG37" s="203"/>
      <c r="AH37" s="114"/>
      <c r="AI37" s="112"/>
      <c r="AJ37" s="112"/>
      <c r="AK37" s="112"/>
      <c r="AL37" s="112"/>
      <c r="AM37" s="112"/>
      <c r="AN37" s="112"/>
      <c r="AO37" s="113"/>
      <c r="AP37" s="387"/>
      <c r="AQ37" s="197" t="str">
        <f>IF(X37="","",VLOOKUP($X37,Mat!$A:$G,6,FALSE))</f>
        <v/>
      </c>
      <c r="AR37" s="200" t="str">
        <f t="shared" si="1"/>
        <v/>
      </c>
      <c r="AS37" s="407" t="str">
        <f t="shared" si="2"/>
        <v/>
      </c>
      <c r="AT37" s="184" t="str">
        <f t="shared" si="3"/>
        <v/>
      </c>
      <c r="AU37" s="39"/>
      <c r="AV37" s="40"/>
    </row>
    <row r="38" spans="2:48" s="90" customFormat="1" ht="49.5" hidden="1" customHeight="1" thickBot="1" x14ac:dyDescent="0.45">
      <c r="B38" s="370"/>
      <c r="C38" s="389" t="str">
        <f>IF(B38="","",VLOOKUP($B38,Pers!$A:$H,2,FALSE))</f>
        <v/>
      </c>
      <c r="D38" s="390" t="str">
        <f>IF(C38="","",VLOOKUP($B38,Pers!$A:$H,3,FALSE))</f>
        <v/>
      </c>
      <c r="E38" s="391" t="str">
        <f>IF(D38="","",VLOOKUP($B38,Pers!$A:$H,4,FALSE))</f>
        <v/>
      </c>
      <c r="F38" s="382"/>
      <c r="G38" s="383"/>
      <c r="H38" s="383"/>
      <c r="I38" s="384"/>
      <c r="J38" s="385"/>
      <c r="K38" s="386"/>
      <c r="L38" s="383"/>
      <c r="M38" s="383"/>
      <c r="N38" s="383"/>
      <c r="O38" s="383"/>
      <c r="P38" s="383"/>
      <c r="Q38" s="383"/>
      <c r="R38" s="385"/>
      <c r="S38" s="387"/>
      <c r="T38" s="300" t="str">
        <f>IF(B38="","",VLOOKUP($B38,Pers!$A:$H,5,FALSE))</f>
        <v/>
      </c>
      <c r="U38" s="404" t="str">
        <f>IF(B38="","",VLOOKUP($B38,Pers!$A:$H,6,FALSE))</f>
        <v/>
      </c>
      <c r="V38" s="392" t="str">
        <f t="shared" si="4"/>
        <v/>
      </c>
      <c r="W38" s="130" t="str">
        <f t="shared" si="0"/>
        <v/>
      </c>
      <c r="X38" s="376"/>
      <c r="Y38" s="389" t="str">
        <f>IF($X38="","",VLOOKUP($X38,Mat!$A:$G,2,FALSE))</f>
        <v/>
      </c>
      <c r="Z38" s="390" t="str">
        <f>IF($X38="","",VLOOKUP($X38,Mat!$A:$G,3,FALSE))</f>
        <v/>
      </c>
      <c r="AA38" s="390" t="str">
        <f>IF($X38="","",VLOOKUP($X38,Mat!$A:$G,4,FALSE))</f>
        <v/>
      </c>
      <c r="AB38" s="390" t="str">
        <f>IF($X38="","",VLOOKUP($X38,Mat!$A:$G,5,FALSE))</f>
        <v/>
      </c>
      <c r="AC38" s="319" t="str">
        <f>IF($X38="","",VLOOKUP($X38,Mat!$A:$G,7,FALSE))</f>
        <v/>
      </c>
      <c r="AD38" s="201"/>
      <c r="AE38" s="202"/>
      <c r="AF38" s="202"/>
      <c r="AG38" s="203"/>
      <c r="AH38" s="114"/>
      <c r="AI38" s="112"/>
      <c r="AJ38" s="112"/>
      <c r="AK38" s="112"/>
      <c r="AL38" s="112"/>
      <c r="AM38" s="112"/>
      <c r="AN38" s="112"/>
      <c r="AO38" s="113"/>
      <c r="AP38" s="387"/>
      <c r="AQ38" s="197" t="str">
        <f>IF(X38="","",VLOOKUP($X38,Mat!$A:$G,6,FALSE))</f>
        <v/>
      </c>
      <c r="AR38" s="200" t="str">
        <f t="shared" si="1"/>
        <v/>
      </c>
      <c r="AS38" s="407" t="str">
        <f t="shared" si="2"/>
        <v/>
      </c>
      <c r="AT38" s="184" t="str">
        <f t="shared" si="3"/>
        <v/>
      </c>
      <c r="AU38" s="39"/>
      <c r="AV38" s="40"/>
    </row>
    <row r="39" spans="2:48" s="90" customFormat="1" ht="49.5" hidden="1" customHeight="1" thickBot="1" x14ac:dyDescent="0.45">
      <c r="B39" s="370"/>
      <c r="C39" s="389" t="str">
        <f>IF(B39="","",VLOOKUP($B39,Pers!$A:$H,2,FALSE))</f>
        <v/>
      </c>
      <c r="D39" s="390" t="str">
        <f>IF(C39="","",VLOOKUP($B39,Pers!$A:$H,3,FALSE))</f>
        <v/>
      </c>
      <c r="E39" s="391" t="str">
        <f>IF(D39="","",VLOOKUP($B39,Pers!$A:$H,4,FALSE))</f>
        <v/>
      </c>
      <c r="F39" s="382"/>
      <c r="G39" s="383"/>
      <c r="H39" s="383"/>
      <c r="I39" s="384"/>
      <c r="J39" s="385"/>
      <c r="K39" s="386"/>
      <c r="L39" s="383"/>
      <c r="M39" s="383"/>
      <c r="N39" s="383"/>
      <c r="O39" s="383"/>
      <c r="P39" s="383"/>
      <c r="Q39" s="383"/>
      <c r="R39" s="385"/>
      <c r="S39" s="387"/>
      <c r="T39" s="300" t="str">
        <f>IF(B39="","",VLOOKUP($B39,Pers!$A:$H,5,FALSE))</f>
        <v/>
      </c>
      <c r="U39" s="404" t="str">
        <f>IF(B39="","",VLOOKUP($B39,Pers!$A:$H,6,FALSE))</f>
        <v/>
      </c>
      <c r="V39" s="392" t="str">
        <f t="shared" si="4"/>
        <v/>
      </c>
      <c r="W39" s="130" t="str">
        <f t="shared" si="0"/>
        <v/>
      </c>
      <c r="X39" s="376"/>
      <c r="Y39" s="389" t="str">
        <f>IF($X39="","",VLOOKUP($X39,Mat!$A:$G,2,FALSE))</f>
        <v/>
      </c>
      <c r="Z39" s="390" t="str">
        <f>IF($X39="","",VLOOKUP($X39,Mat!$A:$G,3,FALSE))</f>
        <v/>
      </c>
      <c r="AA39" s="390" t="str">
        <f>IF($X39="","",VLOOKUP($X39,Mat!$A:$G,4,FALSE))</f>
        <v/>
      </c>
      <c r="AB39" s="390" t="str">
        <f>IF($X39="","",VLOOKUP($X39,Mat!$A:$G,5,FALSE))</f>
        <v/>
      </c>
      <c r="AC39" s="319" t="str">
        <f>IF($X39="","",VLOOKUP($X39,Mat!$A:$G,7,FALSE))</f>
        <v/>
      </c>
      <c r="AD39" s="201"/>
      <c r="AE39" s="202"/>
      <c r="AF39" s="202"/>
      <c r="AG39" s="203"/>
      <c r="AH39" s="114"/>
      <c r="AI39" s="112"/>
      <c r="AJ39" s="112"/>
      <c r="AK39" s="112"/>
      <c r="AL39" s="112"/>
      <c r="AM39" s="112"/>
      <c r="AN39" s="112"/>
      <c r="AO39" s="113"/>
      <c r="AP39" s="387"/>
      <c r="AQ39" s="197" t="str">
        <f>IF(X39="","",VLOOKUP($X39,Mat!$A:$G,6,FALSE))</f>
        <v/>
      </c>
      <c r="AR39" s="200" t="str">
        <f t="shared" si="1"/>
        <v/>
      </c>
      <c r="AS39" s="407" t="str">
        <f t="shared" si="2"/>
        <v/>
      </c>
      <c r="AT39" s="184" t="str">
        <f t="shared" si="3"/>
        <v/>
      </c>
      <c r="AU39" s="39"/>
      <c r="AV39" s="40"/>
    </row>
    <row r="40" spans="2:48" s="90" customFormat="1" ht="49.5" hidden="1" customHeight="1" thickBot="1" x14ac:dyDescent="0.45">
      <c r="B40" s="370"/>
      <c r="C40" s="389" t="str">
        <f>IF(B40="","",VLOOKUP($B40,Pers!$A:$H,2,FALSE))</f>
        <v/>
      </c>
      <c r="D40" s="390" t="str">
        <f>IF(C40="","",VLOOKUP($B40,Pers!$A:$H,3,FALSE))</f>
        <v/>
      </c>
      <c r="E40" s="391" t="str">
        <f>IF(D40="","",VLOOKUP($B40,Pers!$A:$H,4,FALSE))</f>
        <v/>
      </c>
      <c r="F40" s="382"/>
      <c r="G40" s="383"/>
      <c r="H40" s="383"/>
      <c r="I40" s="384"/>
      <c r="J40" s="385"/>
      <c r="K40" s="386"/>
      <c r="L40" s="383"/>
      <c r="M40" s="383"/>
      <c r="N40" s="383"/>
      <c r="O40" s="383"/>
      <c r="P40" s="383"/>
      <c r="Q40" s="383"/>
      <c r="R40" s="385"/>
      <c r="S40" s="387"/>
      <c r="T40" s="300" t="str">
        <f>IF(B40="","",VLOOKUP($B40,Pers!$A:$H,5,FALSE))</f>
        <v/>
      </c>
      <c r="U40" s="404" t="str">
        <f>IF(B40="","",VLOOKUP($B40,Pers!$A:$H,6,FALSE))</f>
        <v/>
      </c>
      <c r="V40" s="392" t="str">
        <f t="shared" si="4"/>
        <v/>
      </c>
      <c r="W40" s="130" t="str">
        <f t="shared" si="0"/>
        <v/>
      </c>
      <c r="X40" s="376"/>
      <c r="Y40" s="389" t="str">
        <f>IF($X40="","",VLOOKUP($X40,Mat!$A:$G,2,FALSE))</f>
        <v/>
      </c>
      <c r="Z40" s="390" t="str">
        <f>IF($X40="","",VLOOKUP($X40,Mat!$A:$G,3,FALSE))</f>
        <v/>
      </c>
      <c r="AA40" s="390" t="str">
        <f>IF($X40="","",VLOOKUP($X40,Mat!$A:$G,4,FALSE))</f>
        <v/>
      </c>
      <c r="AB40" s="390" t="str">
        <f>IF($X40="","",VLOOKUP($X40,Mat!$A:$G,5,FALSE))</f>
        <v/>
      </c>
      <c r="AC40" s="319" t="str">
        <f>IF($X40="","",VLOOKUP($X40,Mat!$A:$G,7,FALSE))</f>
        <v/>
      </c>
      <c r="AD40" s="201"/>
      <c r="AE40" s="202"/>
      <c r="AF40" s="202"/>
      <c r="AG40" s="203"/>
      <c r="AH40" s="114"/>
      <c r="AI40" s="112"/>
      <c r="AJ40" s="112"/>
      <c r="AK40" s="112"/>
      <c r="AL40" s="112"/>
      <c r="AM40" s="112"/>
      <c r="AN40" s="112"/>
      <c r="AO40" s="113"/>
      <c r="AP40" s="387"/>
      <c r="AQ40" s="197" t="str">
        <f>IF(X40="","",VLOOKUP($X40,Mat!$A:$G,6,FALSE))</f>
        <v/>
      </c>
      <c r="AR40" s="200" t="str">
        <f t="shared" si="1"/>
        <v/>
      </c>
      <c r="AS40" s="407" t="str">
        <f t="shared" si="2"/>
        <v/>
      </c>
      <c r="AT40" s="184" t="str">
        <f t="shared" si="3"/>
        <v/>
      </c>
      <c r="AU40" s="39"/>
      <c r="AV40" s="40"/>
    </row>
    <row r="41" spans="2:48" s="90" customFormat="1" ht="49.5" hidden="1" customHeight="1" thickBot="1" x14ac:dyDescent="0.45">
      <c r="B41" s="370"/>
      <c r="C41" s="389" t="str">
        <f>IF(B41="","",VLOOKUP($B41,Pers!$A:$H,2,FALSE))</f>
        <v/>
      </c>
      <c r="D41" s="390" t="str">
        <f>IF(C41="","",VLOOKUP($B41,Pers!$A:$H,3,FALSE))</f>
        <v/>
      </c>
      <c r="E41" s="391" t="str">
        <f>IF(D41="","",VLOOKUP($B41,Pers!$A:$H,4,FALSE))</f>
        <v/>
      </c>
      <c r="F41" s="382"/>
      <c r="G41" s="383"/>
      <c r="H41" s="383"/>
      <c r="I41" s="384"/>
      <c r="J41" s="385"/>
      <c r="K41" s="386"/>
      <c r="L41" s="383"/>
      <c r="M41" s="383"/>
      <c r="N41" s="383"/>
      <c r="O41" s="383"/>
      <c r="P41" s="383"/>
      <c r="Q41" s="383"/>
      <c r="R41" s="385"/>
      <c r="S41" s="387"/>
      <c r="T41" s="300" t="str">
        <f>IF(B41="","",VLOOKUP($B41,Pers!$A:$H,5,FALSE))</f>
        <v/>
      </c>
      <c r="U41" s="404" t="str">
        <f>IF(B41="","",VLOOKUP($B41,Pers!$A:$H,6,FALSE))</f>
        <v/>
      </c>
      <c r="V41" s="392" t="str">
        <f t="shared" si="4"/>
        <v/>
      </c>
      <c r="W41" s="130" t="str">
        <f t="shared" si="0"/>
        <v/>
      </c>
      <c r="X41" s="376"/>
      <c r="Y41" s="389" t="str">
        <f>IF($X41="","",VLOOKUP($X41,Mat!$A:$G,2,FALSE))</f>
        <v/>
      </c>
      <c r="Z41" s="390" t="str">
        <f>IF($X41="","",VLOOKUP($X41,Mat!$A:$G,3,FALSE))</f>
        <v/>
      </c>
      <c r="AA41" s="390" t="str">
        <f>IF($X41="","",VLOOKUP($X41,Mat!$A:$G,4,FALSE))</f>
        <v/>
      </c>
      <c r="AB41" s="390" t="str">
        <f>IF($X41="","",VLOOKUP($X41,Mat!$A:$G,5,FALSE))</f>
        <v/>
      </c>
      <c r="AC41" s="319" t="str">
        <f>IF($X41="","",VLOOKUP($X41,Mat!$A:$G,7,FALSE))</f>
        <v/>
      </c>
      <c r="AD41" s="201"/>
      <c r="AE41" s="202"/>
      <c r="AF41" s="202"/>
      <c r="AG41" s="203"/>
      <c r="AH41" s="114"/>
      <c r="AI41" s="112"/>
      <c r="AJ41" s="112"/>
      <c r="AK41" s="112"/>
      <c r="AL41" s="112"/>
      <c r="AM41" s="112"/>
      <c r="AN41" s="112"/>
      <c r="AO41" s="113"/>
      <c r="AP41" s="387"/>
      <c r="AQ41" s="197" t="str">
        <f>IF(X41="","",VLOOKUP($X41,Mat!$A:$G,6,FALSE))</f>
        <v/>
      </c>
      <c r="AR41" s="200" t="str">
        <f t="shared" si="1"/>
        <v/>
      </c>
      <c r="AS41" s="407" t="str">
        <f t="shared" si="2"/>
        <v/>
      </c>
      <c r="AT41" s="184" t="str">
        <f t="shared" si="3"/>
        <v/>
      </c>
      <c r="AU41" s="39"/>
      <c r="AV41" s="40"/>
    </row>
    <row r="42" spans="2:48" s="90" customFormat="1" ht="49.5" hidden="1" customHeight="1" thickBot="1" x14ac:dyDescent="0.45">
      <c r="B42" s="370"/>
      <c r="C42" s="389" t="str">
        <f>IF(B42="","",VLOOKUP($B42,Pers!$A:$H,2,FALSE))</f>
        <v/>
      </c>
      <c r="D42" s="390" t="str">
        <f>IF(C42="","",VLOOKUP($B42,Pers!$A:$H,3,FALSE))</f>
        <v/>
      </c>
      <c r="E42" s="391" t="str">
        <f>IF(D42="","",VLOOKUP($B42,Pers!$A:$H,4,FALSE))</f>
        <v/>
      </c>
      <c r="F42" s="382"/>
      <c r="G42" s="383"/>
      <c r="H42" s="383"/>
      <c r="I42" s="384"/>
      <c r="J42" s="385"/>
      <c r="K42" s="386"/>
      <c r="L42" s="383"/>
      <c r="M42" s="383"/>
      <c r="N42" s="383"/>
      <c r="O42" s="383"/>
      <c r="P42" s="383"/>
      <c r="Q42" s="383"/>
      <c r="R42" s="385"/>
      <c r="S42" s="387"/>
      <c r="T42" s="300" t="str">
        <f>IF(B42="","",VLOOKUP($B42,Pers!$A:$H,5,FALSE))</f>
        <v/>
      </c>
      <c r="U42" s="404" t="str">
        <f>IF(B42="","",VLOOKUP($B42,Pers!$A:$H,6,FALSE))</f>
        <v/>
      </c>
      <c r="V42" s="392" t="str">
        <f t="shared" si="4"/>
        <v/>
      </c>
      <c r="W42" s="130" t="str">
        <f t="shared" ref="W42:W105" si="5">IF(SUM(K42:R42)&lt;&gt;G42,"ERREUR","")</f>
        <v/>
      </c>
      <c r="X42" s="376"/>
      <c r="Y42" s="389" t="str">
        <f>IF($X42="","",VLOOKUP($X42,Mat!$A:$G,2,FALSE))</f>
        <v/>
      </c>
      <c r="Z42" s="390" t="str">
        <f>IF($X42="","",VLOOKUP($X42,Mat!$A:$G,3,FALSE))</f>
        <v/>
      </c>
      <c r="AA42" s="390" t="str">
        <f>IF($X42="","",VLOOKUP($X42,Mat!$A:$G,4,FALSE))</f>
        <v/>
      </c>
      <c r="AB42" s="390" t="str">
        <f>IF($X42="","",VLOOKUP($X42,Mat!$A:$G,5,FALSE))</f>
        <v/>
      </c>
      <c r="AC42" s="319" t="str">
        <f>IF($X42="","",VLOOKUP($X42,Mat!$A:$G,7,FALSE))</f>
        <v/>
      </c>
      <c r="AD42" s="201"/>
      <c r="AE42" s="202"/>
      <c r="AF42" s="202"/>
      <c r="AG42" s="203"/>
      <c r="AH42" s="114"/>
      <c r="AI42" s="112"/>
      <c r="AJ42" s="112"/>
      <c r="AK42" s="112"/>
      <c r="AL42" s="112"/>
      <c r="AM42" s="112"/>
      <c r="AN42" s="112"/>
      <c r="AO42" s="113"/>
      <c r="AP42" s="387"/>
      <c r="AQ42" s="197" t="str">
        <f>IF(X42="","",VLOOKUP($X42,Mat!$A:$G,6,FALSE))</f>
        <v/>
      </c>
      <c r="AR42" s="200" t="str">
        <f t="shared" si="1"/>
        <v/>
      </c>
      <c r="AS42" s="407" t="str">
        <f t="shared" si="2"/>
        <v/>
      </c>
      <c r="AT42" s="184" t="str">
        <f t="shared" si="3"/>
        <v/>
      </c>
      <c r="AU42" s="39"/>
      <c r="AV42" s="40"/>
    </row>
    <row r="43" spans="2:48" s="90" customFormat="1" ht="49.5" hidden="1" customHeight="1" thickBot="1" x14ac:dyDescent="0.45">
      <c r="B43" s="370"/>
      <c r="C43" s="389" t="str">
        <f>IF(B43="","",VLOOKUP($B43,Pers!$A:$H,2,FALSE))</f>
        <v/>
      </c>
      <c r="D43" s="390" t="str">
        <f>IF(C43="","",VLOOKUP($B43,Pers!$A:$H,3,FALSE))</f>
        <v/>
      </c>
      <c r="E43" s="391" t="str">
        <f>IF(D43="","",VLOOKUP($B43,Pers!$A:$H,4,FALSE))</f>
        <v/>
      </c>
      <c r="F43" s="382"/>
      <c r="G43" s="383"/>
      <c r="H43" s="383"/>
      <c r="I43" s="384"/>
      <c r="J43" s="385"/>
      <c r="K43" s="386"/>
      <c r="L43" s="383"/>
      <c r="M43" s="383"/>
      <c r="N43" s="383"/>
      <c r="O43" s="383"/>
      <c r="P43" s="383"/>
      <c r="Q43" s="383"/>
      <c r="R43" s="385"/>
      <c r="S43" s="387"/>
      <c r="T43" s="300" t="str">
        <f>IF(B43="","",VLOOKUP($B43,Pers!$A:$H,5,FALSE))</f>
        <v/>
      </c>
      <c r="U43" s="404" t="str">
        <f>IF(B43="","",VLOOKUP($B43,Pers!$A:$H,6,FALSE))</f>
        <v/>
      </c>
      <c r="V43" s="392" t="str">
        <f t="shared" si="4"/>
        <v/>
      </c>
      <c r="W43" s="130" t="str">
        <f t="shared" si="5"/>
        <v/>
      </c>
      <c r="X43" s="376"/>
      <c r="Y43" s="389" t="str">
        <f>IF($X43="","",VLOOKUP($X43,Mat!$A:$G,2,FALSE))</f>
        <v/>
      </c>
      <c r="Z43" s="390" t="str">
        <f>IF($X43="","",VLOOKUP($X43,Mat!$A:$G,3,FALSE))</f>
        <v/>
      </c>
      <c r="AA43" s="390" t="str">
        <f>IF($X43="","",VLOOKUP($X43,Mat!$A:$G,4,FALSE))</f>
        <v/>
      </c>
      <c r="AB43" s="390" t="str">
        <f>IF($X43="","",VLOOKUP($X43,Mat!$A:$G,5,FALSE))</f>
        <v/>
      </c>
      <c r="AC43" s="319" t="str">
        <f>IF($X43="","",VLOOKUP($X43,Mat!$A:$G,7,FALSE))</f>
        <v/>
      </c>
      <c r="AD43" s="201"/>
      <c r="AE43" s="202"/>
      <c r="AF43" s="202"/>
      <c r="AG43" s="203"/>
      <c r="AH43" s="114"/>
      <c r="AI43" s="112"/>
      <c r="AJ43" s="112"/>
      <c r="AK43" s="112"/>
      <c r="AL43" s="112"/>
      <c r="AM43" s="112"/>
      <c r="AN43" s="112"/>
      <c r="AO43" s="113"/>
      <c r="AP43" s="387"/>
      <c r="AQ43" s="197" t="str">
        <f>IF(X43="","",VLOOKUP($X43,Mat!$A:$G,6,FALSE))</f>
        <v/>
      </c>
      <c r="AR43" s="200" t="str">
        <f t="shared" si="1"/>
        <v/>
      </c>
      <c r="AS43" s="407" t="str">
        <f t="shared" si="2"/>
        <v/>
      </c>
      <c r="AT43" s="184" t="str">
        <f t="shared" si="3"/>
        <v/>
      </c>
      <c r="AU43" s="39"/>
      <c r="AV43" s="40"/>
    </row>
    <row r="44" spans="2:48" s="90" customFormat="1" ht="49.5" hidden="1" customHeight="1" thickBot="1" x14ac:dyDescent="0.45">
      <c r="B44" s="370"/>
      <c r="C44" s="389" t="str">
        <f>IF(B44="","",VLOOKUP($B44,Pers!$A:$H,2,FALSE))</f>
        <v/>
      </c>
      <c r="D44" s="390" t="str">
        <f>IF(C44="","",VLOOKUP($B44,Pers!$A:$H,3,FALSE))</f>
        <v/>
      </c>
      <c r="E44" s="391" t="str">
        <f>IF(D44="","",VLOOKUP($B44,Pers!$A:$H,4,FALSE))</f>
        <v/>
      </c>
      <c r="F44" s="382"/>
      <c r="G44" s="383"/>
      <c r="H44" s="383"/>
      <c r="I44" s="384"/>
      <c r="J44" s="385"/>
      <c r="K44" s="386"/>
      <c r="L44" s="383"/>
      <c r="M44" s="383"/>
      <c r="N44" s="383"/>
      <c r="O44" s="383"/>
      <c r="P44" s="383"/>
      <c r="Q44" s="383"/>
      <c r="R44" s="385"/>
      <c r="S44" s="387"/>
      <c r="T44" s="300" t="str">
        <f>IF(B44="","",VLOOKUP($B44,Pers!$A:$H,5,FALSE))</f>
        <v/>
      </c>
      <c r="U44" s="404" t="str">
        <f>IF(B44="","",VLOOKUP($B44,Pers!$A:$H,6,FALSE))</f>
        <v/>
      </c>
      <c r="V44" s="392" t="str">
        <f t="shared" si="4"/>
        <v/>
      </c>
      <c r="W44" s="130" t="str">
        <f t="shared" si="5"/>
        <v/>
      </c>
      <c r="X44" s="376"/>
      <c r="Y44" s="389" t="str">
        <f>IF($X44="","",VLOOKUP($X44,Mat!$A:$G,2,FALSE))</f>
        <v/>
      </c>
      <c r="Z44" s="390" t="str">
        <f>IF($X44="","",VLOOKUP($X44,Mat!$A:$G,3,FALSE))</f>
        <v/>
      </c>
      <c r="AA44" s="390" t="str">
        <f>IF($X44="","",VLOOKUP($X44,Mat!$A:$G,4,FALSE))</f>
        <v/>
      </c>
      <c r="AB44" s="390" t="str">
        <f>IF($X44="","",VLOOKUP($X44,Mat!$A:$G,5,FALSE))</f>
        <v/>
      </c>
      <c r="AC44" s="319" t="str">
        <f>IF($X44="","",VLOOKUP($X44,Mat!$A:$G,7,FALSE))</f>
        <v/>
      </c>
      <c r="AD44" s="201"/>
      <c r="AE44" s="202"/>
      <c r="AF44" s="202"/>
      <c r="AG44" s="203"/>
      <c r="AH44" s="114"/>
      <c r="AI44" s="112"/>
      <c r="AJ44" s="112"/>
      <c r="AK44" s="112"/>
      <c r="AL44" s="112"/>
      <c r="AM44" s="112"/>
      <c r="AN44" s="112"/>
      <c r="AO44" s="113"/>
      <c r="AP44" s="387"/>
      <c r="AQ44" s="197" t="str">
        <f>IF(X44="","",VLOOKUP($X44,Mat!$A:$G,6,FALSE))</f>
        <v/>
      </c>
      <c r="AR44" s="200" t="str">
        <f t="shared" si="1"/>
        <v/>
      </c>
      <c r="AS44" s="407" t="str">
        <f t="shared" si="2"/>
        <v/>
      </c>
      <c r="AT44" s="184" t="str">
        <f t="shared" si="3"/>
        <v/>
      </c>
      <c r="AU44" s="39"/>
      <c r="AV44" s="40"/>
    </row>
    <row r="45" spans="2:48" s="90" customFormat="1" ht="49.5" hidden="1" customHeight="1" thickBot="1" x14ac:dyDescent="0.45">
      <c r="B45" s="370"/>
      <c r="C45" s="389" t="str">
        <f>IF(B45="","",VLOOKUP($B45,Pers!$A:$H,2,FALSE))</f>
        <v/>
      </c>
      <c r="D45" s="390" t="str">
        <f>IF(C45="","",VLOOKUP($B45,Pers!$A:$H,3,FALSE))</f>
        <v/>
      </c>
      <c r="E45" s="391" t="str">
        <f>IF(D45="","",VLOOKUP($B45,Pers!$A:$H,4,FALSE))</f>
        <v/>
      </c>
      <c r="F45" s="382"/>
      <c r="G45" s="383"/>
      <c r="H45" s="383"/>
      <c r="I45" s="384"/>
      <c r="J45" s="385"/>
      <c r="K45" s="386"/>
      <c r="L45" s="383"/>
      <c r="M45" s="383"/>
      <c r="N45" s="383"/>
      <c r="O45" s="383"/>
      <c r="P45" s="383"/>
      <c r="Q45" s="383"/>
      <c r="R45" s="385"/>
      <c r="S45" s="387"/>
      <c r="T45" s="300" t="str">
        <f>IF(B45="","",VLOOKUP($B45,Pers!$A:$H,5,FALSE))</f>
        <v/>
      </c>
      <c r="U45" s="404" t="str">
        <f>IF(B45="","",VLOOKUP($B45,Pers!$A:$H,6,FALSE))</f>
        <v/>
      </c>
      <c r="V45" s="392" t="str">
        <f t="shared" si="4"/>
        <v/>
      </c>
      <c r="W45" s="130" t="str">
        <f t="shared" si="5"/>
        <v/>
      </c>
      <c r="X45" s="376"/>
      <c r="Y45" s="389" t="str">
        <f>IF($X45="","",VLOOKUP($X45,Mat!$A:$G,2,FALSE))</f>
        <v/>
      </c>
      <c r="Z45" s="390" t="str">
        <f>IF($X45="","",VLOOKUP($X45,Mat!$A:$G,3,FALSE))</f>
        <v/>
      </c>
      <c r="AA45" s="390" t="str">
        <f>IF($X45="","",VLOOKUP($X45,Mat!$A:$G,4,FALSE))</f>
        <v/>
      </c>
      <c r="AB45" s="390" t="str">
        <f>IF($X45="","",VLOOKUP($X45,Mat!$A:$G,5,FALSE))</f>
        <v/>
      </c>
      <c r="AC45" s="319" t="str">
        <f>IF($X45="","",VLOOKUP($X45,Mat!$A:$G,7,FALSE))</f>
        <v/>
      </c>
      <c r="AD45" s="201"/>
      <c r="AE45" s="202"/>
      <c r="AF45" s="202"/>
      <c r="AG45" s="203"/>
      <c r="AH45" s="114"/>
      <c r="AI45" s="112"/>
      <c r="AJ45" s="112"/>
      <c r="AK45" s="112"/>
      <c r="AL45" s="112"/>
      <c r="AM45" s="112"/>
      <c r="AN45" s="112"/>
      <c r="AO45" s="113"/>
      <c r="AP45" s="387"/>
      <c r="AQ45" s="197" t="str">
        <f>IF(X45="","",VLOOKUP($X45,Mat!$A:$G,6,FALSE))</f>
        <v/>
      </c>
      <c r="AR45" s="200" t="str">
        <f t="shared" si="1"/>
        <v/>
      </c>
      <c r="AS45" s="407" t="str">
        <f t="shared" si="2"/>
        <v/>
      </c>
      <c r="AT45" s="184" t="str">
        <f t="shared" si="3"/>
        <v/>
      </c>
      <c r="AU45" s="39"/>
      <c r="AV45" s="40"/>
    </row>
    <row r="46" spans="2:48" s="90" customFormat="1" ht="49.5" hidden="1" customHeight="1" thickBot="1" x14ac:dyDescent="0.45">
      <c r="B46" s="370"/>
      <c r="C46" s="389" t="str">
        <f>IF(B46="","",VLOOKUP($B46,Pers!$A:$H,2,FALSE))</f>
        <v/>
      </c>
      <c r="D46" s="390" t="str">
        <f>IF(C46="","",VLOOKUP($B46,Pers!$A:$H,3,FALSE))</f>
        <v/>
      </c>
      <c r="E46" s="391" t="str">
        <f>IF(D46="","",VLOOKUP($B46,Pers!$A:$H,4,FALSE))</f>
        <v/>
      </c>
      <c r="F46" s="382"/>
      <c r="G46" s="383"/>
      <c r="H46" s="383"/>
      <c r="I46" s="384"/>
      <c r="J46" s="385"/>
      <c r="K46" s="386"/>
      <c r="L46" s="383"/>
      <c r="M46" s="383"/>
      <c r="N46" s="383"/>
      <c r="O46" s="383"/>
      <c r="P46" s="383"/>
      <c r="Q46" s="383"/>
      <c r="R46" s="385"/>
      <c r="S46" s="387"/>
      <c r="T46" s="300" t="str">
        <f>IF(B46="","",VLOOKUP($B46,Pers!$A:$H,5,FALSE))</f>
        <v/>
      </c>
      <c r="U46" s="404" t="str">
        <f>IF(B46="","",VLOOKUP($B46,Pers!$A:$H,6,FALSE))</f>
        <v/>
      </c>
      <c r="V46" s="392" t="str">
        <f t="shared" si="4"/>
        <v/>
      </c>
      <c r="W46" s="130" t="str">
        <f t="shared" si="5"/>
        <v/>
      </c>
      <c r="X46" s="376"/>
      <c r="Y46" s="389" t="str">
        <f>IF($X46="","",VLOOKUP($X46,Mat!$A:$G,2,FALSE))</f>
        <v/>
      </c>
      <c r="Z46" s="390" t="str">
        <f>IF($X46="","",VLOOKUP($X46,Mat!$A:$G,3,FALSE))</f>
        <v/>
      </c>
      <c r="AA46" s="390" t="str">
        <f>IF($X46="","",VLOOKUP($X46,Mat!$A:$G,4,FALSE))</f>
        <v/>
      </c>
      <c r="AB46" s="390" t="str">
        <f>IF($X46="","",VLOOKUP($X46,Mat!$A:$G,5,FALSE))</f>
        <v/>
      </c>
      <c r="AC46" s="319" t="str">
        <f>IF($X46="","",VLOOKUP($X46,Mat!$A:$G,7,FALSE))</f>
        <v/>
      </c>
      <c r="AD46" s="201"/>
      <c r="AE46" s="202"/>
      <c r="AF46" s="202"/>
      <c r="AG46" s="203"/>
      <c r="AH46" s="114"/>
      <c r="AI46" s="112"/>
      <c r="AJ46" s="112"/>
      <c r="AK46" s="112"/>
      <c r="AL46" s="112"/>
      <c r="AM46" s="112"/>
      <c r="AN46" s="112"/>
      <c r="AO46" s="113"/>
      <c r="AP46" s="387"/>
      <c r="AQ46" s="197" t="str">
        <f>IF(X46="","",VLOOKUP($X46,Mat!$A:$G,6,FALSE))</f>
        <v/>
      </c>
      <c r="AR46" s="200" t="str">
        <f t="shared" si="1"/>
        <v/>
      </c>
      <c r="AS46" s="407" t="str">
        <f t="shared" si="2"/>
        <v/>
      </c>
      <c r="AT46" s="184" t="str">
        <f t="shared" si="3"/>
        <v/>
      </c>
      <c r="AU46" s="39"/>
      <c r="AV46" s="40"/>
    </row>
    <row r="47" spans="2:48" s="90" customFormat="1" ht="49.5" hidden="1" customHeight="1" thickBot="1" x14ac:dyDescent="0.45">
      <c r="B47" s="370"/>
      <c r="C47" s="389" t="str">
        <f>IF(B47="","",VLOOKUP($B47,Pers!$A:$H,2,FALSE))</f>
        <v/>
      </c>
      <c r="D47" s="390" t="str">
        <f>IF(C47="","",VLOOKUP($B47,Pers!$A:$H,3,FALSE))</f>
        <v/>
      </c>
      <c r="E47" s="391" t="str">
        <f>IF(D47="","",VLOOKUP($B47,Pers!$A:$H,4,FALSE))</f>
        <v/>
      </c>
      <c r="F47" s="382"/>
      <c r="G47" s="383"/>
      <c r="H47" s="383"/>
      <c r="I47" s="384"/>
      <c r="J47" s="385"/>
      <c r="K47" s="386"/>
      <c r="L47" s="383"/>
      <c r="M47" s="383"/>
      <c r="N47" s="383"/>
      <c r="O47" s="383"/>
      <c r="P47" s="383"/>
      <c r="Q47" s="383"/>
      <c r="R47" s="385"/>
      <c r="S47" s="387"/>
      <c r="T47" s="300" t="str">
        <f>IF(B47="","",VLOOKUP($B47,Pers!$A:$H,5,FALSE))</f>
        <v/>
      </c>
      <c r="U47" s="404" t="str">
        <f>IF(B47="","",VLOOKUP($B47,Pers!$A:$H,6,FALSE))</f>
        <v/>
      </c>
      <c r="V47" s="392" t="str">
        <f t="shared" si="4"/>
        <v/>
      </c>
      <c r="W47" s="130" t="str">
        <f t="shared" si="5"/>
        <v/>
      </c>
      <c r="X47" s="376"/>
      <c r="Y47" s="389" t="str">
        <f>IF($X47="","",VLOOKUP($X47,Mat!$A:$G,2,FALSE))</f>
        <v/>
      </c>
      <c r="Z47" s="390" t="str">
        <f>IF($X47="","",VLOOKUP($X47,Mat!$A:$G,3,FALSE))</f>
        <v/>
      </c>
      <c r="AA47" s="390" t="str">
        <f>IF($X47="","",VLOOKUP($X47,Mat!$A:$G,4,FALSE))</f>
        <v/>
      </c>
      <c r="AB47" s="390" t="str">
        <f>IF($X47="","",VLOOKUP($X47,Mat!$A:$G,5,FALSE))</f>
        <v/>
      </c>
      <c r="AC47" s="319" t="str">
        <f>IF($X47="","",VLOOKUP($X47,Mat!$A:$G,7,FALSE))</f>
        <v/>
      </c>
      <c r="AD47" s="201"/>
      <c r="AE47" s="202"/>
      <c r="AF47" s="202"/>
      <c r="AG47" s="203"/>
      <c r="AH47" s="114"/>
      <c r="AI47" s="112"/>
      <c r="AJ47" s="112"/>
      <c r="AK47" s="112"/>
      <c r="AL47" s="112"/>
      <c r="AM47" s="112"/>
      <c r="AN47" s="112"/>
      <c r="AO47" s="113"/>
      <c r="AP47" s="387"/>
      <c r="AQ47" s="197" t="str">
        <f>IF(X47="","",VLOOKUP($X47,Mat!$A:$G,6,FALSE))</f>
        <v/>
      </c>
      <c r="AR47" s="200" t="str">
        <f t="shared" si="1"/>
        <v/>
      </c>
      <c r="AS47" s="407" t="str">
        <f t="shared" si="2"/>
        <v/>
      </c>
      <c r="AT47" s="184" t="str">
        <f t="shared" si="3"/>
        <v/>
      </c>
      <c r="AU47" s="39"/>
      <c r="AV47" s="40"/>
    </row>
    <row r="48" spans="2:48" s="90" customFormat="1" ht="49.5" hidden="1" customHeight="1" thickBot="1" x14ac:dyDescent="0.45">
      <c r="B48" s="370"/>
      <c r="C48" s="389" t="str">
        <f>IF(B48="","",VLOOKUP($B48,Pers!$A:$H,2,FALSE))</f>
        <v/>
      </c>
      <c r="D48" s="390" t="str">
        <f>IF(C48="","",VLOOKUP($B48,Pers!$A:$H,3,FALSE))</f>
        <v/>
      </c>
      <c r="E48" s="391" t="str">
        <f>IF(D48="","",VLOOKUP($B48,Pers!$A:$H,4,FALSE))</f>
        <v/>
      </c>
      <c r="F48" s="382"/>
      <c r="G48" s="383"/>
      <c r="H48" s="383"/>
      <c r="I48" s="384"/>
      <c r="J48" s="385"/>
      <c r="K48" s="386"/>
      <c r="L48" s="383"/>
      <c r="M48" s="383"/>
      <c r="N48" s="383"/>
      <c r="O48" s="383"/>
      <c r="P48" s="383"/>
      <c r="Q48" s="383"/>
      <c r="R48" s="385"/>
      <c r="S48" s="387"/>
      <c r="T48" s="300" t="str">
        <f>IF(B48="","",VLOOKUP($B48,Pers!$A:$H,5,FALSE))</f>
        <v/>
      </c>
      <c r="U48" s="404" t="str">
        <f>IF(B48="","",VLOOKUP($B48,Pers!$A:$H,6,FALSE))</f>
        <v/>
      </c>
      <c r="V48" s="392" t="str">
        <f t="shared" si="4"/>
        <v/>
      </c>
      <c r="W48" s="130" t="str">
        <f t="shared" si="5"/>
        <v/>
      </c>
      <c r="X48" s="376"/>
      <c r="Y48" s="389" t="str">
        <f>IF($X48="","",VLOOKUP($X48,Mat!$A:$G,2,FALSE))</f>
        <v/>
      </c>
      <c r="Z48" s="390" t="str">
        <f>IF($X48="","",VLOOKUP($X48,Mat!$A:$G,3,FALSE))</f>
        <v/>
      </c>
      <c r="AA48" s="390" t="str">
        <f>IF($X48="","",VLOOKUP($X48,Mat!$A:$G,4,FALSE))</f>
        <v/>
      </c>
      <c r="AB48" s="390" t="str">
        <f>IF($X48="","",VLOOKUP($X48,Mat!$A:$G,5,FALSE))</f>
        <v/>
      </c>
      <c r="AC48" s="319" t="str">
        <f>IF($X48="","",VLOOKUP($X48,Mat!$A:$G,7,FALSE))</f>
        <v/>
      </c>
      <c r="AD48" s="201"/>
      <c r="AE48" s="202"/>
      <c r="AF48" s="202"/>
      <c r="AG48" s="203"/>
      <c r="AH48" s="114"/>
      <c r="AI48" s="112"/>
      <c r="AJ48" s="112"/>
      <c r="AK48" s="112"/>
      <c r="AL48" s="112"/>
      <c r="AM48" s="112"/>
      <c r="AN48" s="112"/>
      <c r="AO48" s="113"/>
      <c r="AP48" s="387"/>
      <c r="AQ48" s="197" t="str">
        <f>IF(X48="","",VLOOKUP($X48,Mat!$A:$G,6,FALSE))</f>
        <v/>
      </c>
      <c r="AR48" s="200" t="str">
        <f t="shared" si="1"/>
        <v/>
      </c>
      <c r="AS48" s="407" t="str">
        <f t="shared" si="2"/>
        <v/>
      </c>
      <c r="AT48" s="184" t="str">
        <f t="shared" si="3"/>
        <v/>
      </c>
      <c r="AU48" s="39"/>
      <c r="AV48" s="40"/>
    </row>
    <row r="49" spans="2:48" s="90" customFormat="1" ht="49.5" hidden="1" customHeight="1" thickBot="1" x14ac:dyDescent="0.45">
      <c r="B49" s="370"/>
      <c r="C49" s="389" t="str">
        <f>IF(B49="","",VLOOKUP($B49,Pers!$A:$H,2,FALSE))</f>
        <v/>
      </c>
      <c r="D49" s="390" t="str">
        <f>IF(C49="","",VLOOKUP($B49,Pers!$A:$H,3,FALSE))</f>
        <v/>
      </c>
      <c r="E49" s="391" t="str">
        <f>IF(D49="","",VLOOKUP($B49,Pers!$A:$H,4,FALSE))</f>
        <v/>
      </c>
      <c r="F49" s="382"/>
      <c r="G49" s="383"/>
      <c r="H49" s="383"/>
      <c r="I49" s="384"/>
      <c r="J49" s="385"/>
      <c r="K49" s="386"/>
      <c r="L49" s="383"/>
      <c r="M49" s="383"/>
      <c r="N49" s="383"/>
      <c r="O49" s="383"/>
      <c r="P49" s="383"/>
      <c r="Q49" s="383"/>
      <c r="R49" s="385"/>
      <c r="S49" s="387"/>
      <c r="T49" s="300" t="str">
        <f>IF(B49="","",VLOOKUP($B49,Pers!$A:$H,5,FALSE))</f>
        <v/>
      </c>
      <c r="U49" s="404" t="str">
        <f>IF(B49="","",VLOOKUP($B49,Pers!$A:$H,6,FALSE))</f>
        <v/>
      </c>
      <c r="V49" s="392" t="str">
        <f t="shared" si="4"/>
        <v/>
      </c>
      <c r="W49" s="130" t="str">
        <f t="shared" si="5"/>
        <v/>
      </c>
      <c r="X49" s="376"/>
      <c r="Y49" s="389" t="str">
        <f>IF($X49="","",VLOOKUP($X49,Mat!$A:$G,2,FALSE))</f>
        <v/>
      </c>
      <c r="Z49" s="390" t="str">
        <f>IF($X49="","",VLOOKUP($X49,Mat!$A:$G,3,FALSE))</f>
        <v/>
      </c>
      <c r="AA49" s="390" t="str">
        <f>IF($X49="","",VLOOKUP($X49,Mat!$A:$G,4,FALSE))</f>
        <v/>
      </c>
      <c r="AB49" s="390" t="str">
        <f>IF($X49="","",VLOOKUP($X49,Mat!$A:$G,5,FALSE))</f>
        <v/>
      </c>
      <c r="AC49" s="319" t="str">
        <f>IF($X49="","",VLOOKUP($X49,Mat!$A:$G,7,FALSE))</f>
        <v/>
      </c>
      <c r="AD49" s="201"/>
      <c r="AE49" s="202"/>
      <c r="AF49" s="202"/>
      <c r="AG49" s="203"/>
      <c r="AH49" s="114"/>
      <c r="AI49" s="112"/>
      <c r="AJ49" s="112"/>
      <c r="AK49" s="112"/>
      <c r="AL49" s="112"/>
      <c r="AM49" s="112"/>
      <c r="AN49" s="112"/>
      <c r="AO49" s="113"/>
      <c r="AP49" s="387"/>
      <c r="AQ49" s="197" t="str">
        <f>IF(X49="","",VLOOKUP($X49,Mat!$A:$G,6,FALSE))</f>
        <v/>
      </c>
      <c r="AR49" s="200" t="str">
        <f t="shared" si="1"/>
        <v/>
      </c>
      <c r="AS49" s="407" t="str">
        <f t="shared" si="2"/>
        <v/>
      </c>
      <c r="AT49" s="184" t="str">
        <f t="shared" si="3"/>
        <v/>
      </c>
      <c r="AU49" s="39"/>
      <c r="AV49" s="40"/>
    </row>
    <row r="50" spans="2:48" s="90" customFormat="1" ht="49.5" hidden="1" customHeight="1" thickBot="1" x14ac:dyDescent="0.45">
      <c r="B50" s="370"/>
      <c r="C50" s="389" t="str">
        <f>IF(B50="","",VLOOKUP($B50,Pers!$A:$H,2,FALSE))</f>
        <v/>
      </c>
      <c r="D50" s="390" t="str">
        <f>IF(C50="","",VLOOKUP($B50,Pers!$A:$H,3,FALSE))</f>
        <v/>
      </c>
      <c r="E50" s="391" t="str">
        <f>IF(D50="","",VLOOKUP($B50,Pers!$A:$H,4,FALSE))</f>
        <v/>
      </c>
      <c r="F50" s="382"/>
      <c r="G50" s="383"/>
      <c r="H50" s="383"/>
      <c r="I50" s="384"/>
      <c r="J50" s="385"/>
      <c r="K50" s="386"/>
      <c r="L50" s="383"/>
      <c r="M50" s="383"/>
      <c r="N50" s="383"/>
      <c r="O50" s="383"/>
      <c r="P50" s="383"/>
      <c r="Q50" s="383"/>
      <c r="R50" s="385"/>
      <c r="S50" s="387"/>
      <c r="T50" s="300" t="str">
        <f>IF(B50="","",VLOOKUP($B50,Pers!$A:$H,5,FALSE))</f>
        <v/>
      </c>
      <c r="U50" s="404" t="str">
        <f>IF(B50="","",VLOOKUP($B50,Pers!$A:$H,6,FALSE))</f>
        <v/>
      </c>
      <c r="V50" s="392" t="str">
        <f t="shared" si="4"/>
        <v/>
      </c>
      <c r="W50" s="130" t="str">
        <f t="shared" si="5"/>
        <v/>
      </c>
      <c r="X50" s="376"/>
      <c r="Y50" s="389" t="str">
        <f>IF($X50="","",VLOOKUP($X50,Mat!$A:$G,2,FALSE))</f>
        <v/>
      </c>
      <c r="Z50" s="390" t="str">
        <f>IF($X50="","",VLOOKUP($X50,Mat!$A:$G,3,FALSE))</f>
        <v/>
      </c>
      <c r="AA50" s="390" t="str">
        <f>IF($X50="","",VLOOKUP($X50,Mat!$A:$G,4,FALSE))</f>
        <v/>
      </c>
      <c r="AB50" s="390" t="str">
        <f>IF($X50="","",VLOOKUP($X50,Mat!$A:$G,5,FALSE))</f>
        <v/>
      </c>
      <c r="AC50" s="319" t="str">
        <f>IF($X50="","",VLOOKUP($X50,Mat!$A:$G,7,FALSE))</f>
        <v/>
      </c>
      <c r="AD50" s="201"/>
      <c r="AE50" s="202"/>
      <c r="AF50" s="202"/>
      <c r="AG50" s="203"/>
      <c r="AH50" s="114"/>
      <c r="AI50" s="112"/>
      <c r="AJ50" s="112"/>
      <c r="AK50" s="112"/>
      <c r="AL50" s="112"/>
      <c r="AM50" s="112"/>
      <c r="AN50" s="112"/>
      <c r="AO50" s="113"/>
      <c r="AP50" s="387"/>
      <c r="AQ50" s="197" t="str">
        <f>IF(X50="","",VLOOKUP($X50,Mat!$A:$G,6,FALSE))</f>
        <v/>
      </c>
      <c r="AR50" s="200" t="str">
        <f t="shared" si="1"/>
        <v/>
      </c>
      <c r="AS50" s="407" t="str">
        <f t="shared" si="2"/>
        <v/>
      </c>
      <c r="AT50" s="184" t="str">
        <f t="shared" si="3"/>
        <v/>
      </c>
      <c r="AU50" s="39"/>
      <c r="AV50" s="40"/>
    </row>
    <row r="51" spans="2:48" s="90" customFormat="1" ht="49.5" hidden="1" customHeight="1" thickBot="1" x14ac:dyDescent="0.45">
      <c r="B51" s="370"/>
      <c r="C51" s="389" t="str">
        <f>IF(B51="","",VLOOKUP($B51,Pers!$A:$H,2,FALSE))</f>
        <v/>
      </c>
      <c r="D51" s="390" t="str">
        <f>IF(C51="","",VLOOKUP($B51,Pers!$A:$H,3,FALSE))</f>
        <v/>
      </c>
      <c r="E51" s="391" t="str">
        <f>IF(D51="","",VLOOKUP($B51,Pers!$A:$H,4,FALSE))</f>
        <v/>
      </c>
      <c r="F51" s="382"/>
      <c r="G51" s="383"/>
      <c r="H51" s="383"/>
      <c r="I51" s="384"/>
      <c r="J51" s="385"/>
      <c r="K51" s="386"/>
      <c r="L51" s="383"/>
      <c r="M51" s="383"/>
      <c r="N51" s="383"/>
      <c r="O51" s="383"/>
      <c r="P51" s="383"/>
      <c r="Q51" s="383"/>
      <c r="R51" s="385"/>
      <c r="S51" s="387"/>
      <c r="T51" s="300" t="str">
        <f>IF(B51="","",VLOOKUP($B51,Pers!$A:$H,5,FALSE))</f>
        <v/>
      </c>
      <c r="U51" s="404" t="str">
        <f>IF(B51="","",VLOOKUP($B51,Pers!$A:$H,6,FALSE))</f>
        <v/>
      </c>
      <c r="V51" s="392" t="str">
        <f t="shared" si="4"/>
        <v/>
      </c>
      <c r="W51" s="130" t="str">
        <f t="shared" si="5"/>
        <v/>
      </c>
      <c r="X51" s="376"/>
      <c r="Y51" s="389" t="str">
        <f>IF($X51="","",VLOOKUP($X51,Mat!$A:$G,2,FALSE))</f>
        <v/>
      </c>
      <c r="Z51" s="390" t="str">
        <f>IF($X51="","",VLOOKUP($X51,Mat!$A:$G,3,FALSE))</f>
        <v/>
      </c>
      <c r="AA51" s="390" t="str">
        <f>IF($X51="","",VLOOKUP($X51,Mat!$A:$G,4,FALSE))</f>
        <v/>
      </c>
      <c r="AB51" s="390" t="str">
        <f>IF($X51="","",VLOOKUP($X51,Mat!$A:$G,5,FALSE))</f>
        <v/>
      </c>
      <c r="AC51" s="319" t="str">
        <f>IF($X51="","",VLOOKUP($X51,Mat!$A:$G,7,FALSE))</f>
        <v/>
      </c>
      <c r="AD51" s="201"/>
      <c r="AE51" s="202"/>
      <c r="AF51" s="202"/>
      <c r="AG51" s="203"/>
      <c r="AH51" s="114"/>
      <c r="AI51" s="112"/>
      <c r="AJ51" s="112"/>
      <c r="AK51" s="112"/>
      <c r="AL51" s="112"/>
      <c r="AM51" s="112"/>
      <c r="AN51" s="112"/>
      <c r="AO51" s="113"/>
      <c r="AP51" s="387"/>
      <c r="AQ51" s="197" t="str">
        <f>IF(X51="","",VLOOKUP($X51,Mat!$A:$G,6,FALSE))</f>
        <v/>
      </c>
      <c r="AR51" s="200" t="str">
        <f t="shared" si="1"/>
        <v/>
      </c>
      <c r="AS51" s="407" t="str">
        <f t="shared" si="2"/>
        <v/>
      </c>
      <c r="AT51" s="184" t="str">
        <f t="shared" si="3"/>
        <v/>
      </c>
      <c r="AU51" s="39"/>
      <c r="AV51" s="40"/>
    </row>
    <row r="52" spans="2:48" s="90" customFormat="1" ht="49.5" hidden="1" customHeight="1" thickBot="1" x14ac:dyDescent="0.45">
      <c r="B52" s="370"/>
      <c r="C52" s="389" t="str">
        <f>IF(B52="","",VLOOKUP($B52,Pers!$A:$H,2,FALSE))</f>
        <v/>
      </c>
      <c r="D52" s="390" t="str">
        <f>IF(C52="","",VLOOKUP($B52,Pers!$A:$H,3,FALSE))</f>
        <v/>
      </c>
      <c r="E52" s="391" t="str">
        <f>IF(D52="","",VLOOKUP($B52,Pers!$A:$H,4,FALSE))</f>
        <v/>
      </c>
      <c r="F52" s="382"/>
      <c r="G52" s="383"/>
      <c r="H52" s="383"/>
      <c r="I52" s="384"/>
      <c r="J52" s="385"/>
      <c r="K52" s="386"/>
      <c r="L52" s="383"/>
      <c r="M52" s="383"/>
      <c r="N52" s="383"/>
      <c r="O52" s="383"/>
      <c r="P52" s="383"/>
      <c r="Q52" s="383"/>
      <c r="R52" s="385"/>
      <c r="S52" s="387"/>
      <c r="T52" s="300" t="str">
        <f>IF(B52="","",VLOOKUP($B52,Pers!$A:$H,5,FALSE))</f>
        <v/>
      </c>
      <c r="U52" s="404" t="str">
        <f>IF(B52="","",VLOOKUP($B52,Pers!$A:$H,6,FALSE))</f>
        <v/>
      </c>
      <c r="V52" s="392" t="str">
        <f t="shared" si="4"/>
        <v/>
      </c>
      <c r="W52" s="130" t="str">
        <f t="shared" si="5"/>
        <v/>
      </c>
      <c r="X52" s="376"/>
      <c r="Y52" s="389" t="str">
        <f>IF($X52="","",VLOOKUP($X52,Mat!$A:$G,2,FALSE))</f>
        <v/>
      </c>
      <c r="Z52" s="390" t="str">
        <f>IF($X52="","",VLOOKUP($X52,Mat!$A:$G,3,FALSE))</f>
        <v/>
      </c>
      <c r="AA52" s="390" t="str">
        <f>IF($X52="","",VLOOKUP($X52,Mat!$A:$G,4,FALSE))</f>
        <v/>
      </c>
      <c r="AB52" s="390" t="str">
        <f>IF($X52="","",VLOOKUP($X52,Mat!$A:$G,5,FALSE))</f>
        <v/>
      </c>
      <c r="AC52" s="319" t="str">
        <f>IF($X52="","",VLOOKUP($X52,Mat!$A:$G,7,FALSE))</f>
        <v/>
      </c>
      <c r="AD52" s="201"/>
      <c r="AE52" s="202"/>
      <c r="AF52" s="202"/>
      <c r="AG52" s="203"/>
      <c r="AH52" s="114"/>
      <c r="AI52" s="112"/>
      <c r="AJ52" s="112"/>
      <c r="AK52" s="112"/>
      <c r="AL52" s="112"/>
      <c r="AM52" s="112"/>
      <c r="AN52" s="112"/>
      <c r="AO52" s="113"/>
      <c r="AP52" s="387"/>
      <c r="AQ52" s="197" t="str">
        <f>IF(X52="","",VLOOKUP($X52,Mat!$A:$G,6,FALSE))</f>
        <v/>
      </c>
      <c r="AR52" s="200" t="str">
        <f t="shared" si="1"/>
        <v/>
      </c>
      <c r="AS52" s="407" t="str">
        <f t="shared" si="2"/>
        <v/>
      </c>
      <c r="AT52" s="184" t="str">
        <f t="shared" si="3"/>
        <v/>
      </c>
      <c r="AU52" s="39"/>
      <c r="AV52" s="40"/>
    </row>
    <row r="53" spans="2:48" s="90" customFormat="1" ht="49.5" hidden="1" customHeight="1" thickBot="1" x14ac:dyDescent="0.45">
      <c r="B53" s="371"/>
      <c r="C53" s="389" t="str">
        <f>IF(B53="","",VLOOKUP($B53,Pers!$A:$H,2,FALSE))</f>
        <v/>
      </c>
      <c r="D53" s="390" t="str">
        <f>IF(C53="","",VLOOKUP($B53,Pers!$A:$H,3,FALSE))</f>
        <v/>
      </c>
      <c r="E53" s="391" t="str">
        <f>IF(D53="","",VLOOKUP($B53,Pers!$A:$H,4,FALSE))</f>
        <v/>
      </c>
      <c r="F53" s="382"/>
      <c r="G53" s="383"/>
      <c r="H53" s="383"/>
      <c r="I53" s="384"/>
      <c r="J53" s="385"/>
      <c r="K53" s="386"/>
      <c r="L53" s="383"/>
      <c r="M53" s="383"/>
      <c r="N53" s="383"/>
      <c r="O53" s="383"/>
      <c r="P53" s="383"/>
      <c r="Q53" s="383"/>
      <c r="R53" s="385"/>
      <c r="S53" s="387"/>
      <c r="T53" s="300" t="str">
        <f>IF(B53="","",VLOOKUP($B53,Pers!$A:$H,5,FALSE))</f>
        <v/>
      </c>
      <c r="U53" s="404" t="str">
        <f>IF(B53="","",VLOOKUP($B53,Pers!$A:$H,6,FALSE))</f>
        <v/>
      </c>
      <c r="V53" s="392" t="str">
        <f t="shared" si="4"/>
        <v/>
      </c>
      <c r="W53" s="130" t="str">
        <f t="shared" si="5"/>
        <v/>
      </c>
      <c r="X53" s="376"/>
      <c r="Y53" s="389" t="str">
        <f>IF($X53="","",VLOOKUP($X53,Mat!$A:$G,2,FALSE))</f>
        <v/>
      </c>
      <c r="Z53" s="390" t="str">
        <f>IF($X53="","",VLOOKUP($X53,Mat!$A:$G,3,FALSE))</f>
        <v/>
      </c>
      <c r="AA53" s="390" t="str">
        <f>IF($X53="","",VLOOKUP($X53,Mat!$A:$G,4,FALSE))</f>
        <v/>
      </c>
      <c r="AB53" s="390" t="str">
        <f>IF($X53="","",VLOOKUP($X53,Mat!$A:$G,5,FALSE))</f>
        <v/>
      </c>
      <c r="AC53" s="319" t="str">
        <f>IF($X53="","",VLOOKUP($X53,Mat!$A:$G,7,FALSE))</f>
        <v/>
      </c>
      <c r="AD53" s="201"/>
      <c r="AE53" s="202"/>
      <c r="AF53" s="202"/>
      <c r="AG53" s="203"/>
      <c r="AH53" s="114"/>
      <c r="AI53" s="112"/>
      <c r="AJ53" s="112"/>
      <c r="AK53" s="112"/>
      <c r="AL53" s="112"/>
      <c r="AM53" s="112"/>
      <c r="AN53" s="112"/>
      <c r="AO53" s="113"/>
      <c r="AP53" s="387"/>
      <c r="AQ53" s="197" t="str">
        <f>IF(X53="","",VLOOKUP($X53,Mat!$A:$G,6,FALSE))</f>
        <v/>
      </c>
      <c r="AR53" s="200" t="str">
        <f t="shared" si="1"/>
        <v/>
      </c>
      <c r="AS53" s="407" t="str">
        <f t="shared" si="2"/>
        <v/>
      </c>
      <c r="AT53" s="184" t="str">
        <f t="shared" si="3"/>
        <v/>
      </c>
      <c r="AU53" s="39"/>
      <c r="AV53" s="40"/>
    </row>
    <row r="54" spans="2:48" s="90" customFormat="1" ht="49.5" hidden="1" customHeight="1" thickBot="1" x14ac:dyDescent="0.45">
      <c r="B54" s="371"/>
      <c r="C54" s="389" t="str">
        <f>IF(B54="","",VLOOKUP($B54,Pers!$A:$H,2,FALSE))</f>
        <v/>
      </c>
      <c r="D54" s="390" t="str">
        <f>IF(C54="","",VLOOKUP($B54,Pers!$A:$H,3,FALSE))</f>
        <v/>
      </c>
      <c r="E54" s="391" t="str">
        <f>IF(D54="","",VLOOKUP($B54,Pers!$A:$H,4,FALSE))</f>
        <v/>
      </c>
      <c r="F54" s="382"/>
      <c r="G54" s="383"/>
      <c r="H54" s="383"/>
      <c r="I54" s="384"/>
      <c r="J54" s="385"/>
      <c r="K54" s="386"/>
      <c r="L54" s="383"/>
      <c r="M54" s="383"/>
      <c r="N54" s="383"/>
      <c r="O54" s="383"/>
      <c r="P54" s="383"/>
      <c r="Q54" s="383"/>
      <c r="R54" s="385"/>
      <c r="S54" s="387"/>
      <c r="T54" s="300" t="str">
        <f>IF(B54="","",VLOOKUP($B54,Pers!$A:$H,5,FALSE))</f>
        <v/>
      </c>
      <c r="U54" s="404" t="str">
        <f>IF(B54="","",VLOOKUP($B54,Pers!$A:$H,6,FALSE))</f>
        <v/>
      </c>
      <c r="V54" s="392" t="str">
        <f t="shared" si="4"/>
        <v/>
      </c>
      <c r="W54" s="130" t="str">
        <f t="shared" si="5"/>
        <v/>
      </c>
      <c r="X54" s="376"/>
      <c r="Y54" s="389" t="str">
        <f>IF($X54="","",VLOOKUP($X54,Mat!$A:$G,2,FALSE))</f>
        <v/>
      </c>
      <c r="Z54" s="390" t="str">
        <f>IF($X54="","",VLOOKUP($X54,Mat!$A:$G,3,FALSE))</f>
        <v/>
      </c>
      <c r="AA54" s="390" t="str">
        <f>IF($X54="","",VLOOKUP($X54,Mat!$A:$G,4,FALSE))</f>
        <v/>
      </c>
      <c r="AB54" s="390" t="str">
        <f>IF($X54="","",VLOOKUP($X54,Mat!$A:$G,5,FALSE))</f>
        <v/>
      </c>
      <c r="AC54" s="319" t="str">
        <f>IF($X54="","",VLOOKUP($X54,Mat!$A:$G,7,FALSE))</f>
        <v/>
      </c>
      <c r="AD54" s="201"/>
      <c r="AE54" s="202"/>
      <c r="AF54" s="202"/>
      <c r="AG54" s="203"/>
      <c r="AH54" s="114"/>
      <c r="AI54" s="201"/>
      <c r="AJ54" s="112"/>
      <c r="AK54" s="112"/>
      <c r="AL54" s="112"/>
      <c r="AM54" s="112"/>
      <c r="AN54" s="112"/>
      <c r="AO54" s="113"/>
      <c r="AP54" s="387"/>
      <c r="AQ54" s="197" t="str">
        <f>IF(X54="","",VLOOKUP($X54,Mat!$A:$G,6,FALSE))</f>
        <v/>
      </c>
      <c r="AR54" s="200" t="str">
        <f t="shared" si="1"/>
        <v/>
      </c>
      <c r="AS54" s="407" t="str">
        <f t="shared" si="2"/>
        <v/>
      </c>
      <c r="AT54" s="184" t="str">
        <f t="shared" si="3"/>
        <v/>
      </c>
      <c r="AU54" s="39"/>
      <c r="AV54" s="40"/>
    </row>
    <row r="55" spans="2:48" s="90" customFormat="1" ht="49.5" hidden="1" customHeight="1" thickBot="1" x14ac:dyDescent="0.45">
      <c r="B55" s="371"/>
      <c r="C55" s="389" t="str">
        <f>IF(B55="","",VLOOKUP($B55,Pers!$A:$H,2,FALSE))</f>
        <v/>
      </c>
      <c r="D55" s="390" t="str">
        <f>IF(C55="","",VLOOKUP($B55,Pers!$A:$H,3,FALSE))</f>
        <v/>
      </c>
      <c r="E55" s="391" t="str">
        <f>IF(D55="","",VLOOKUP($B55,Pers!$A:$H,4,FALSE))</f>
        <v/>
      </c>
      <c r="F55" s="382"/>
      <c r="G55" s="383"/>
      <c r="H55" s="383"/>
      <c r="I55" s="384"/>
      <c r="J55" s="385"/>
      <c r="K55" s="386"/>
      <c r="L55" s="383"/>
      <c r="M55" s="383"/>
      <c r="N55" s="383"/>
      <c r="O55" s="383"/>
      <c r="P55" s="383"/>
      <c r="Q55" s="383"/>
      <c r="R55" s="385"/>
      <c r="S55" s="387"/>
      <c r="T55" s="300" t="str">
        <f>IF(B55="","",VLOOKUP($B55,Pers!$A:$H,5,FALSE))</f>
        <v/>
      </c>
      <c r="U55" s="404" t="str">
        <f>IF(B55="","",VLOOKUP($B55,Pers!$A:$H,6,FALSE))</f>
        <v/>
      </c>
      <c r="V55" s="392" t="str">
        <f t="shared" si="4"/>
        <v/>
      </c>
      <c r="W55" s="130" t="str">
        <f t="shared" si="5"/>
        <v/>
      </c>
      <c r="X55" s="376"/>
      <c r="Y55" s="389" t="str">
        <f>IF($X55="","",VLOOKUP($X55,Mat!$A:$G,2,FALSE))</f>
        <v/>
      </c>
      <c r="Z55" s="390" t="str">
        <f>IF($X55="","",VLOOKUP($X55,Mat!$A:$G,3,FALSE))</f>
        <v/>
      </c>
      <c r="AA55" s="390" t="str">
        <f>IF($X55="","",VLOOKUP($X55,Mat!$A:$G,4,FALSE))</f>
        <v/>
      </c>
      <c r="AB55" s="390" t="str">
        <f>IF($X55="","",VLOOKUP($X55,Mat!$A:$G,5,FALSE))</f>
        <v/>
      </c>
      <c r="AC55" s="319" t="str">
        <f>IF($X55="","",VLOOKUP($X55,Mat!$A:$G,7,FALSE))</f>
        <v/>
      </c>
      <c r="AD55" s="201"/>
      <c r="AE55" s="202"/>
      <c r="AF55" s="202"/>
      <c r="AG55" s="203"/>
      <c r="AH55" s="114"/>
      <c r="AI55" s="201"/>
      <c r="AJ55" s="112"/>
      <c r="AK55" s="112"/>
      <c r="AL55" s="112"/>
      <c r="AM55" s="112"/>
      <c r="AN55" s="112"/>
      <c r="AO55" s="113"/>
      <c r="AP55" s="387"/>
      <c r="AQ55" s="197" t="str">
        <f>IF(X55="","",VLOOKUP($X55,Mat!$A:$G,6,FALSE))</f>
        <v/>
      </c>
      <c r="AR55" s="200" t="str">
        <f t="shared" si="1"/>
        <v/>
      </c>
      <c r="AS55" s="407" t="str">
        <f t="shared" si="2"/>
        <v/>
      </c>
      <c r="AT55" s="184" t="str">
        <f t="shared" si="3"/>
        <v/>
      </c>
      <c r="AU55" s="39"/>
      <c r="AV55" s="40"/>
    </row>
    <row r="56" spans="2:48" s="90" customFormat="1" ht="49.5" hidden="1" customHeight="1" thickBot="1" x14ac:dyDescent="0.45">
      <c r="B56" s="371"/>
      <c r="C56" s="389" t="str">
        <f>IF(B56="","",VLOOKUP($B56,Pers!$A:$H,2,FALSE))</f>
        <v/>
      </c>
      <c r="D56" s="390" t="str">
        <f>IF(C56="","",VLOOKUP($B56,Pers!$A:$H,3,FALSE))</f>
        <v/>
      </c>
      <c r="E56" s="391" t="str">
        <f>IF(D56="","",VLOOKUP($B56,Pers!$A:$H,4,FALSE))</f>
        <v/>
      </c>
      <c r="F56" s="382"/>
      <c r="G56" s="383"/>
      <c r="H56" s="383"/>
      <c r="I56" s="384"/>
      <c r="J56" s="385"/>
      <c r="K56" s="386"/>
      <c r="L56" s="383"/>
      <c r="M56" s="383"/>
      <c r="N56" s="383"/>
      <c r="O56" s="383"/>
      <c r="P56" s="383"/>
      <c r="Q56" s="383"/>
      <c r="R56" s="385"/>
      <c r="S56" s="387"/>
      <c r="T56" s="300" t="str">
        <f>IF(B56="","",VLOOKUP($B56,Pers!$A:$H,5,FALSE))</f>
        <v/>
      </c>
      <c r="U56" s="404" t="str">
        <f>IF(B56="","",VLOOKUP($B56,Pers!$A:$H,6,FALSE))</f>
        <v/>
      </c>
      <c r="V56" s="392" t="str">
        <f t="shared" si="4"/>
        <v/>
      </c>
      <c r="W56" s="130" t="str">
        <f t="shared" si="5"/>
        <v/>
      </c>
      <c r="X56" s="376"/>
      <c r="Y56" s="389" t="str">
        <f>IF($X56="","",VLOOKUP($X56,Mat!$A:$G,2,FALSE))</f>
        <v/>
      </c>
      <c r="Z56" s="390" t="str">
        <f>IF($X56="","",VLOOKUP($X56,Mat!$A:$G,3,FALSE))</f>
        <v/>
      </c>
      <c r="AA56" s="390" t="str">
        <f>IF($X56="","",VLOOKUP($X56,Mat!$A:$G,4,FALSE))</f>
        <v/>
      </c>
      <c r="AB56" s="390" t="str">
        <f>IF($X56="","",VLOOKUP($X56,Mat!$A:$G,5,FALSE))</f>
        <v/>
      </c>
      <c r="AC56" s="319" t="str">
        <f>IF($X56="","",VLOOKUP($X56,Mat!$A:$G,7,FALSE))</f>
        <v/>
      </c>
      <c r="AD56" s="201"/>
      <c r="AE56" s="202"/>
      <c r="AF56" s="202"/>
      <c r="AG56" s="203"/>
      <c r="AH56" s="114"/>
      <c r="AI56" s="201"/>
      <c r="AJ56" s="112"/>
      <c r="AK56" s="112"/>
      <c r="AL56" s="112"/>
      <c r="AM56" s="112"/>
      <c r="AN56" s="112"/>
      <c r="AO56" s="113"/>
      <c r="AP56" s="387"/>
      <c r="AQ56" s="197" t="str">
        <f>IF(X56="","",VLOOKUP($X56,Mat!$A:$G,6,FALSE))</f>
        <v/>
      </c>
      <c r="AR56" s="200" t="str">
        <f t="shared" si="1"/>
        <v/>
      </c>
      <c r="AS56" s="407" t="str">
        <f t="shared" si="2"/>
        <v/>
      </c>
      <c r="AT56" s="184" t="str">
        <f t="shared" si="3"/>
        <v/>
      </c>
      <c r="AU56" s="39"/>
      <c r="AV56" s="40"/>
    </row>
    <row r="57" spans="2:48" s="90" customFormat="1" ht="49.5" hidden="1" customHeight="1" thickBot="1" x14ac:dyDescent="0.45">
      <c r="B57" s="371"/>
      <c r="C57" s="389" t="str">
        <f>IF(B57="","",VLOOKUP($B57,Pers!$A:$H,2,FALSE))</f>
        <v/>
      </c>
      <c r="D57" s="390" t="str">
        <f>IF(C57="","",VLOOKUP($B57,Pers!$A:$H,3,FALSE))</f>
        <v/>
      </c>
      <c r="E57" s="391" t="str">
        <f>IF(D57="","",VLOOKUP($B57,Pers!$A:$H,4,FALSE))</f>
        <v/>
      </c>
      <c r="F57" s="382"/>
      <c r="G57" s="383"/>
      <c r="H57" s="383"/>
      <c r="I57" s="384"/>
      <c r="J57" s="385"/>
      <c r="K57" s="386"/>
      <c r="L57" s="383"/>
      <c r="M57" s="383"/>
      <c r="N57" s="383"/>
      <c r="O57" s="383"/>
      <c r="P57" s="383"/>
      <c r="Q57" s="383"/>
      <c r="R57" s="385"/>
      <c r="S57" s="387"/>
      <c r="T57" s="300" t="str">
        <f>IF(B57="","",VLOOKUP($B57,Pers!$A:$H,5,FALSE))</f>
        <v/>
      </c>
      <c r="U57" s="404" t="str">
        <f>IF(B57="","",VLOOKUP($B57,Pers!$A:$H,6,FALSE))</f>
        <v/>
      </c>
      <c r="V57" s="392" t="str">
        <f t="shared" si="4"/>
        <v/>
      </c>
      <c r="W57" s="130" t="str">
        <f t="shared" si="5"/>
        <v/>
      </c>
      <c r="X57" s="376"/>
      <c r="Y57" s="389" t="str">
        <f>IF($X57="","",VLOOKUP($X57,Mat!$A:$G,2,FALSE))</f>
        <v/>
      </c>
      <c r="Z57" s="390" t="str">
        <f>IF($X57="","",VLOOKUP($X57,Mat!$A:$G,3,FALSE))</f>
        <v/>
      </c>
      <c r="AA57" s="390" t="str">
        <f>IF($X57="","",VLOOKUP($X57,Mat!$A:$G,4,FALSE))</f>
        <v/>
      </c>
      <c r="AB57" s="390" t="str">
        <f>IF($X57="","",VLOOKUP($X57,Mat!$A:$G,5,FALSE))</f>
        <v/>
      </c>
      <c r="AC57" s="319" t="str">
        <f>IF($X57="","",VLOOKUP($X57,Mat!$A:$G,7,FALSE))</f>
        <v/>
      </c>
      <c r="AD57" s="201"/>
      <c r="AE57" s="202"/>
      <c r="AF57" s="202"/>
      <c r="AG57" s="203"/>
      <c r="AH57" s="114"/>
      <c r="AI57" s="201"/>
      <c r="AJ57" s="112"/>
      <c r="AK57" s="112"/>
      <c r="AL57" s="112"/>
      <c r="AM57" s="112"/>
      <c r="AN57" s="112"/>
      <c r="AO57" s="113"/>
      <c r="AP57" s="387"/>
      <c r="AQ57" s="197" t="str">
        <f>IF(X57="","",VLOOKUP($X57,Mat!$A:$G,6,FALSE))</f>
        <v/>
      </c>
      <c r="AR57" s="200" t="str">
        <f t="shared" si="1"/>
        <v/>
      </c>
      <c r="AS57" s="407" t="str">
        <f t="shared" si="2"/>
        <v/>
      </c>
      <c r="AT57" s="184" t="str">
        <f t="shared" si="3"/>
        <v/>
      </c>
      <c r="AU57" s="39"/>
      <c r="AV57" s="40"/>
    </row>
    <row r="58" spans="2:48" s="90" customFormat="1" ht="49.5" hidden="1" customHeight="1" thickBot="1" x14ac:dyDescent="0.45">
      <c r="B58" s="371"/>
      <c r="C58" s="389" t="str">
        <f>IF(B58="","",VLOOKUP($B58,Pers!$A:$H,2,FALSE))</f>
        <v/>
      </c>
      <c r="D58" s="390" t="str">
        <f>IF(C58="","",VLOOKUP($B58,Pers!$A:$H,3,FALSE))</f>
        <v/>
      </c>
      <c r="E58" s="391" t="str">
        <f>IF(D58="","",VLOOKUP($B58,Pers!$A:$H,4,FALSE))</f>
        <v/>
      </c>
      <c r="F58" s="382"/>
      <c r="G58" s="383"/>
      <c r="H58" s="383"/>
      <c r="I58" s="384"/>
      <c r="J58" s="385"/>
      <c r="K58" s="386"/>
      <c r="L58" s="383"/>
      <c r="M58" s="383"/>
      <c r="N58" s="383"/>
      <c r="O58" s="383"/>
      <c r="P58" s="383"/>
      <c r="Q58" s="383"/>
      <c r="R58" s="385"/>
      <c r="S58" s="387"/>
      <c r="T58" s="300" t="str">
        <f>IF(B58="","",VLOOKUP($B58,Pers!$A:$H,5,FALSE))</f>
        <v/>
      </c>
      <c r="U58" s="404" t="str">
        <f>IF(B58="","",VLOOKUP($B58,Pers!$A:$H,6,FALSE))</f>
        <v/>
      </c>
      <c r="V58" s="392" t="str">
        <f t="shared" si="4"/>
        <v/>
      </c>
      <c r="W58" s="130" t="str">
        <f t="shared" si="5"/>
        <v/>
      </c>
      <c r="X58" s="376"/>
      <c r="Y58" s="389" t="str">
        <f>IF($X58="","",VLOOKUP($X58,Mat!$A:$G,2,FALSE))</f>
        <v/>
      </c>
      <c r="Z58" s="390" t="str">
        <f>IF($X58="","",VLOOKUP($X58,Mat!$A:$G,3,FALSE))</f>
        <v/>
      </c>
      <c r="AA58" s="390" t="str">
        <f>IF($X58="","",VLOOKUP($X58,Mat!$A:$G,4,FALSE))</f>
        <v/>
      </c>
      <c r="AB58" s="390" t="str">
        <f>IF($X58="","",VLOOKUP($X58,Mat!$A:$G,5,FALSE))</f>
        <v/>
      </c>
      <c r="AC58" s="319" t="str">
        <f>IF($X58="","",VLOOKUP($X58,Mat!$A:$G,7,FALSE))</f>
        <v/>
      </c>
      <c r="AD58" s="201"/>
      <c r="AE58" s="202"/>
      <c r="AF58" s="202"/>
      <c r="AG58" s="203"/>
      <c r="AH58" s="114"/>
      <c r="AI58" s="201"/>
      <c r="AJ58" s="112"/>
      <c r="AK58" s="112"/>
      <c r="AL58" s="112"/>
      <c r="AM58" s="112"/>
      <c r="AN58" s="112"/>
      <c r="AO58" s="113"/>
      <c r="AP58" s="387"/>
      <c r="AQ58" s="197" t="str">
        <f>IF(X58="","",VLOOKUP($X58,Mat!$A:$G,6,FALSE))</f>
        <v/>
      </c>
      <c r="AR58" s="200" t="str">
        <f t="shared" si="1"/>
        <v/>
      </c>
      <c r="AS58" s="407" t="str">
        <f t="shared" si="2"/>
        <v/>
      </c>
      <c r="AT58" s="184" t="str">
        <f t="shared" si="3"/>
        <v/>
      </c>
      <c r="AU58" s="39"/>
      <c r="AV58" s="40"/>
    </row>
    <row r="59" spans="2:48" s="90" customFormat="1" ht="49.5" hidden="1" customHeight="1" thickBot="1" x14ac:dyDescent="0.45">
      <c r="B59" s="371"/>
      <c r="C59" s="389" t="str">
        <f>IF(B59="","",VLOOKUP($B59,Pers!$A:$H,2,FALSE))</f>
        <v/>
      </c>
      <c r="D59" s="390" t="str">
        <f>IF(C59="","",VLOOKUP($B59,Pers!$A:$H,3,FALSE))</f>
        <v/>
      </c>
      <c r="E59" s="391" t="str">
        <f>IF(D59="","",VLOOKUP($B59,Pers!$A:$H,4,FALSE))</f>
        <v/>
      </c>
      <c r="F59" s="382"/>
      <c r="G59" s="383"/>
      <c r="H59" s="383"/>
      <c r="I59" s="384"/>
      <c r="J59" s="385"/>
      <c r="K59" s="386"/>
      <c r="L59" s="383"/>
      <c r="M59" s="383"/>
      <c r="N59" s="383"/>
      <c r="O59" s="383"/>
      <c r="P59" s="383"/>
      <c r="Q59" s="383"/>
      <c r="R59" s="385"/>
      <c r="S59" s="387"/>
      <c r="T59" s="300" t="str">
        <f>IF(B59="","",VLOOKUP($B59,Pers!$A:$H,5,FALSE))</f>
        <v/>
      </c>
      <c r="U59" s="404" t="str">
        <f>IF(B59="","",VLOOKUP($B59,Pers!$A:$H,6,FALSE))</f>
        <v/>
      </c>
      <c r="V59" s="392" t="str">
        <f t="shared" si="4"/>
        <v/>
      </c>
      <c r="W59" s="130" t="str">
        <f t="shared" si="5"/>
        <v/>
      </c>
      <c r="X59" s="376"/>
      <c r="Y59" s="389" t="str">
        <f>IF($X59="","",VLOOKUP($X59,Mat!$A:$G,2,FALSE))</f>
        <v/>
      </c>
      <c r="Z59" s="390" t="str">
        <f>IF($X59="","",VLOOKUP($X59,Mat!$A:$G,3,FALSE))</f>
        <v/>
      </c>
      <c r="AA59" s="390" t="str">
        <f>IF($X59="","",VLOOKUP($X59,Mat!$A:$G,4,FALSE))</f>
        <v/>
      </c>
      <c r="AB59" s="390" t="str">
        <f>IF($X59="","",VLOOKUP($X59,Mat!$A:$G,5,FALSE))</f>
        <v/>
      </c>
      <c r="AC59" s="319" t="str">
        <f>IF($X59="","",VLOOKUP($X59,Mat!$A:$G,7,FALSE))</f>
        <v/>
      </c>
      <c r="AD59" s="201"/>
      <c r="AE59" s="202"/>
      <c r="AF59" s="202"/>
      <c r="AG59" s="203"/>
      <c r="AH59" s="114"/>
      <c r="AI59" s="201"/>
      <c r="AJ59" s="112"/>
      <c r="AK59" s="112"/>
      <c r="AL59" s="112"/>
      <c r="AM59" s="112"/>
      <c r="AN59" s="112"/>
      <c r="AO59" s="113"/>
      <c r="AP59" s="387"/>
      <c r="AQ59" s="197" t="str">
        <f>IF(X59="","",VLOOKUP($X59,Mat!$A:$G,6,FALSE))</f>
        <v/>
      </c>
      <c r="AR59" s="200" t="str">
        <f t="shared" si="1"/>
        <v/>
      </c>
      <c r="AS59" s="407" t="str">
        <f t="shared" si="2"/>
        <v/>
      </c>
      <c r="AT59" s="184" t="str">
        <f t="shared" si="3"/>
        <v/>
      </c>
      <c r="AU59" s="39"/>
      <c r="AV59" s="40"/>
    </row>
    <row r="60" spans="2:48" s="90" customFormat="1" ht="49.5" hidden="1" customHeight="1" thickBot="1" x14ac:dyDescent="0.45">
      <c r="B60" s="371"/>
      <c r="C60" s="389" t="str">
        <f>IF(B60="","",VLOOKUP($B60,Pers!$A:$H,2,FALSE))</f>
        <v/>
      </c>
      <c r="D60" s="390" t="str">
        <f>IF(C60="","",VLOOKUP($B60,Pers!$A:$H,3,FALSE))</f>
        <v/>
      </c>
      <c r="E60" s="391" t="str">
        <f>IF(D60="","",VLOOKUP($B60,Pers!$A:$H,4,FALSE))</f>
        <v/>
      </c>
      <c r="F60" s="382"/>
      <c r="G60" s="383"/>
      <c r="H60" s="383"/>
      <c r="I60" s="384"/>
      <c r="J60" s="385"/>
      <c r="K60" s="386"/>
      <c r="L60" s="383"/>
      <c r="M60" s="383"/>
      <c r="N60" s="383"/>
      <c r="O60" s="383"/>
      <c r="P60" s="383"/>
      <c r="Q60" s="383"/>
      <c r="R60" s="385"/>
      <c r="S60" s="387"/>
      <c r="T60" s="300" t="str">
        <f>IF(B60="","",VLOOKUP($B60,Pers!$A:$H,5,FALSE))</f>
        <v/>
      </c>
      <c r="U60" s="404" t="str">
        <f>IF(B60="","",VLOOKUP($B60,Pers!$A:$H,6,FALSE))</f>
        <v/>
      </c>
      <c r="V60" s="392" t="str">
        <f t="shared" si="4"/>
        <v/>
      </c>
      <c r="W60" s="130" t="str">
        <f t="shared" si="5"/>
        <v/>
      </c>
      <c r="X60" s="376"/>
      <c r="Y60" s="389" t="str">
        <f>IF($X60="","",VLOOKUP($X60,Mat!$A:$G,2,FALSE))</f>
        <v/>
      </c>
      <c r="Z60" s="390" t="str">
        <f>IF($X60="","",VLOOKUP($X60,Mat!$A:$G,3,FALSE))</f>
        <v/>
      </c>
      <c r="AA60" s="390" t="str">
        <f>IF($X60="","",VLOOKUP($X60,Mat!$A:$G,4,FALSE))</f>
        <v/>
      </c>
      <c r="AB60" s="390" t="str">
        <f>IF($X60="","",VLOOKUP($X60,Mat!$A:$G,5,FALSE))</f>
        <v/>
      </c>
      <c r="AC60" s="319" t="str">
        <f>IF($X60="","",VLOOKUP($X60,Mat!$A:$G,7,FALSE))</f>
        <v/>
      </c>
      <c r="AD60" s="201"/>
      <c r="AE60" s="202"/>
      <c r="AF60" s="202"/>
      <c r="AG60" s="203"/>
      <c r="AH60" s="114"/>
      <c r="AI60" s="201"/>
      <c r="AJ60" s="112"/>
      <c r="AK60" s="112"/>
      <c r="AL60" s="112"/>
      <c r="AM60" s="112"/>
      <c r="AN60" s="112"/>
      <c r="AO60" s="113"/>
      <c r="AP60" s="387"/>
      <c r="AQ60" s="197" t="str">
        <f>IF(X60="","",VLOOKUP($X60,Mat!$A:$G,6,FALSE))</f>
        <v/>
      </c>
      <c r="AR60" s="200" t="str">
        <f t="shared" si="1"/>
        <v/>
      </c>
      <c r="AS60" s="407" t="str">
        <f t="shared" si="2"/>
        <v/>
      </c>
      <c r="AT60" s="184" t="str">
        <f t="shared" si="3"/>
        <v/>
      </c>
      <c r="AU60" s="39"/>
      <c r="AV60" s="40"/>
    </row>
    <row r="61" spans="2:48" s="90" customFormat="1" ht="49.5" hidden="1" customHeight="1" thickBot="1" x14ac:dyDescent="0.45">
      <c r="B61" s="371"/>
      <c r="C61" s="389" t="str">
        <f>IF(B61="","",VLOOKUP($B61,Pers!$A:$H,2,FALSE))</f>
        <v/>
      </c>
      <c r="D61" s="390" t="str">
        <f>IF(C61="","",VLOOKUP($B61,Pers!$A:$H,3,FALSE))</f>
        <v/>
      </c>
      <c r="E61" s="391" t="str">
        <f>IF(D61="","",VLOOKUP($B61,Pers!$A:$H,4,FALSE))</f>
        <v/>
      </c>
      <c r="F61" s="382"/>
      <c r="G61" s="383"/>
      <c r="H61" s="383"/>
      <c r="I61" s="384"/>
      <c r="J61" s="385"/>
      <c r="K61" s="386"/>
      <c r="L61" s="383"/>
      <c r="M61" s="383"/>
      <c r="N61" s="383"/>
      <c r="O61" s="383"/>
      <c r="P61" s="383"/>
      <c r="Q61" s="383"/>
      <c r="R61" s="385"/>
      <c r="S61" s="387"/>
      <c r="T61" s="300" t="str">
        <f>IF(B61="","",VLOOKUP($B61,Pers!$A:$H,5,FALSE))</f>
        <v/>
      </c>
      <c r="U61" s="404" t="str">
        <f>IF(B61="","",VLOOKUP($B61,Pers!$A:$H,6,FALSE))</f>
        <v/>
      </c>
      <c r="V61" s="392" t="str">
        <f t="shared" si="4"/>
        <v/>
      </c>
      <c r="W61" s="130" t="str">
        <f t="shared" si="5"/>
        <v/>
      </c>
      <c r="X61" s="376"/>
      <c r="Y61" s="389" t="str">
        <f>IF($X61="","",VLOOKUP($X61,Mat!$A:$G,2,FALSE))</f>
        <v/>
      </c>
      <c r="Z61" s="390" t="str">
        <f>IF($X61="","",VLOOKUP($X61,Mat!$A:$G,3,FALSE))</f>
        <v/>
      </c>
      <c r="AA61" s="390" t="str">
        <f>IF($X61="","",VLOOKUP($X61,Mat!$A:$G,4,FALSE))</f>
        <v/>
      </c>
      <c r="AB61" s="390" t="str">
        <f>IF($X61="","",VLOOKUP($X61,Mat!$A:$G,5,FALSE))</f>
        <v/>
      </c>
      <c r="AC61" s="319" t="str">
        <f>IF($X61="","",VLOOKUP($X61,Mat!$A:$G,7,FALSE))</f>
        <v/>
      </c>
      <c r="AD61" s="201"/>
      <c r="AE61" s="202"/>
      <c r="AF61" s="202"/>
      <c r="AG61" s="203"/>
      <c r="AH61" s="114"/>
      <c r="AI61" s="112"/>
      <c r="AJ61" s="112"/>
      <c r="AK61" s="112"/>
      <c r="AL61" s="112"/>
      <c r="AM61" s="112"/>
      <c r="AN61" s="112"/>
      <c r="AO61" s="113"/>
      <c r="AP61" s="387"/>
      <c r="AQ61" s="197" t="str">
        <f>IF(X61="","",VLOOKUP($X61,Mat!$A:$G,6,FALSE))</f>
        <v/>
      </c>
      <c r="AR61" s="200" t="str">
        <f t="shared" si="1"/>
        <v/>
      </c>
      <c r="AS61" s="407" t="str">
        <f t="shared" si="2"/>
        <v/>
      </c>
      <c r="AT61" s="184" t="str">
        <f t="shared" si="3"/>
        <v/>
      </c>
      <c r="AU61" s="39"/>
      <c r="AV61" s="40"/>
    </row>
    <row r="62" spans="2:48" s="90" customFormat="1" ht="49.5" hidden="1" customHeight="1" thickBot="1" x14ac:dyDescent="0.45">
      <c r="B62" s="371"/>
      <c r="C62" s="389" t="str">
        <f>IF(B62="","",VLOOKUP($B62,Pers!$A:$H,2,FALSE))</f>
        <v/>
      </c>
      <c r="D62" s="390" t="str">
        <f>IF(C62="","",VLOOKUP($B62,Pers!$A:$H,3,FALSE))</f>
        <v/>
      </c>
      <c r="E62" s="391" t="str">
        <f>IF(D62="","",VLOOKUP($B62,Pers!$A:$H,4,FALSE))</f>
        <v/>
      </c>
      <c r="F62" s="382"/>
      <c r="G62" s="383"/>
      <c r="H62" s="383"/>
      <c r="I62" s="384"/>
      <c r="J62" s="385"/>
      <c r="K62" s="386"/>
      <c r="L62" s="383"/>
      <c r="M62" s="383"/>
      <c r="N62" s="383"/>
      <c r="O62" s="383"/>
      <c r="P62" s="383"/>
      <c r="Q62" s="383"/>
      <c r="R62" s="385"/>
      <c r="S62" s="387"/>
      <c r="T62" s="300" t="str">
        <f>IF(B62="","",VLOOKUP($B62,Pers!$A:$H,5,FALSE))</f>
        <v/>
      </c>
      <c r="U62" s="404" t="str">
        <f>IF(B62="","",VLOOKUP($B62,Pers!$A:$H,6,FALSE))</f>
        <v/>
      </c>
      <c r="V62" s="392" t="str">
        <f t="shared" si="4"/>
        <v/>
      </c>
      <c r="W62" s="130" t="str">
        <f t="shared" si="5"/>
        <v/>
      </c>
      <c r="X62" s="376"/>
      <c r="Y62" s="389" t="str">
        <f>IF($X62="","",VLOOKUP($X62,Mat!$A:$G,2,FALSE))</f>
        <v/>
      </c>
      <c r="Z62" s="390" t="str">
        <f>IF($X62="","",VLOOKUP($X62,Mat!$A:$G,3,FALSE))</f>
        <v/>
      </c>
      <c r="AA62" s="390" t="str">
        <f>IF($X62="","",VLOOKUP($X62,Mat!$A:$G,4,FALSE))</f>
        <v/>
      </c>
      <c r="AB62" s="390" t="str">
        <f>IF($X62="","",VLOOKUP($X62,Mat!$A:$G,5,FALSE))</f>
        <v/>
      </c>
      <c r="AC62" s="319" t="str">
        <f>IF($X62="","",VLOOKUP($X62,Mat!$A:$G,7,FALSE))</f>
        <v/>
      </c>
      <c r="AD62" s="201"/>
      <c r="AE62" s="202"/>
      <c r="AF62" s="202"/>
      <c r="AG62" s="203"/>
      <c r="AH62" s="114"/>
      <c r="AI62" s="112"/>
      <c r="AJ62" s="112"/>
      <c r="AK62" s="112"/>
      <c r="AL62" s="112"/>
      <c r="AM62" s="112"/>
      <c r="AN62" s="112"/>
      <c r="AO62" s="113"/>
      <c r="AP62" s="387"/>
      <c r="AQ62" s="197" t="str">
        <f>IF(X62="","",VLOOKUP($X62,Mat!$A:$G,6,FALSE))</f>
        <v/>
      </c>
      <c r="AR62" s="200" t="str">
        <f t="shared" si="1"/>
        <v/>
      </c>
      <c r="AS62" s="407" t="str">
        <f t="shared" si="2"/>
        <v/>
      </c>
      <c r="AT62" s="184" t="str">
        <f t="shared" si="3"/>
        <v/>
      </c>
      <c r="AU62" s="39"/>
      <c r="AV62" s="40"/>
    </row>
    <row r="63" spans="2:48" s="90" customFormat="1" ht="49.5" hidden="1" customHeight="1" thickBot="1" x14ac:dyDescent="0.45">
      <c r="B63" s="371"/>
      <c r="C63" s="389" t="str">
        <f>IF(B63="","",VLOOKUP($B63,Pers!$A:$H,2,FALSE))</f>
        <v/>
      </c>
      <c r="D63" s="390" t="str">
        <f>IF(C63="","",VLOOKUP($B63,Pers!$A:$H,3,FALSE))</f>
        <v/>
      </c>
      <c r="E63" s="391" t="str">
        <f>IF(D63="","",VLOOKUP($B63,Pers!$A:$H,4,FALSE))</f>
        <v/>
      </c>
      <c r="F63" s="382"/>
      <c r="G63" s="383"/>
      <c r="H63" s="383"/>
      <c r="I63" s="384"/>
      <c r="J63" s="385"/>
      <c r="K63" s="386"/>
      <c r="L63" s="383"/>
      <c r="M63" s="383"/>
      <c r="N63" s="383"/>
      <c r="O63" s="383"/>
      <c r="P63" s="383"/>
      <c r="Q63" s="383"/>
      <c r="R63" s="385"/>
      <c r="S63" s="387"/>
      <c r="T63" s="300" t="str">
        <f>IF(B63="","",VLOOKUP($B63,Pers!$A:$H,5,FALSE))</f>
        <v/>
      </c>
      <c r="U63" s="404" t="str">
        <f>IF(B63="","",VLOOKUP($B63,Pers!$A:$H,6,FALSE))</f>
        <v/>
      </c>
      <c r="V63" s="392" t="str">
        <f t="shared" si="4"/>
        <v/>
      </c>
      <c r="W63" s="130" t="str">
        <f t="shared" si="5"/>
        <v/>
      </c>
      <c r="X63" s="376"/>
      <c r="Y63" s="389" t="str">
        <f>IF($X63="","",VLOOKUP($X63,Mat!$A:$G,2,FALSE))</f>
        <v/>
      </c>
      <c r="Z63" s="390" t="str">
        <f>IF($X63="","",VLOOKUP($X63,Mat!$A:$G,3,FALSE))</f>
        <v/>
      </c>
      <c r="AA63" s="390" t="str">
        <f>IF($X63="","",VLOOKUP($X63,Mat!$A:$G,4,FALSE))</f>
        <v/>
      </c>
      <c r="AB63" s="390" t="str">
        <f>IF($X63="","",VLOOKUP($X63,Mat!$A:$G,5,FALSE))</f>
        <v/>
      </c>
      <c r="AC63" s="319" t="str">
        <f>IF($X63="","",VLOOKUP($X63,Mat!$A:$G,7,FALSE))</f>
        <v/>
      </c>
      <c r="AD63" s="201"/>
      <c r="AE63" s="202"/>
      <c r="AF63" s="202"/>
      <c r="AG63" s="203"/>
      <c r="AH63" s="114"/>
      <c r="AI63" s="112"/>
      <c r="AJ63" s="112"/>
      <c r="AK63" s="112"/>
      <c r="AL63" s="112"/>
      <c r="AM63" s="112"/>
      <c r="AN63" s="112"/>
      <c r="AO63" s="113"/>
      <c r="AP63" s="387"/>
      <c r="AQ63" s="197" t="str">
        <f>IF(X63="","",VLOOKUP($X63,Mat!$A:$G,6,FALSE))</f>
        <v/>
      </c>
      <c r="AR63" s="200" t="str">
        <f t="shared" si="1"/>
        <v/>
      </c>
      <c r="AS63" s="407" t="str">
        <f t="shared" si="2"/>
        <v/>
      </c>
      <c r="AT63" s="184" t="str">
        <f t="shared" si="3"/>
        <v/>
      </c>
      <c r="AU63" s="39"/>
      <c r="AV63" s="40"/>
    </row>
    <row r="64" spans="2:48" s="90" customFormat="1" ht="49.5" hidden="1" customHeight="1" thickBot="1" x14ac:dyDescent="0.45">
      <c r="B64" s="371"/>
      <c r="C64" s="389" t="str">
        <f>IF(B64="","",VLOOKUP($B64,Pers!$A:$H,2,FALSE))</f>
        <v/>
      </c>
      <c r="D64" s="390" t="str">
        <f>IF(C64="","",VLOOKUP($B64,Pers!$A:$H,3,FALSE))</f>
        <v/>
      </c>
      <c r="E64" s="391" t="str">
        <f>IF(D64="","",VLOOKUP($B64,Pers!$A:$H,4,FALSE))</f>
        <v/>
      </c>
      <c r="F64" s="382"/>
      <c r="G64" s="383"/>
      <c r="H64" s="383"/>
      <c r="I64" s="384"/>
      <c r="J64" s="385"/>
      <c r="K64" s="386"/>
      <c r="L64" s="383"/>
      <c r="M64" s="383"/>
      <c r="N64" s="383"/>
      <c r="O64" s="383"/>
      <c r="P64" s="383"/>
      <c r="Q64" s="383"/>
      <c r="R64" s="385"/>
      <c r="S64" s="387"/>
      <c r="T64" s="300" t="str">
        <f>IF(B64="","",VLOOKUP($B64,Pers!$A:$H,5,FALSE))</f>
        <v/>
      </c>
      <c r="U64" s="404" t="str">
        <f>IF(B64="","",VLOOKUP($B64,Pers!$A:$H,6,FALSE))</f>
        <v/>
      </c>
      <c r="V64" s="392" t="str">
        <f t="shared" si="4"/>
        <v/>
      </c>
      <c r="W64" s="130" t="str">
        <f t="shared" si="5"/>
        <v/>
      </c>
      <c r="X64" s="376"/>
      <c r="Y64" s="389" t="str">
        <f>IF($X64="","",VLOOKUP($X64,Mat!$A:$G,2,FALSE))</f>
        <v/>
      </c>
      <c r="Z64" s="390" t="str">
        <f>IF($X64="","",VLOOKUP($X64,Mat!$A:$G,3,FALSE))</f>
        <v/>
      </c>
      <c r="AA64" s="390" t="str">
        <f>IF($X64="","",VLOOKUP($X64,Mat!$A:$G,4,FALSE))</f>
        <v/>
      </c>
      <c r="AB64" s="390" t="str">
        <f>IF($X64="","",VLOOKUP($X64,Mat!$A:$G,5,FALSE))</f>
        <v/>
      </c>
      <c r="AC64" s="319" t="str">
        <f>IF($X64="","",VLOOKUP($X64,Mat!$A:$G,7,FALSE))</f>
        <v/>
      </c>
      <c r="AD64" s="201"/>
      <c r="AE64" s="202"/>
      <c r="AF64" s="202"/>
      <c r="AG64" s="203"/>
      <c r="AH64" s="114"/>
      <c r="AI64" s="112"/>
      <c r="AJ64" s="112"/>
      <c r="AK64" s="112"/>
      <c r="AL64" s="112"/>
      <c r="AM64" s="112"/>
      <c r="AN64" s="112"/>
      <c r="AO64" s="113"/>
      <c r="AP64" s="387"/>
      <c r="AQ64" s="197" t="str">
        <f>IF(X64="","",VLOOKUP($X64,Mat!$A:$G,6,FALSE))</f>
        <v/>
      </c>
      <c r="AR64" s="200" t="str">
        <f t="shared" si="1"/>
        <v/>
      </c>
      <c r="AS64" s="407" t="str">
        <f t="shared" si="2"/>
        <v/>
      </c>
      <c r="AT64" s="184" t="str">
        <f t="shared" si="3"/>
        <v/>
      </c>
      <c r="AU64" s="39"/>
      <c r="AV64" s="40"/>
    </row>
    <row r="65" spans="2:48" s="90" customFormat="1" ht="49.5" hidden="1" customHeight="1" thickBot="1" x14ac:dyDescent="0.45">
      <c r="B65" s="371"/>
      <c r="C65" s="389" t="str">
        <f>IF(B65="","",VLOOKUP($B65,Pers!$A:$H,2,FALSE))</f>
        <v/>
      </c>
      <c r="D65" s="390" t="str">
        <f>IF(C65="","",VLOOKUP($B65,Pers!$A:$H,3,FALSE))</f>
        <v/>
      </c>
      <c r="E65" s="391" t="str">
        <f>IF(D65="","",VLOOKUP($B65,Pers!$A:$H,4,FALSE))</f>
        <v/>
      </c>
      <c r="F65" s="382"/>
      <c r="G65" s="383"/>
      <c r="H65" s="383"/>
      <c r="I65" s="384"/>
      <c r="J65" s="385"/>
      <c r="K65" s="386"/>
      <c r="L65" s="383"/>
      <c r="M65" s="383"/>
      <c r="N65" s="383"/>
      <c r="O65" s="383"/>
      <c r="P65" s="383"/>
      <c r="Q65" s="383"/>
      <c r="R65" s="385"/>
      <c r="S65" s="387"/>
      <c r="T65" s="300" t="str">
        <f>IF(B65="","",VLOOKUP($B65,Pers!$A:$H,5,FALSE))</f>
        <v/>
      </c>
      <c r="U65" s="404" t="str">
        <f>IF(B65="","",VLOOKUP($B65,Pers!$A:$H,6,FALSE))</f>
        <v/>
      </c>
      <c r="V65" s="392" t="str">
        <f t="shared" si="4"/>
        <v/>
      </c>
      <c r="W65" s="130" t="str">
        <f t="shared" si="5"/>
        <v/>
      </c>
      <c r="X65" s="376"/>
      <c r="Y65" s="389" t="str">
        <f>IF($X65="","",VLOOKUP($X65,Mat!$A:$G,2,FALSE))</f>
        <v/>
      </c>
      <c r="Z65" s="390" t="str">
        <f>IF($X65="","",VLOOKUP($X65,Mat!$A:$G,3,FALSE))</f>
        <v/>
      </c>
      <c r="AA65" s="390" t="str">
        <f>IF($X65="","",VLOOKUP($X65,Mat!$A:$G,4,FALSE))</f>
        <v/>
      </c>
      <c r="AB65" s="390" t="str">
        <f>IF($X65="","",VLOOKUP($X65,Mat!$A:$G,5,FALSE))</f>
        <v/>
      </c>
      <c r="AC65" s="319" t="str">
        <f>IF($X65="","",VLOOKUP($X65,Mat!$A:$G,7,FALSE))</f>
        <v/>
      </c>
      <c r="AD65" s="201"/>
      <c r="AE65" s="202"/>
      <c r="AF65" s="202"/>
      <c r="AG65" s="203"/>
      <c r="AH65" s="114"/>
      <c r="AI65" s="112"/>
      <c r="AJ65" s="112"/>
      <c r="AK65" s="112"/>
      <c r="AL65" s="112"/>
      <c r="AM65" s="112"/>
      <c r="AN65" s="112"/>
      <c r="AO65" s="113"/>
      <c r="AP65" s="387"/>
      <c r="AQ65" s="197" t="str">
        <f>IF(X65="","",VLOOKUP($X65,Mat!$A:$G,6,FALSE))</f>
        <v/>
      </c>
      <c r="AR65" s="200" t="str">
        <f t="shared" si="1"/>
        <v/>
      </c>
      <c r="AS65" s="407" t="str">
        <f t="shared" si="2"/>
        <v/>
      </c>
      <c r="AT65" s="184" t="str">
        <f t="shared" si="3"/>
        <v/>
      </c>
      <c r="AU65" s="39"/>
      <c r="AV65" s="40"/>
    </row>
    <row r="66" spans="2:48" s="90" customFormat="1" ht="49.5" hidden="1" customHeight="1" thickBot="1" x14ac:dyDescent="0.45">
      <c r="B66" s="371"/>
      <c r="C66" s="389" t="str">
        <f>IF(B66="","",VLOOKUP($B66,Pers!$A:$H,2,FALSE))</f>
        <v/>
      </c>
      <c r="D66" s="390" t="str">
        <f>IF(C66="","",VLOOKUP($B66,Pers!$A:$H,3,FALSE))</f>
        <v/>
      </c>
      <c r="E66" s="391" t="str">
        <f>IF(D66="","",VLOOKUP($B66,Pers!$A:$H,4,FALSE))</f>
        <v/>
      </c>
      <c r="F66" s="382"/>
      <c r="G66" s="383"/>
      <c r="H66" s="383"/>
      <c r="I66" s="384"/>
      <c r="J66" s="385"/>
      <c r="K66" s="386"/>
      <c r="L66" s="383"/>
      <c r="M66" s="383"/>
      <c r="N66" s="383"/>
      <c r="O66" s="383"/>
      <c r="P66" s="383"/>
      <c r="Q66" s="383"/>
      <c r="R66" s="385"/>
      <c r="S66" s="387"/>
      <c r="T66" s="300" t="str">
        <f>IF(B66="","",VLOOKUP($B66,Pers!$A:$H,5,FALSE))</f>
        <v/>
      </c>
      <c r="U66" s="404" t="str">
        <f>IF(B66="","",VLOOKUP($B66,Pers!$A:$H,6,FALSE))</f>
        <v/>
      </c>
      <c r="V66" s="392" t="str">
        <f t="shared" si="4"/>
        <v/>
      </c>
      <c r="W66" s="130" t="str">
        <f t="shared" si="5"/>
        <v/>
      </c>
      <c r="X66" s="376"/>
      <c r="Y66" s="389" t="str">
        <f>IF($X66="","",VLOOKUP($X66,Mat!$A:$G,2,FALSE))</f>
        <v/>
      </c>
      <c r="Z66" s="390" t="str">
        <f>IF($X66="","",VLOOKUP($X66,Mat!$A:$G,3,FALSE))</f>
        <v/>
      </c>
      <c r="AA66" s="390" t="str">
        <f>IF($X66="","",VLOOKUP($X66,Mat!$A:$G,4,FALSE))</f>
        <v/>
      </c>
      <c r="AB66" s="390" t="str">
        <f>IF($X66="","",VLOOKUP($X66,Mat!$A:$G,5,FALSE))</f>
        <v/>
      </c>
      <c r="AC66" s="319" t="str">
        <f>IF($X66="","",VLOOKUP($X66,Mat!$A:$G,7,FALSE))</f>
        <v/>
      </c>
      <c r="AD66" s="201"/>
      <c r="AE66" s="202"/>
      <c r="AF66" s="202"/>
      <c r="AG66" s="203"/>
      <c r="AH66" s="114"/>
      <c r="AI66" s="112"/>
      <c r="AJ66" s="112"/>
      <c r="AK66" s="112"/>
      <c r="AL66" s="112"/>
      <c r="AM66" s="112"/>
      <c r="AN66" s="112"/>
      <c r="AO66" s="113"/>
      <c r="AP66" s="387"/>
      <c r="AQ66" s="197" t="str">
        <f>IF(X66="","",VLOOKUP($X66,Mat!$A:$G,6,FALSE))</f>
        <v/>
      </c>
      <c r="AR66" s="200" t="str">
        <f t="shared" si="1"/>
        <v/>
      </c>
      <c r="AS66" s="407" t="str">
        <f t="shared" si="2"/>
        <v/>
      </c>
      <c r="AT66" s="184" t="str">
        <f t="shared" si="3"/>
        <v/>
      </c>
      <c r="AU66" s="39"/>
      <c r="AV66" s="40"/>
    </row>
    <row r="67" spans="2:48" s="90" customFormat="1" ht="49.5" hidden="1" customHeight="1" thickBot="1" x14ac:dyDescent="0.45">
      <c r="B67" s="371"/>
      <c r="C67" s="389" t="str">
        <f>IF(B67="","",VLOOKUP($B67,Pers!$A:$H,2,FALSE))</f>
        <v/>
      </c>
      <c r="D67" s="390" t="str">
        <f>IF(C67="","",VLOOKUP($B67,Pers!$A:$H,3,FALSE))</f>
        <v/>
      </c>
      <c r="E67" s="391" t="str">
        <f>IF(D67="","",VLOOKUP($B67,Pers!$A:$H,4,FALSE))</f>
        <v/>
      </c>
      <c r="F67" s="382"/>
      <c r="G67" s="383"/>
      <c r="H67" s="383"/>
      <c r="I67" s="384"/>
      <c r="J67" s="385"/>
      <c r="K67" s="386"/>
      <c r="L67" s="383"/>
      <c r="M67" s="383"/>
      <c r="N67" s="383"/>
      <c r="O67" s="383"/>
      <c r="P67" s="383"/>
      <c r="Q67" s="383"/>
      <c r="R67" s="385"/>
      <c r="S67" s="387"/>
      <c r="T67" s="300" t="str">
        <f>IF(B67="","",VLOOKUP($B67,Pers!$A:$H,5,FALSE))</f>
        <v/>
      </c>
      <c r="U67" s="404" t="str">
        <f>IF(B67="","",VLOOKUP($B67,Pers!$A:$H,6,FALSE))</f>
        <v/>
      </c>
      <c r="V67" s="392" t="str">
        <f t="shared" si="4"/>
        <v/>
      </c>
      <c r="W67" s="130" t="str">
        <f t="shared" si="5"/>
        <v/>
      </c>
      <c r="X67" s="376"/>
      <c r="Y67" s="389" t="str">
        <f>IF($X67="","",VLOOKUP($X67,Mat!$A:$G,2,FALSE))</f>
        <v/>
      </c>
      <c r="Z67" s="390" t="str">
        <f>IF($X67="","",VLOOKUP($X67,Mat!$A:$G,3,FALSE))</f>
        <v/>
      </c>
      <c r="AA67" s="390" t="str">
        <f>IF($X67="","",VLOOKUP($X67,Mat!$A:$G,4,FALSE))</f>
        <v/>
      </c>
      <c r="AB67" s="390" t="str">
        <f>IF($X67="","",VLOOKUP($X67,Mat!$A:$G,5,FALSE))</f>
        <v/>
      </c>
      <c r="AC67" s="319" t="str">
        <f>IF($X67="","",VLOOKUP($X67,Mat!$A:$G,7,FALSE))</f>
        <v/>
      </c>
      <c r="AD67" s="201"/>
      <c r="AE67" s="202"/>
      <c r="AF67" s="202"/>
      <c r="AG67" s="203"/>
      <c r="AH67" s="114"/>
      <c r="AI67" s="112"/>
      <c r="AJ67" s="112"/>
      <c r="AK67" s="112"/>
      <c r="AL67" s="112"/>
      <c r="AM67" s="112"/>
      <c r="AN67" s="112"/>
      <c r="AO67" s="113"/>
      <c r="AP67" s="387"/>
      <c r="AQ67" s="197" t="str">
        <f>IF(X67="","",VLOOKUP($X67,Mat!$A:$G,6,FALSE))</f>
        <v/>
      </c>
      <c r="AR67" s="200" t="str">
        <f t="shared" si="1"/>
        <v/>
      </c>
      <c r="AS67" s="407" t="str">
        <f t="shared" si="2"/>
        <v/>
      </c>
      <c r="AT67" s="184" t="str">
        <f t="shared" si="3"/>
        <v/>
      </c>
      <c r="AU67" s="39"/>
      <c r="AV67" s="40"/>
    </row>
    <row r="68" spans="2:48" s="90" customFormat="1" ht="49.5" hidden="1" customHeight="1" thickBot="1" x14ac:dyDescent="0.45">
      <c r="B68" s="371"/>
      <c r="C68" s="389" t="str">
        <f>IF(B68="","",VLOOKUP($B68,Pers!$A:$H,2,FALSE))</f>
        <v/>
      </c>
      <c r="D68" s="390" t="str">
        <f>IF(C68="","",VLOOKUP($B68,Pers!$A:$H,3,FALSE))</f>
        <v/>
      </c>
      <c r="E68" s="391" t="str">
        <f>IF(D68="","",VLOOKUP($B68,Pers!$A:$H,4,FALSE))</f>
        <v/>
      </c>
      <c r="F68" s="382"/>
      <c r="G68" s="383"/>
      <c r="H68" s="383"/>
      <c r="I68" s="384"/>
      <c r="J68" s="385"/>
      <c r="K68" s="386"/>
      <c r="L68" s="383"/>
      <c r="M68" s="383"/>
      <c r="N68" s="383"/>
      <c r="O68" s="383"/>
      <c r="P68" s="383"/>
      <c r="Q68" s="383"/>
      <c r="R68" s="385"/>
      <c r="S68" s="387"/>
      <c r="T68" s="300" t="str">
        <f>IF(B68="","",VLOOKUP($B68,Pers!$A:$H,5,FALSE))</f>
        <v/>
      </c>
      <c r="U68" s="404" t="str">
        <f>IF(B68="","",VLOOKUP($B68,Pers!$A:$H,6,FALSE))</f>
        <v/>
      </c>
      <c r="V68" s="392" t="str">
        <f t="shared" si="4"/>
        <v/>
      </c>
      <c r="W68" s="130" t="str">
        <f t="shared" si="5"/>
        <v/>
      </c>
      <c r="X68" s="376"/>
      <c r="Y68" s="389" t="str">
        <f>IF($X68="","",VLOOKUP($X68,Mat!$A:$G,2,FALSE))</f>
        <v/>
      </c>
      <c r="Z68" s="390" t="str">
        <f>IF($X68="","",VLOOKUP($X68,Mat!$A:$G,3,FALSE))</f>
        <v/>
      </c>
      <c r="AA68" s="390" t="str">
        <f>IF($X68="","",VLOOKUP($X68,Mat!$A:$G,4,FALSE))</f>
        <v/>
      </c>
      <c r="AB68" s="390" t="str">
        <f>IF($X68="","",VLOOKUP($X68,Mat!$A:$G,5,FALSE))</f>
        <v/>
      </c>
      <c r="AC68" s="319" t="str">
        <f>IF($X68="","",VLOOKUP($X68,Mat!$A:$G,7,FALSE))</f>
        <v/>
      </c>
      <c r="AD68" s="201"/>
      <c r="AE68" s="202"/>
      <c r="AF68" s="202"/>
      <c r="AG68" s="203"/>
      <c r="AH68" s="114"/>
      <c r="AI68" s="112"/>
      <c r="AJ68" s="112"/>
      <c r="AK68" s="112"/>
      <c r="AL68" s="112"/>
      <c r="AM68" s="112"/>
      <c r="AN68" s="112"/>
      <c r="AO68" s="113"/>
      <c r="AP68" s="387"/>
      <c r="AQ68" s="197" t="str">
        <f>IF(X68="","",VLOOKUP($X68,Mat!$A:$G,6,FALSE))</f>
        <v/>
      </c>
      <c r="AR68" s="200" t="str">
        <f t="shared" si="1"/>
        <v/>
      </c>
      <c r="AS68" s="407" t="str">
        <f t="shared" si="2"/>
        <v/>
      </c>
      <c r="AT68" s="184" t="str">
        <f t="shared" si="3"/>
        <v/>
      </c>
      <c r="AU68" s="39"/>
      <c r="AV68" s="40"/>
    </row>
    <row r="69" spans="2:48" s="90" customFormat="1" ht="49.5" hidden="1" customHeight="1" thickBot="1" x14ac:dyDescent="0.45">
      <c r="B69" s="371"/>
      <c r="C69" s="389" t="str">
        <f>IF(B69="","",VLOOKUP($B69,Pers!$A:$H,2,FALSE))</f>
        <v/>
      </c>
      <c r="D69" s="390" t="str">
        <f>IF(C69="","",VLOOKUP($B69,Pers!$A:$H,3,FALSE))</f>
        <v/>
      </c>
      <c r="E69" s="391" t="str">
        <f>IF(D69="","",VLOOKUP($B69,Pers!$A:$H,4,FALSE))</f>
        <v/>
      </c>
      <c r="F69" s="382"/>
      <c r="G69" s="383"/>
      <c r="H69" s="383"/>
      <c r="I69" s="384"/>
      <c r="J69" s="385"/>
      <c r="K69" s="386"/>
      <c r="L69" s="383"/>
      <c r="M69" s="383"/>
      <c r="N69" s="383"/>
      <c r="O69" s="383"/>
      <c r="P69" s="383"/>
      <c r="Q69" s="383"/>
      <c r="R69" s="385"/>
      <c r="S69" s="387"/>
      <c r="T69" s="300" t="str">
        <f>IF(B69="","",VLOOKUP($B69,Pers!$A:$H,5,FALSE))</f>
        <v/>
      </c>
      <c r="U69" s="404" t="str">
        <f>IF(B69="","",VLOOKUP($B69,Pers!$A:$H,6,FALSE))</f>
        <v/>
      </c>
      <c r="V69" s="392" t="str">
        <f t="shared" si="4"/>
        <v/>
      </c>
      <c r="W69" s="130" t="str">
        <f t="shared" si="5"/>
        <v/>
      </c>
      <c r="X69" s="376"/>
      <c r="Y69" s="389" t="str">
        <f>IF($X69="","",VLOOKUP($X69,Mat!$A:$G,2,FALSE))</f>
        <v/>
      </c>
      <c r="Z69" s="390" t="str">
        <f>IF($X69="","",VLOOKUP($X69,Mat!$A:$G,3,FALSE))</f>
        <v/>
      </c>
      <c r="AA69" s="390" t="str">
        <f>IF($X69="","",VLOOKUP($X69,Mat!$A:$G,4,FALSE))</f>
        <v/>
      </c>
      <c r="AB69" s="390" t="str">
        <f>IF($X69="","",VLOOKUP($X69,Mat!$A:$G,5,FALSE))</f>
        <v/>
      </c>
      <c r="AC69" s="319" t="str">
        <f>IF($X69="","",VLOOKUP($X69,Mat!$A:$G,7,FALSE))</f>
        <v/>
      </c>
      <c r="AD69" s="201"/>
      <c r="AE69" s="202"/>
      <c r="AF69" s="202"/>
      <c r="AG69" s="203"/>
      <c r="AH69" s="114"/>
      <c r="AI69" s="112"/>
      <c r="AJ69" s="112"/>
      <c r="AK69" s="112"/>
      <c r="AL69" s="112"/>
      <c r="AM69" s="112"/>
      <c r="AN69" s="112"/>
      <c r="AO69" s="113"/>
      <c r="AP69" s="387"/>
      <c r="AQ69" s="197" t="str">
        <f>IF(X69="","",VLOOKUP($X69,Mat!$A:$G,6,FALSE))</f>
        <v/>
      </c>
      <c r="AR69" s="200" t="str">
        <f t="shared" si="1"/>
        <v/>
      </c>
      <c r="AS69" s="407" t="str">
        <f t="shared" si="2"/>
        <v/>
      </c>
      <c r="AT69" s="184" t="str">
        <f t="shared" si="3"/>
        <v/>
      </c>
      <c r="AU69" s="39"/>
      <c r="AV69" s="40"/>
    </row>
    <row r="70" spans="2:48" s="90" customFormat="1" ht="49.5" hidden="1" customHeight="1" thickBot="1" x14ac:dyDescent="0.45">
      <c r="B70" s="371"/>
      <c r="C70" s="389" t="str">
        <f>IF(B70="","",VLOOKUP($B70,Pers!$A:$H,2,FALSE))</f>
        <v/>
      </c>
      <c r="D70" s="390" t="str">
        <f>IF(C70="","",VLOOKUP($B70,Pers!$A:$H,3,FALSE))</f>
        <v/>
      </c>
      <c r="E70" s="391" t="str">
        <f>IF(D70="","",VLOOKUP($B70,Pers!$A:$H,4,FALSE))</f>
        <v/>
      </c>
      <c r="F70" s="382"/>
      <c r="G70" s="383"/>
      <c r="H70" s="383"/>
      <c r="I70" s="384"/>
      <c r="J70" s="385"/>
      <c r="K70" s="386"/>
      <c r="L70" s="383"/>
      <c r="M70" s="383"/>
      <c r="N70" s="383"/>
      <c r="O70" s="383"/>
      <c r="P70" s="383"/>
      <c r="Q70" s="383"/>
      <c r="R70" s="385"/>
      <c r="S70" s="387"/>
      <c r="T70" s="300" t="str">
        <f>IF(B70="","",VLOOKUP($B70,Pers!$A:$H,5,FALSE))</f>
        <v/>
      </c>
      <c r="U70" s="404" t="str">
        <f>IF(B70="","",VLOOKUP($B70,Pers!$A:$H,6,FALSE))</f>
        <v/>
      </c>
      <c r="V70" s="392" t="str">
        <f t="shared" si="4"/>
        <v/>
      </c>
      <c r="W70" s="130" t="str">
        <f t="shared" si="5"/>
        <v/>
      </c>
      <c r="X70" s="376"/>
      <c r="Y70" s="389" t="str">
        <f>IF($X70="","",VLOOKUP($X70,Mat!$A:$G,2,FALSE))</f>
        <v/>
      </c>
      <c r="Z70" s="390" t="str">
        <f>IF($X70="","",VLOOKUP($X70,Mat!$A:$G,3,FALSE))</f>
        <v/>
      </c>
      <c r="AA70" s="390" t="str">
        <f>IF($X70="","",VLOOKUP($X70,Mat!$A:$G,4,FALSE))</f>
        <v/>
      </c>
      <c r="AB70" s="390" t="str">
        <f>IF($X70="","",VLOOKUP($X70,Mat!$A:$G,5,FALSE))</f>
        <v/>
      </c>
      <c r="AC70" s="319" t="str">
        <f>IF($X70="","",VLOOKUP($X70,Mat!$A:$G,7,FALSE))</f>
        <v/>
      </c>
      <c r="AD70" s="201"/>
      <c r="AE70" s="202"/>
      <c r="AF70" s="202"/>
      <c r="AG70" s="203"/>
      <c r="AH70" s="114"/>
      <c r="AI70" s="112"/>
      <c r="AJ70" s="112"/>
      <c r="AK70" s="112"/>
      <c r="AL70" s="112"/>
      <c r="AM70" s="112"/>
      <c r="AN70" s="112"/>
      <c r="AO70" s="113"/>
      <c r="AP70" s="387"/>
      <c r="AQ70" s="197" t="str">
        <f>IF(X70="","",VLOOKUP($X70,Mat!$A:$G,6,FALSE))</f>
        <v/>
      </c>
      <c r="AR70" s="200" t="str">
        <f t="shared" si="1"/>
        <v/>
      </c>
      <c r="AS70" s="407" t="str">
        <f t="shared" si="2"/>
        <v/>
      </c>
      <c r="AT70" s="184" t="str">
        <f t="shared" si="3"/>
        <v/>
      </c>
      <c r="AU70" s="39"/>
      <c r="AV70" s="40"/>
    </row>
    <row r="71" spans="2:48" s="90" customFormat="1" ht="49.5" hidden="1" customHeight="1" thickBot="1" x14ac:dyDescent="0.45">
      <c r="B71" s="371"/>
      <c r="C71" s="389" t="str">
        <f>IF(B71="","",VLOOKUP($B71,Pers!$A:$H,2,FALSE))</f>
        <v/>
      </c>
      <c r="D71" s="390" t="str">
        <f>IF(C71="","",VLOOKUP($B71,Pers!$A:$H,3,FALSE))</f>
        <v/>
      </c>
      <c r="E71" s="391" t="str">
        <f>IF(D71="","",VLOOKUP($B71,Pers!$A:$H,4,FALSE))</f>
        <v/>
      </c>
      <c r="F71" s="382"/>
      <c r="G71" s="383"/>
      <c r="H71" s="383"/>
      <c r="I71" s="384"/>
      <c r="J71" s="385"/>
      <c r="K71" s="386"/>
      <c r="L71" s="383"/>
      <c r="M71" s="383"/>
      <c r="N71" s="383"/>
      <c r="O71" s="383"/>
      <c r="P71" s="383"/>
      <c r="Q71" s="383"/>
      <c r="R71" s="385"/>
      <c r="S71" s="387"/>
      <c r="T71" s="300" t="str">
        <f>IF(B71="","",VLOOKUP($B71,Pers!$A:$H,5,FALSE))</f>
        <v/>
      </c>
      <c r="U71" s="404" t="str">
        <f>IF(B71="","",VLOOKUP($B71,Pers!$A:$H,6,FALSE))</f>
        <v/>
      </c>
      <c r="V71" s="392" t="str">
        <f t="shared" si="4"/>
        <v/>
      </c>
      <c r="W71" s="130" t="str">
        <f t="shared" si="5"/>
        <v/>
      </c>
      <c r="X71" s="376"/>
      <c r="Y71" s="389" t="str">
        <f>IF($X71="","",VLOOKUP($X71,Mat!$A:$G,2,FALSE))</f>
        <v/>
      </c>
      <c r="Z71" s="390" t="str">
        <f>IF($X71="","",VLOOKUP($X71,Mat!$A:$G,3,FALSE))</f>
        <v/>
      </c>
      <c r="AA71" s="390" t="str">
        <f>IF($X71="","",VLOOKUP($X71,Mat!$A:$G,4,FALSE))</f>
        <v/>
      </c>
      <c r="AB71" s="390" t="str">
        <f>IF($X71="","",VLOOKUP($X71,Mat!$A:$G,5,FALSE))</f>
        <v/>
      </c>
      <c r="AC71" s="319" t="str">
        <f>IF($X71="","",VLOOKUP($X71,Mat!$A:$G,7,FALSE))</f>
        <v/>
      </c>
      <c r="AD71" s="201"/>
      <c r="AE71" s="202"/>
      <c r="AF71" s="202"/>
      <c r="AG71" s="203"/>
      <c r="AH71" s="114"/>
      <c r="AI71" s="112"/>
      <c r="AJ71" s="112"/>
      <c r="AK71" s="112"/>
      <c r="AL71" s="112"/>
      <c r="AM71" s="112"/>
      <c r="AN71" s="112"/>
      <c r="AO71" s="113"/>
      <c r="AP71" s="387"/>
      <c r="AQ71" s="197" t="str">
        <f>IF(X71="","",VLOOKUP($X71,Mat!$A:$G,6,FALSE))</f>
        <v/>
      </c>
      <c r="AR71" s="200" t="str">
        <f t="shared" si="1"/>
        <v/>
      </c>
      <c r="AS71" s="407" t="str">
        <f t="shared" si="2"/>
        <v/>
      </c>
      <c r="AT71" s="184" t="str">
        <f t="shared" si="3"/>
        <v/>
      </c>
      <c r="AU71" s="39"/>
      <c r="AV71" s="40"/>
    </row>
    <row r="72" spans="2:48" s="90" customFormat="1" ht="49.5" hidden="1" customHeight="1" thickBot="1" x14ac:dyDescent="0.45">
      <c r="B72" s="371"/>
      <c r="C72" s="389" t="str">
        <f>IF(B72="","",VLOOKUP($B72,Pers!$A:$H,2,FALSE))</f>
        <v/>
      </c>
      <c r="D72" s="390" t="str">
        <f>IF(C72="","",VLOOKUP($B72,Pers!$A:$H,3,FALSE))</f>
        <v/>
      </c>
      <c r="E72" s="391" t="str">
        <f>IF(D72="","",VLOOKUP($B72,Pers!$A:$H,4,FALSE))</f>
        <v/>
      </c>
      <c r="F72" s="382"/>
      <c r="G72" s="383"/>
      <c r="H72" s="383"/>
      <c r="I72" s="384"/>
      <c r="J72" s="385"/>
      <c r="K72" s="386"/>
      <c r="L72" s="383"/>
      <c r="M72" s="383"/>
      <c r="N72" s="383"/>
      <c r="O72" s="383"/>
      <c r="P72" s="383"/>
      <c r="Q72" s="383"/>
      <c r="R72" s="385"/>
      <c r="S72" s="387"/>
      <c r="T72" s="300" t="str">
        <f>IF(B72="","",VLOOKUP($B72,Pers!$A:$H,5,FALSE))</f>
        <v/>
      </c>
      <c r="U72" s="404" t="str">
        <f>IF(B72="","",VLOOKUP($B72,Pers!$A:$H,6,FALSE))</f>
        <v/>
      </c>
      <c r="V72" s="392" t="str">
        <f t="shared" si="4"/>
        <v/>
      </c>
      <c r="W72" s="130" t="str">
        <f t="shared" si="5"/>
        <v/>
      </c>
      <c r="X72" s="376"/>
      <c r="Y72" s="389" t="str">
        <f>IF($X72="","",VLOOKUP($X72,Mat!$A:$G,2,FALSE))</f>
        <v/>
      </c>
      <c r="Z72" s="390" t="str">
        <f>IF($X72="","",VLOOKUP($X72,Mat!$A:$G,3,FALSE))</f>
        <v/>
      </c>
      <c r="AA72" s="390" t="str">
        <f>IF($X72="","",VLOOKUP($X72,Mat!$A:$G,4,FALSE))</f>
        <v/>
      </c>
      <c r="AB72" s="390" t="str">
        <f>IF($X72="","",VLOOKUP($X72,Mat!$A:$G,5,FALSE))</f>
        <v/>
      </c>
      <c r="AC72" s="319" t="str">
        <f>IF($X72="","",VLOOKUP($X72,Mat!$A:$G,7,FALSE))</f>
        <v/>
      </c>
      <c r="AD72" s="201"/>
      <c r="AE72" s="202"/>
      <c r="AF72" s="202"/>
      <c r="AG72" s="203"/>
      <c r="AH72" s="114"/>
      <c r="AI72" s="112"/>
      <c r="AJ72" s="112"/>
      <c r="AK72" s="112"/>
      <c r="AL72" s="112"/>
      <c r="AM72" s="112"/>
      <c r="AN72" s="112"/>
      <c r="AO72" s="113"/>
      <c r="AP72" s="387"/>
      <c r="AQ72" s="197" t="str">
        <f>IF(X72="","",VLOOKUP($X72,Mat!$A:$G,6,FALSE))</f>
        <v/>
      </c>
      <c r="AR72" s="200" t="str">
        <f t="shared" si="1"/>
        <v/>
      </c>
      <c r="AS72" s="407" t="str">
        <f t="shared" si="2"/>
        <v/>
      </c>
      <c r="AT72" s="184" t="str">
        <f t="shared" si="3"/>
        <v/>
      </c>
      <c r="AU72" s="39"/>
      <c r="AV72" s="40"/>
    </row>
    <row r="73" spans="2:48" s="90" customFormat="1" ht="49.5" hidden="1" customHeight="1" thickBot="1" x14ac:dyDescent="0.45">
      <c r="B73" s="371"/>
      <c r="C73" s="389" t="str">
        <f>IF(B73="","",VLOOKUP($B73,Pers!$A:$H,2,FALSE))</f>
        <v/>
      </c>
      <c r="D73" s="390" t="str">
        <f>IF(C73="","",VLOOKUP($B73,Pers!$A:$H,3,FALSE))</f>
        <v/>
      </c>
      <c r="E73" s="391" t="str">
        <f>IF(D73="","",VLOOKUP($B73,Pers!$A:$H,4,FALSE))</f>
        <v/>
      </c>
      <c r="F73" s="382"/>
      <c r="G73" s="383"/>
      <c r="H73" s="383"/>
      <c r="I73" s="384"/>
      <c r="J73" s="385"/>
      <c r="K73" s="386"/>
      <c r="L73" s="383"/>
      <c r="M73" s="383"/>
      <c r="N73" s="383"/>
      <c r="O73" s="383"/>
      <c r="P73" s="383"/>
      <c r="Q73" s="383"/>
      <c r="R73" s="385"/>
      <c r="S73" s="387"/>
      <c r="T73" s="300" t="str">
        <f>IF(B73="","",VLOOKUP($B73,Pers!$A:$H,5,FALSE))</f>
        <v/>
      </c>
      <c r="U73" s="404" t="str">
        <f>IF(B73="","",VLOOKUP($B73,Pers!$A:$H,6,FALSE))</f>
        <v/>
      </c>
      <c r="V73" s="392" t="str">
        <f t="shared" si="4"/>
        <v/>
      </c>
      <c r="W73" s="130" t="str">
        <f t="shared" si="5"/>
        <v/>
      </c>
      <c r="X73" s="376"/>
      <c r="Y73" s="389" t="str">
        <f>IF($X73="","",VLOOKUP($X73,Mat!$A:$G,2,FALSE))</f>
        <v/>
      </c>
      <c r="Z73" s="390" t="str">
        <f>IF($X73="","",VLOOKUP($X73,Mat!$A:$G,3,FALSE))</f>
        <v/>
      </c>
      <c r="AA73" s="390" t="str">
        <f>IF($X73="","",VLOOKUP($X73,Mat!$A:$G,4,FALSE))</f>
        <v/>
      </c>
      <c r="AB73" s="390" t="str">
        <f>IF($X73="","",VLOOKUP($X73,Mat!$A:$G,5,FALSE))</f>
        <v/>
      </c>
      <c r="AC73" s="319" t="str">
        <f>IF($X73="","",VLOOKUP($X73,Mat!$A:$G,7,FALSE))</f>
        <v/>
      </c>
      <c r="AD73" s="201"/>
      <c r="AE73" s="202"/>
      <c r="AF73" s="202"/>
      <c r="AG73" s="203"/>
      <c r="AH73" s="114"/>
      <c r="AI73" s="112"/>
      <c r="AJ73" s="112"/>
      <c r="AK73" s="112"/>
      <c r="AL73" s="112"/>
      <c r="AM73" s="112"/>
      <c r="AN73" s="112"/>
      <c r="AO73" s="113"/>
      <c r="AP73" s="387"/>
      <c r="AQ73" s="197" t="str">
        <f>IF(X73="","",VLOOKUP($X73,Mat!$A:$G,6,FALSE))</f>
        <v/>
      </c>
      <c r="AR73" s="200" t="str">
        <f t="shared" si="1"/>
        <v/>
      </c>
      <c r="AS73" s="407" t="str">
        <f t="shared" si="2"/>
        <v/>
      </c>
      <c r="AT73" s="184" t="str">
        <f t="shared" si="3"/>
        <v/>
      </c>
      <c r="AU73" s="39"/>
      <c r="AV73" s="40"/>
    </row>
    <row r="74" spans="2:48" s="90" customFormat="1" ht="49.5" hidden="1" customHeight="1" thickBot="1" x14ac:dyDescent="0.45">
      <c r="B74" s="371"/>
      <c r="C74" s="389" t="str">
        <f>IF(B74="","",VLOOKUP($B74,Pers!$A:$H,2,FALSE))</f>
        <v/>
      </c>
      <c r="D74" s="390" t="str">
        <f>IF(C74="","",VLOOKUP($B74,Pers!$A:$H,3,FALSE))</f>
        <v/>
      </c>
      <c r="E74" s="391" t="str">
        <f>IF(D74="","",VLOOKUP($B74,Pers!$A:$H,4,FALSE))</f>
        <v/>
      </c>
      <c r="F74" s="382"/>
      <c r="G74" s="383"/>
      <c r="H74" s="383"/>
      <c r="I74" s="384"/>
      <c r="J74" s="385"/>
      <c r="K74" s="386"/>
      <c r="L74" s="383"/>
      <c r="M74" s="383"/>
      <c r="N74" s="383"/>
      <c r="O74" s="383"/>
      <c r="P74" s="383"/>
      <c r="Q74" s="383"/>
      <c r="R74" s="385"/>
      <c r="S74" s="387"/>
      <c r="T74" s="300" t="str">
        <f>IF(B74="","",VLOOKUP($B74,Pers!$A:$H,5,FALSE))</f>
        <v/>
      </c>
      <c r="U74" s="404" t="str">
        <f>IF(B74="","",VLOOKUP($B74,Pers!$A:$H,6,FALSE))</f>
        <v/>
      </c>
      <c r="V74" s="392" t="str">
        <f t="shared" si="4"/>
        <v/>
      </c>
      <c r="W74" s="130" t="str">
        <f t="shared" si="5"/>
        <v/>
      </c>
      <c r="X74" s="376"/>
      <c r="Y74" s="389" t="str">
        <f>IF($X74="","",VLOOKUP($X74,Mat!$A:$G,2,FALSE))</f>
        <v/>
      </c>
      <c r="Z74" s="390" t="str">
        <f>IF($X74="","",VLOOKUP($X74,Mat!$A:$G,3,FALSE))</f>
        <v/>
      </c>
      <c r="AA74" s="390" t="str">
        <f>IF($X74="","",VLOOKUP($X74,Mat!$A:$G,4,FALSE))</f>
        <v/>
      </c>
      <c r="AB74" s="390" t="str">
        <f>IF($X74="","",VLOOKUP($X74,Mat!$A:$G,5,FALSE))</f>
        <v/>
      </c>
      <c r="AC74" s="319" t="str">
        <f>IF($X74="","",VLOOKUP($X74,Mat!$A:$G,7,FALSE))</f>
        <v/>
      </c>
      <c r="AD74" s="201"/>
      <c r="AE74" s="202"/>
      <c r="AF74" s="202"/>
      <c r="AG74" s="203"/>
      <c r="AH74" s="114"/>
      <c r="AI74" s="112"/>
      <c r="AJ74" s="112"/>
      <c r="AK74" s="112"/>
      <c r="AL74" s="112"/>
      <c r="AM74" s="112"/>
      <c r="AN74" s="112"/>
      <c r="AO74" s="113"/>
      <c r="AP74" s="387"/>
      <c r="AQ74" s="197" t="str">
        <f>IF(X74="","",VLOOKUP($X74,Mat!$A:$G,6,FALSE))</f>
        <v/>
      </c>
      <c r="AR74" s="200" t="str">
        <f t="shared" ref="AR74:AR109" si="6">AC74</f>
        <v/>
      </c>
      <c r="AS74" s="407" t="str">
        <f t="shared" ref="AS74:AS82" si="7">IFERROR(+AQ74*SUM(AH74:AO74,AG74,AE74),"")</f>
        <v/>
      </c>
      <c r="AT74" s="184" t="str">
        <f t="shared" ref="AT74:AT109" si="8">IF(SUM(AD74:AG74)&lt;&gt;SUM(AH74:AO74),"ERREUR","")</f>
        <v/>
      </c>
      <c r="AU74" s="39"/>
      <c r="AV74" s="40"/>
    </row>
    <row r="75" spans="2:48" s="90" customFormat="1" ht="49.5" hidden="1" customHeight="1" thickBot="1" x14ac:dyDescent="0.45">
      <c r="B75" s="371"/>
      <c r="C75" s="389" t="str">
        <f>IF(B75="","",VLOOKUP($B75,Pers!$A:$H,2,FALSE))</f>
        <v/>
      </c>
      <c r="D75" s="390" t="str">
        <f>IF(C75="","",VLOOKUP($B75,Pers!$A:$H,3,FALSE))</f>
        <v/>
      </c>
      <c r="E75" s="391" t="str">
        <f>IF(D75="","",VLOOKUP($B75,Pers!$A:$H,4,FALSE))</f>
        <v/>
      </c>
      <c r="F75" s="382"/>
      <c r="G75" s="383"/>
      <c r="H75" s="383"/>
      <c r="I75" s="384"/>
      <c r="J75" s="385"/>
      <c r="K75" s="386"/>
      <c r="L75" s="383"/>
      <c r="M75" s="383"/>
      <c r="N75" s="383"/>
      <c r="O75" s="383"/>
      <c r="P75" s="383"/>
      <c r="Q75" s="383"/>
      <c r="R75" s="385"/>
      <c r="S75" s="387"/>
      <c r="T75" s="300" t="str">
        <f>IF(B75="","",VLOOKUP($B75,Pers!$A:$H,5,FALSE))</f>
        <v/>
      </c>
      <c r="U75" s="404" t="str">
        <f>IF(B75="","",VLOOKUP($B75,Pers!$A:$H,6,FALSE))</f>
        <v/>
      </c>
      <c r="V75" s="392" t="str">
        <f t="shared" ref="V75:V109" si="9">IFERROR(T75*SUM(K75:R75)+J75,"")</f>
        <v/>
      </c>
      <c r="W75" s="130" t="str">
        <f t="shared" si="5"/>
        <v/>
      </c>
      <c r="X75" s="376"/>
      <c r="Y75" s="389" t="str">
        <f>IF($X75="","",VLOOKUP($X75,Mat!$A:$G,2,FALSE))</f>
        <v/>
      </c>
      <c r="Z75" s="390" t="str">
        <f>IF($X75="","",VLOOKUP($X75,Mat!$A:$G,3,FALSE))</f>
        <v/>
      </c>
      <c r="AA75" s="390" t="str">
        <f>IF($X75="","",VLOOKUP($X75,Mat!$A:$G,4,FALSE))</f>
        <v/>
      </c>
      <c r="AB75" s="390" t="str">
        <f>IF($X75="","",VLOOKUP($X75,Mat!$A:$G,5,FALSE))</f>
        <v/>
      </c>
      <c r="AC75" s="319" t="str">
        <f>IF($X75="","",VLOOKUP($X75,Mat!$A:$G,7,FALSE))</f>
        <v/>
      </c>
      <c r="AD75" s="201"/>
      <c r="AE75" s="202"/>
      <c r="AF75" s="202"/>
      <c r="AG75" s="203"/>
      <c r="AH75" s="114"/>
      <c r="AI75" s="112"/>
      <c r="AJ75" s="112"/>
      <c r="AK75" s="112"/>
      <c r="AL75" s="112"/>
      <c r="AM75" s="112"/>
      <c r="AN75" s="112"/>
      <c r="AO75" s="113"/>
      <c r="AP75" s="387"/>
      <c r="AQ75" s="197" t="str">
        <f>IF(X75="","",VLOOKUP($X75,Mat!$A:$G,6,FALSE))</f>
        <v/>
      </c>
      <c r="AR75" s="200" t="str">
        <f t="shared" si="6"/>
        <v/>
      </c>
      <c r="AS75" s="407" t="str">
        <f t="shared" si="7"/>
        <v/>
      </c>
      <c r="AT75" s="184" t="str">
        <f t="shared" si="8"/>
        <v/>
      </c>
      <c r="AU75" s="39"/>
      <c r="AV75" s="40"/>
    </row>
    <row r="76" spans="2:48" s="90" customFormat="1" ht="49.5" hidden="1" customHeight="1" thickBot="1" x14ac:dyDescent="0.45">
      <c r="B76" s="371"/>
      <c r="C76" s="389" t="str">
        <f>IF(B76="","",VLOOKUP($B76,Pers!$A:$H,2,FALSE))</f>
        <v/>
      </c>
      <c r="D76" s="390" t="str">
        <f>IF(C76="","",VLOOKUP($B76,Pers!$A:$H,3,FALSE))</f>
        <v/>
      </c>
      <c r="E76" s="391" t="str">
        <f>IF(D76="","",VLOOKUP($B76,Pers!$A:$H,4,FALSE))</f>
        <v/>
      </c>
      <c r="F76" s="382"/>
      <c r="G76" s="383"/>
      <c r="H76" s="383"/>
      <c r="I76" s="384"/>
      <c r="J76" s="385"/>
      <c r="K76" s="386"/>
      <c r="L76" s="383"/>
      <c r="M76" s="383"/>
      <c r="N76" s="383"/>
      <c r="O76" s="383"/>
      <c r="P76" s="383"/>
      <c r="Q76" s="383"/>
      <c r="R76" s="385"/>
      <c r="S76" s="387"/>
      <c r="T76" s="300" t="str">
        <f>IF(B76="","",VLOOKUP($B76,Pers!$A:$H,5,FALSE))</f>
        <v/>
      </c>
      <c r="U76" s="404" t="str">
        <f>IF(B76="","",VLOOKUP($B76,Pers!$A:$H,6,FALSE))</f>
        <v/>
      </c>
      <c r="V76" s="392" t="str">
        <f t="shared" si="9"/>
        <v/>
      </c>
      <c r="W76" s="130" t="str">
        <f t="shared" si="5"/>
        <v/>
      </c>
      <c r="X76" s="376"/>
      <c r="Y76" s="389" t="str">
        <f>IF($X76="","",VLOOKUP($X76,Mat!$A:$G,2,FALSE))</f>
        <v/>
      </c>
      <c r="Z76" s="390" t="str">
        <f>IF($X76="","",VLOOKUP($X76,Mat!$A:$G,3,FALSE))</f>
        <v/>
      </c>
      <c r="AA76" s="390" t="str">
        <f>IF($X76="","",VLOOKUP($X76,Mat!$A:$G,4,FALSE))</f>
        <v/>
      </c>
      <c r="AB76" s="390" t="str">
        <f>IF($X76="","",VLOOKUP($X76,Mat!$A:$G,5,FALSE))</f>
        <v/>
      </c>
      <c r="AC76" s="319" t="str">
        <f>IF($X76="","",VLOOKUP($X76,Mat!$A:$G,7,FALSE))</f>
        <v/>
      </c>
      <c r="AD76" s="201"/>
      <c r="AE76" s="202"/>
      <c r="AF76" s="202"/>
      <c r="AG76" s="203"/>
      <c r="AH76" s="114"/>
      <c r="AI76" s="112"/>
      <c r="AJ76" s="112"/>
      <c r="AK76" s="112"/>
      <c r="AL76" s="112"/>
      <c r="AM76" s="112"/>
      <c r="AN76" s="112"/>
      <c r="AO76" s="113"/>
      <c r="AP76" s="387"/>
      <c r="AQ76" s="197" t="str">
        <f>IF(X76="","",VLOOKUP($X76,Mat!$A:$G,6,FALSE))</f>
        <v/>
      </c>
      <c r="AR76" s="200" t="str">
        <f t="shared" si="6"/>
        <v/>
      </c>
      <c r="AS76" s="407" t="str">
        <f t="shared" si="7"/>
        <v/>
      </c>
      <c r="AT76" s="184" t="str">
        <f t="shared" si="8"/>
        <v/>
      </c>
      <c r="AU76" s="39"/>
      <c r="AV76" s="40"/>
    </row>
    <row r="77" spans="2:48" s="90" customFormat="1" ht="49.5" hidden="1" customHeight="1" thickBot="1" x14ac:dyDescent="0.45">
      <c r="B77" s="371"/>
      <c r="C77" s="389" t="str">
        <f>IF(B77="","",VLOOKUP($B77,Pers!$A:$H,2,FALSE))</f>
        <v/>
      </c>
      <c r="D77" s="390" t="str">
        <f>IF(C77="","",VLOOKUP($B77,Pers!$A:$H,3,FALSE))</f>
        <v/>
      </c>
      <c r="E77" s="391" t="str">
        <f>IF(D77="","",VLOOKUP($B77,Pers!$A:$H,4,FALSE))</f>
        <v/>
      </c>
      <c r="F77" s="382"/>
      <c r="G77" s="383"/>
      <c r="H77" s="383"/>
      <c r="I77" s="384"/>
      <c r="J77" s="385"/>
      <c r="K77" s="386"/>
      <c r="L77" s="383"/>
      <c r="M77" s="383"/>
      <c r="N77" s="383"/>
      <c r="O77" s="383"/>
      <c r="P77" s="383"/>
      <c r="Q77" s="383"/>
      <c r="R77" s="385"/>
      <c r="S77" s="387"/>
      <c r="T77" s="300" t="str">
        <f>IF(B77="","",VLOOKUP($B77,Pers!$A:$H,5,FALSE))</f>
        <v/>
      </c>
      <c r="U77" s="404" t="str">
        <f>IF(B77="","",VLOOKUP($B77,Pers!$A:$H,6,FALSE))</f>
        <v/>
      </c>
      <c r="V77" s="392" t="str">
        <f t="shared" si="9"/>
        <v/>
      </c>
      <c r="W77" s="130" t="str">
        <f t="shared" si="5"/>
        <v/>
      </c>
      <c r="X77" s="377"/>
      <c r="Y77" s="389" t="str">
        <f>IF($X77="","",VLOOKUP($X77,Mat!$A:$G,2,FALSE))</f>
        <v/>
      </c>
      <c r="Z77" s="390" t="str">
        <f>IF($X77="","",VLOOKUP($X77,Mat!$A:$G,3,FALSE))</f>
        <v/>
      </c>
      <c r="AA77" s="390" t="str">
        <f>IF($X77="","",VLOOKUP($X77,Mat!$A:$G,4,FALSE))</f>
        <v/>
      </c>
      <c r="AB77" s="390" t="str">
        <f>IF($X77="","",VLOOKUP($X77,Mat!$A:$G,5,FALSE))</f>
        <v/>
      </c>
      <c r="AC77" s="319" t="str">
        <f>IF($X77="","",VLOOKUP($X77,Mat!$A:$G,7,FALSE))</f>
        <v/>
      </c>
      <c r="AD77" s="201"/>
      <c r="AE77" s="202"/>
      <c r="AF77" s="202"/>
      <c r="AG77" s="203"/>
      <c r="AH77" s="114"/>
      <c r="AI77" s="112"/>
      <c r="AJ77" s="112"/>
      <c r="AK77" s="112"/>
      <c r="AL77" s="112"/>
      <c r="AM77" s="112"/>
      <c r="AN77" s="112"/>
      <c r="AO77" s="113"/>
      <c r="AP77" s="387"/>
      <c r="AQ77" s="197" t="str">
        <f>IF(X77="","",VLOOKUP($X77,Mat!$A:$G,6,FALSE))</f>
        <v/>
      </c>
      <c r="AR77" s="200" t="str">
        <f t="shared" si="6"/>
        <v/>
      </c>
      <c r="AS77" s="407" t="str">
        <f t="shared" si="7"/>
        <v/>
      </c>
      <c r="AT77" s="184" t="str">
        <f t="shared" si="8"/>
        <v/>
      </c>
      <c r="AU77" s="39"/>
      <c r="AV77" s="40"/>
    </row>
    <row r="78" spans="2:48" s="90" customFormat="1" ht="49.5" hidden="1" customHeight="1" thickBot="1" x14ac:dyDescent="0.45">
      <c r="B78" s="371"/>
      <c r="C78" s="389" t="str">
        <f>IF(B78="","",VLOOKUP($B78,Pers!$A:$H,2,FALSE))</f>
        <v/>
      </c>
      <c r="D78" s="390" t="str">
        <f>IF(C78="","",VLOOKUP($B78,Pers!$A:$H,3,FALSE))</f>
        <v/>
      </c>
      <c r="E78" s="391" t="str">
        <f>IF(D78="","",VLOOKUP($B78,Pers!$A:$H,4,FALSE))</f>
        <v/>
      </c>
      <c r="F78" s="382"/>
      <c r="G78" s="383"/>
      <c r="H78" s="383"/>
      <c r="I78" s="384"/>
      <c r="J78" s="385"/>
      <c r="K78" s="386"/>
      <c r="L78" s="383"/>
      <c r="M78" s="383"/>
      <c r="N78" s="383"/>
      <c r="O78" s="383"/>
      <c r="P78" s="383"/>
      <c r="Q78" s="383"/>
      <c r="R78" s="385"/>
      <c r="S78" s="387"/>
      <c r="T78" s="300" t="str">
        <f>IF(B78="","",VLOOKUP($B78,Pers!$A:$H,5,FALSE))</f>
        <v/>
      </c>
      <c r="U78" s="404" t="str">
        <f>IF(B78="","",VLOOKUP($B78,Pers!$A:$H,6,FALSE))</f>
        <v/>
      </c>
      <c r="V78" s="392" t="str">
        <f t="shared" si="9"/>
        <v/>
      </c>
      <c r="W78" s="130" t="str">
        <f t="shared" si="5"/>
        <v/>
      </c>
      <c r="X78" s="377"/>
      <c r="Y78" s="389" t="str">
        <f>IF($X78="","",VLOOKUP($X78,Mat!$A:$G,2,FALSE))</f>
        <v/>
      </c>
      <c r="Z78" s="390" t="str">
        <f>IF($X78="","",VLOOKUP($X78,Mat!$A:$G,3,FALSE))</f>
        <v/>
      </c>
      <c r="AA78" s="390" t="str">
        <f>IF($X78="","",VLOOKUP($X78,Mat!$A:$G,4,FALSE))</f>
        <v/>
      </c>
      <c r="AB78" s="390" t="str">
        <f>IF($X78="","",VLOOKUP($X78,Mat!$A:$G,5,FALSE))</f>
        <v/>
      </c>
      <c r="AC78" s="319" t="str">
        <f>IF($X78="","",VLOOKUP($X78,Mat!$A:$G,7,FALSE))</f>
        <v/>
      </c>
      <c r="AD78" s="201"/>
      <c r="AE78" s="202"/>
      <c r="AF78" s="202"/>
      <c r="AG78" s="203"/>
      <c r="AH78" s="114"/>
      <c r="AI78" s="112"/>
      <c r="AJ78" s="112"/>
      <c r="AK78" s="112"/>
      <c r="AL78" s="112"/>
      <c r="AM78" s="112"/>
      <c r="AN78" s="112"/>
      <c r="AO78" s="113"/>
      <c r="AP78" s="387"/>
      <c r="AQ78" s="197" t="str">
        <f>IF(X78="","",VLOOKUP($X78,Mat!$A:$G,6,FALSE))</f>
        <v/>
      </c>
      <c r="AR78" s="200" t="str">
        <f t="shared" si="6"/>
        <v/>
      </c>
      <c r="AS78" s="407" t="str">
        <f t="shared" si="7"/>
        <v/>
      </c>
      <c r="AT78" s="184" t="str">
        <f t="shared" si="8"/>
        <v/>
      </c>
      <c r="AU78" s="39"/>
      <c r="AV78" s="40"/>
    </row>
    <row r="79" spans="2:48" s="90" customFormat="1" ht="49.5" hidden="1" customHeight="1" thickBot="1" x14ac:dyDescent="0.45">
      <c r="B79" s="371"/>
      <c r="C79" s="389" t="str">
        <f>IF(B79="","",VLOOKUP($B79,Pers!$A:$H,2,FALSE))</f>
        <v/>
      </c>
      <c r="D79" s="390" t="str">
        <f>IF(C79="","",VLOOKUP($B79,Pers!$A:$H,3,FALSE))</f>
        <v/>
      </c>
      <c r="E79" s="391" t="str">
        <f>IF(D79="","",VLOOKUP($B79,Pers!$A:$H,4,FALSE))</f>
        <v/>
      </c>
      <c r="F79" s="382"/>
      <c r="G79" s="383"/>
      <c r="H79" s="383"/>
      <c r="I79" s="384"/>
      <c r="J79" s="385"/>
      <c r="K79" s="386"/>
      <c r="L79" s="383"/>
      <c r="M79" s="383"/>
      <c r="N79" s="383"/>
      <c r="O79" s="383"/>
      <c r="P79" s="383"/>
      <c r="Q79" s="383"/>
      <c r="R79" s="385"/>
      <c r="S79" s="387"/>
      <c r="T79" s="300" t="str">
        <f>IF(B79="","",VLOOKUP($B79,Pers!$A:$H,5,FALSE))</f>
        <v/>
      </c>
      <c r="U79" s="404" t="str">
        <f>IF(B79="","",VLOOKUP($B79,Pers!$A:$H,6,FALSE))</f>
        <v/>
      </c>
      <c r="V79" s="392" t="str">
        <f t="shared" si="9"/>
        <v/>
      </c>
      <c r="W79" s="130" t="str">
        <f t="shared" si="5"/>
        <v/>
      </c>
      <c r="X79" s="377"/>
      <c r="Y79" s="389" t="str">
        <f>IF($X79="","",VLOOKUP($X79,Mat!$A:$G,2,FALSE))</f>
        <v/>
      </c>
      <c r="Z79" s="390" t="str">
        <f>IF($X79="","",VLOOKUP($X79,Mat!$A:$G,3,FALSE))</f>
        <v/>
      </c>
      <c r="AA79" s="390" t="str">
        <f>IF($X79="","",VLOOKUP($X79,Mat!$A:$G,4,FALSE))</f>
        <v/>
      </c>
      <c r="AB79" s="390" t="str">
        <f>IF($X79="","",VLOOKUP($X79,Mat!$A:$G,5,FALSE))</f>
        <v/>
      </c>
      <c r="AC79" s="319" t="str">
        <f>IF($X79="","",VLOOKUP($X79,Mat!$A:$G,7,FALSE))</f>
        <v/>
      </c>
      <c r="AD79" s="201"/>
      <c r="AE79" s="202"/>
      <c r="AF79" s="202"/>
      <c r="AG79" s="203"/>
      <c r="AH79" s="114"/>
      <c r="AI79" s="112"/>
      <c r="AJ79" s="112"/>
      <c r="AK79" s="112"/>
      <c r="AL79" s="112"/>
      <c r="AM79" s="112"/>
      <c r="AN79" s="112"/>
      <c r="AO79" s="113"/>
      <c r="AP79" s="387"/>
      <c r="AQ79" s="197" t="str">
        <f>IF(X79="","",VLOOKUP($X79,Mat!$A:$G,6,FALSE))</f>
        <v/>
      </c>
      <c r="AR79" s="200" t="str">
        <f t="shared" si="6"/>
        <v/>
      </c>
      <c r="AS79" s="407" t="str">
        <f t="shared" si="7"/>
        <v/>
      </c>
      <c r="AT79" s="184" t="str">
        <f t="shared" si="8"/>
        <v/>
      </c>
      <c r="AU79" s="39"/>
      <c r="AV79" s="40"/>
    </row>
    <row r="80" spans="2:48" s="90" customFormat="1" ht="49.5" hidden="1" customHeight="1" thickBot="1" x14ac:dyDescent="0.45">
      <c r="B80" s="371"/>
      <c r="C80" s="389" t="str">
        <f>IF(B80="","",VLOOKUP($B80,Pers!$A:$H,2,FALSE))</f>
        <v/>
      </c>
      <c r="D80" s="390" t="str">
        <f>IF(C80="","",VLOOKUP($B80,Pers!$A:$H,3,FALSE))</f>
        <v/>
      </c>
      <c r="E80" s="391" t="str">
        <f>IF(D80="","",VLOOKUP($B80,Pers!$A:$H,4,FALSE))</f>
        <v/>
      </c>
      <c r="F80" s="382"/>
      <c r="G80" s="383"/>
      <c r="H80" s="383"/>
      <c r="I80" s="384"/>
      <c r="J80" s="385"/>
      <c r="K80" s="386"/>
      <c r="L80" s="383"/>
      <c r="M80" s="383"/>
      <c r="N80" s="383"/>
      <c r="O80" s="383"/>
      <c r="P80" s="383"/>
      <c r="Q80" s="383"/>
      <c r="R80" s="385"/>
      <c r="S80" s="387"/>
      <c r="T80" s="300" t="str">
        <f>IF(B80="","",VLOOKUP($B80,Pers!$A:$H,5,FALSE))</f>
        <v/>
      </c>
      <c r="U80" s="404" t="str">
        <f>IF(B80="","",VLOOKUP($B80,Pers!$A:$H,6,FALSE))</f>
        <v/>
      </c>
      <c r="V80" s="392" t="str">
        <f t="shared" si="9"/>
        <v/>
      </c>
      <c r="W80" s="130" t="str">
        <f t="shared" si="5"/>
        <v/>
      </c>
      <c r="X80" s="377"/>
      <c r="Y80" s="389" t="str">
        <f>IF($X80="","",VLOOKUP($X80,Mat!$A:$G,2,FALSE))</f>
        <v/>
      </c>
      <c r="Z80" s="390" t="str">
        <f>IF($X80="","",VLOOKUP($X80,Mat!$A:$G,3,FALSE))</f>
        <v/>
      </c>
      <c r="AA80" s="390" t="str">
        <f>IF($X80="","",VLOOKUP($X80,Mat!$A:$G,4,FALSE))</f>
        <v/>
      </c>
      <c r="AB80" s="390" t="str">
        <f>IF($X80="","",VLOOKUP($X80,Mat!$A:$G,5,FALSE))</f>
        <v/>
      </c>
      <c r="AC80" s="319" t="str">
        <f>IF($X80="","",VLOOKUP($X80,Mat!$A:$G,7,FALSE))</f>
        <v/>
      </c>
      <c r="AD80" s="201"/>
      <c r="AE80" s="202"/>
      <c r="AF80" s="202"/>
      <c r="AG80" s="203"/>
      <c r="AH80" s="114"/>
      <c r="AI80" s="112"/>
      <c r="AJ80" s="112"/>
      <c r="AK80" s="112"/>
      <c r="AL80" s="112"/>
      <c r="AM80" s="112"/>
      <c r="AN80" s="112"/>
      <c r="AO80" s="113"/>
      <c r="AP80" s="387"/>
      <c r="AQ80" s="197" t="str">
        <f>IF(X80="","",VLOOKUP($X80,Mat!$A:$G,6,FALSE))</f>
        <v/>
      </c>
      <c r="AR80" s="200" t="str">
        <f t="shared" si="6"/>
        <v/>
      </c>
      <c r="AS80" s="407" t="str">
        <f t="shared" si="7"/>
        <v/>
      </c>
      <c r="AT80" s="184" t="str">
        <f t="shared" si="8"/>
        <v/>
      </c>
      <c r="AU80" s="39"/>
      <c r="AV80" s="40"/>
    </row>
    <row r="81" spans="2:48" s="90" customFormat="1" ht="49.5" hidden="1" customHeight="1" thickBot="1" x14ac:dyDescent="0.45">
      <c r="B81" s="371"/>
      <c r="C81" s="389" t="str">
        <f>IF(B81="","",VLOOKUP($B81,Pers!$A:$H,2,FALSE))</f>
        <v/>
      </c>
      <c r="D81" s="390" t="str">
        <f>IF(C81="","",VLOOKUP($B81,Pers!$A:$H,3,FALSE))</f>
        <v/>
      </c>
      <c r="E81" s="391" t="str">
        <f>IF(D81="","",VLOOKUP($B81,Pers!$A:$H,4,FALSE))</f>
        <v/>
      </c>
      <c r="F81" s="382"/>
      <c r="G81" s="383"/>
      <c r="H81" s="383"/>
      <c r="I81" s="384"/>
      <c r="J81" s="385"/>
      <c r="K81" s="386"/>
      <c r="L81" s="383"/>
      <c r="M81" s="383"/>
      <c r="N81" s="383"/>
      <c r="O81" s="383"/>
      <c r="P81" s="383"/>
      <c r="Q81" s="383"/>
      <c r="R81" s="385"/>
      <c r="S81" s="387"/>
      <c r="T81" s="300" t="str">
        <f>IF(B81="","",VLOOKUP($B81,Pers!$A:$H,5,FALSE))</f>
        <v/>
      </c>
      <c r="U81" s="404" t="str">
        <f>IF(B81="","",VLOOKUP($B81,Pers!$A:$H,6,FALSE))</f>
        <v/>
      </c>
      <c r="V81" s="392" t="str">
        <f t="shared" si="9"/>
        <v/>
      </c>
      <c r="W81" s="130" t="str">
        <f t="shared" si="5"/>
        <v/>
      </c>
      <c r="X81" s="377"/>
      <c r="Y81" s="389" t="str">
        <f>IF($X81="","",VLOOKUP($X81,Mat!$A:$G,2,FALSE))</f>
        <v/>
      </c>
      <c r="Z81" s="390" t="str">
        <f>IF($X81="","",VLOOKUP($X81,Mat!$A:$G,3,FALSE))</f>
        <v/>
      </c>
      <c r="AA81" s="390" t="str">
        <f>IF($X81="","",VLOOKUP($X81,Mat!$A:$G,4,FALSE))</f>
        <v/>
      </c>
      <c r="AB81" s="390" t="str">
        <f>IF($X81="","",VLOOKUP($X81,Mat!$A:$G,5,FALSE))</f>
        <v/>
      </c>
      <c r="AC81" s="319" t="str">
        <f>IF($X81="","",VLOOKUP($X81,Mat!$A:$G,7,FALSE))</f>
        <v/>
      </c>
      <c r="AD81" s="201"/>
      <c r="AE81" s="202"/>
      <c r="AF81" s="202"/>
      <c r="AG81" s="203"/>
      <c r="AH81" s="114"/>
      <c r="AI81" s="112"/>
      <c r="AJ81" s="112"/>
      <c r="AK81" s="112"/>
      <c r="AL81" s="112"/>
      <c r="AM81" s="112"/>
      <c r="AN81" s="112"/>
      <c r="AO81" s="113"/>
      <c r="AP81" s="387"/>
      <c r="AQ81" s="197" t="str">
        <f>IF(X81="","",VLOOKUP($X81,Mat!$A:$G,6,FALSE))</f>
        <v/>
      </c>
      <c r="AR81" s="200" t="str">
        <f t="shared" si="6"/>
        <v/>
      </c>
      <c r="AS81" s="407" t="str">
        <f t="shared" si="7"/>
        <v/>
      </c>
      <c r="AT81" s="184" t="str">
        <f t="shared" si="8"/>
        <v/>
      </c>
      <c r="AU81" s="39"/>
      <c r="AV81" s="40"/>
    </row>
    <row r="82" spans="2:48" s="90" customFormat="1" ht="49.5" hidden="1" customHeight="1" thickBot="1" x14ac:dyDescent="0.45">
      <c r="B82" s="371"/>
      <c r="C82" s="389" t="str">
        <f>IF(B82="","",VLOOKUP($B82,Pers!$A:$H,2,FALSE))</f>
        <v/>
      </c>
      <c r="D82" s="390" t="str">
        <f>IF(C82="","",VLOOKUP($B82,Pers!$A:$H,3,FALSE))</f>
        <v/>
      </c>
      <c r="E82" s="391" t="str">
        <f>IF(D82="","",VLOOKUP($B82,Pers!$A:$H,4,FALSE))</f>
        <v/>
      </c>
      <c r="F82" s="382"/>
      <c r="G82" s="383"/>
      <c r="H82" s="383"/>
      <c r="I82" s="384"/>
      <c r="J82" s="385"/>
      <c r="K82" s="386"/>
      <c r="L82" s="383"/>
      <c r="M82" s="383"/>
      <c r="N82" s="383"/>
      <c r="O82" s="383"/>
      <c r="P82" s="383"/>
      <c r="Q82" s="383"/>
      <c r="R82" s="385"/>
      <c r="S82" s="387"/>
      <c r="T82" s="300" t="str">
        <f>IF(B82="","",VLOOKUP($B82,Pers!$A:$H,5,FALSE))</f>
        <v/>
      </c>
      <c r="U82" s="404" t="str">
        <f>IF(B82="","",VLOOKUP($B82,Pers!$A:$H,6,FALSE))</f>
        <v/>
      </c>
      <c r="V82" s="392" t="str">
        <f t="shared" si="9"/>
        <v/>
      </c>
      <c r="W82" s="130" t="str">
        <f t="shared" si="5"/>
        <v/>
      </c>
      <c r="X82" s="377"/>
      <c r="Y82" s="389" t="str">
        <f>IF($X82="","",VLOOKUP($X82,Mat!$A:$G,2,FALSE))</f>
        <v/>
      </c>
      <c r="Z82" s="390" t="str">
        <f>IF($X82="","",VLOOKUP($X82,Mat!$A:$G,3,FALSE))</f>
        <v/>
      </c>
      <c r="AA82" s="390" t="str">
        <f>IF($X82="","",VLOOKUP($X82,Mat!$A:$G,4,FALSE))</f>
        <v/>
      </c>
      <c r="AB82" s="390" t="str">
        <f>IF($X82="","",VLOOKUP($X82,Mat!$A:$G,5,FALSE))</f>
        <v/>
      </c>
      <c r="AC82" s="319" t="str">
        <f>IF($X82="","",VLOOKUP($X82,Mat!$A:$G,7,FALSE))</f>
        <v/>
      </c>
      <c r="AD82" s="201"/>
      <c r="AE82" s="202"/>
      <c r="AF82" s="202"/>
      <c r="AG82" s="203"/>
      <c r="AH82" s="114"/>
      <c r="AI82" s="112"/>
      <c r="AJ82" s="112"/>
      <c r="AK82" s="112"/>
      <c r="AL82" s="112"/>
      <c r="AM82" s="112"/>
      <c r="AN82" s="112"/>
      <c r="AO82" s="113"/>
      <c r="AP82" s="387"/>
      <c r="AQ82" s="197" t="str">
        <f>IF(X82="","",VLOOKUP($X82,Mat!$A:$G,6,FALSE))</f>
        <v/>
      </c>
      <c r="AR82" s="200" t="str">
        <f t="shared" si="6"/>
        <v/>
      </c>
      <c r="AS82" s="407" t="str">
        <f t="shared" si="7"/>
        <v/>
      </c>
      <c r="AT82" s="184" t="str">
        <f t="shared" si="8"/>
        <v/>
      </c>
      <c r="AU82" s="39"/>
      <c r="AV82" s="40"/>
    </row>
    <row r="83" spans="2:48" s="90" customFormat="1" ht="49.5" hidden="1" customHeight="1" thickBot="1" x14ac:dyDescent="0.45">
      <c r="B83" s="371"/>
      <c r="C83" s="389" t="str">
        <f>IF(B83="","",VLOOKUP($B83,Pers!$A:$H,2,FALSE))</f>
        <v/>
      </c>
      <c r="D83" s="390" t="str">
        <f>IF(C83="","",VLOOKUP($B83,Pers!$A:$H,3,FALSE))</f>
        <v/>
      </c>
      <c r="E83" s="391" t="str">
        <f>IF(D83="","",VLOOKUP($B83,Pers!$A:$H,4,FALSE))</f>
        <v/>
      </c>
      <c r="F83" s="382"/>
      <c r="G83" s="383"/>
      <c r="H83" s="383"/>
      <c r="I83" s="384"/>
      <c r="J83" s="385"/>
      <c r="K83" s="386"/>
      <c r="L83" s="383"/>
      <c r="M83" s="383"/>
      <c r="N83" s="383"/>
      <c r="O83" s="383"/>
      <c r="P83" s="383"/>
      <c r="Q83" s="383"/>
      <c r="R83" s="385"/>
      <c r="S83" s="387"/>
      <c r="T83" s="300" t="str">
        <f>IF(B83="","",VLOOKUP($B83,Pers!$A:$H,5,FALSE))</f>
        <v/>
      </c>
      <c r="U83" s="404" t="str">
        <f>IF(B83="","",VLOOKUP($B83,Pers!$A:$H,6,FALSE))</f>
        <v/>
      </c>
      <c r="V83" s="392" t="str">
        <f t="shared" si="9"/>
        <v/>
      </c>
      <c r="W83" s="130" t="str">
        <f t="shared" si="5"/>
        <v/>
      </c>
      <c r="X83" s="377"/>
      <c r="Y83" s="389" t="str">
        <f>IF($X83="","",VLOOKUP($X83,Mat!$A:$G,2,FALSE))</f>
        <v/>
      </c>
      <c r="Z83" s="390" t="str">
        <f>IF($X83="","",VLOOKUP($X83,Mat!$A:$G,3,FALSE))</f>
        <v/>
      </c>
      <c r="AA83" s="390" t="str">
        <f>IF($X83="","",VLOOKUP($X83,Mat!$A:$G,4,FALSE))</f>
        <v/>
      </c>
      <c r="AB83" s="390" t="str">
        <f>IF($X83="","",VLOOKUP($X83,Mat!$A:$G,5,FALSE))</f>
        <v/>
      </c>
      <c r="AC83" s="319" t="str">
        <f>IF($X83="","",VLOOKUP($X83,Mat!$A:$G,7,FALSE))</f>
        <v/>
      </c>
      <c r="AD83" s="201"/>
      <c r="AE83" s="202"/>
      <c r="AF83" s="202"/>
      <c r="AG83" s="203"/>
      <c r="AH83" s="114"/>
      <c r="AI83" s="112"/>
      <c r="AJ83" s="112"/>
      <c r="AK83" s="112"/>
      <c r="AL83" s="112"/>
      <c r="AM83" s="112"/>
      <c r="AN83" s="112"/>
      <c r="AO83" s="113"/>
      <c r="AP83" s="387"/>
      <c r="AQ83" s="197" t="str">
        <f>IF(X83="","",VLOOKUP($X83,Mat!$A:$G,6,FALSE))</f>
        <v/>
      </c>
      <c r="AR83" s="200" t="str">
        <f t="shared" si="6"/>
        <v/>
      </c>
      <c r="AS83" s="407" t="str">
        <f t="shared" ref="AS83:AS108" si="10">IFERROR(+AQ83*SUM(AH83:AO83),"")</f>
        <v/>
      </c>
      <c r="AT83" s="184" t="str">
        <f t="shared" si="8"/>
        <v/>
      </c>
      <c r="AU83" s="39"/>
      <c r="AV83" s="40"/>
    </row>
    <row r="84" spans="2:48" s="90" customFormat="1" ht="49.5" hidden="1" customHeight="1" thickBot="1" x14ac:dyDescent="0.45">
      <c r="B84" s="371"/>
      <c r="C84" s="389" t="str">
        <f>IF(B84="","",VLOOKUP($B84,Pers!$A:$H,2,FALSE))</f>
        <v/>
      </c>
      <c r="D84" s="390" t="str">
        <f>IF(C84="","",VLOOKUP($B84,Pers!$A:$H,3,FALSE))</f>
        <v/>
      </c>
      <c r="E84" s="391" t="str">
        <f>IF(D84="","",VLOOKUP($B84,Pers!$A:$H,4,FALSE))</f>
        <v/>
      </c>
      <c r="F84" s="382"/>
      <c r="G84" s="383"/>
      <c r="H84" s="383"/>
      <c r="I84" s="384"/>
      <c r="J84" s="385"/>
      <c r="K84" s="386"/>
      <c r="L84" s="383"/>
      <c r="M84" s="383"/>
      <c r="N84" s="383"/>
      <c r="O84" s="383"/>
      <c r="P84" s="383"/>
      <c r="Q84" s="383"/>
      <c r="R84" s="385"/>
      <c r="S84" s="387"/>
      <c r="T84" s="300" t="str">
        <f>IF(B84="","",VLOOKUP($B84,Pers!$A:$H,5,FALSE))</f>
        <v/>
      </c>
      <c r="U84" s="404" t="str">
        <f>IF(B84="","",VLOOKUP($B84,Pers!$A:$H,6,FALSE))</f>
        <v/>
      </c>
      <c r="V84" s="392" t="str">
        <f t="shared" si="9"/>
        <v/>
      </c>
      <c r="W84" s="130" t="str">
        <f t="shared" si="5"/>
        <v/>
      </c>
      <c r="X84" s="377"/>
      <c r="Y84" s="389" t="str">
        <f>IF($X84="","",VLOOKUP($X84,Mat!$A:$G,2,FALSE))</f>
        <v/>
      </c>
      <c r="Z84" s="390" t="str">
        <f>IF($X84="","",VLOOKUP($X84,Mat!$A:$G,3,FALSE))</f>
        <v/>
      </c>
      <c r="AA84" s="390" t="str">
        <f>IF($X84="","",VLOOKUP($X84,Mat!$A:$G,4,FALSE))</f>
        <v/>
      </c>
      <c r="AB84" s="390" t="str">
        <f>IF($X84="","",VLOOKUP($X84,Mat!$A:$G,5,FALSE))</f>
        <v/>
      </c>
      <c r="AC84" s="319" t="str">
        <f>IF($X84="","",VLOOKUP($X84,Mat!$A:$G,7,FALSE))</f>
        <v/>
      </c>
      <c r="AD84" s="201"/>
      <c r="AE84" s="202"/>
      <c r="AF84" s="202"/>
      <c r="AG84" s="203"/>
      <c r="AH84" s="114"/>
      <c r="AI84" s="112"/>
      <c r="AJ84" s="112"/>
      <c r="AK84" s="112"/>
      <c r="AL84" s="112"/>
      <c r="AM84" s="112"/>
      <c r="AN84" s="112"/>
      <c r="AO84" s="113"/>
      <c r="AP84" s="387"/>
      <c r="AQ84" s="197" t="str">
        <f>IF(X84="","",VLOOKUP($X84,Mat!$A:$G,6,FALSE))</f>
        <v/>
      </c>
      <c r="AR84" s="200" t="str">
        <f t="shared" si="6"/>
        <v/>
      </c>
      <c r="AS84" s="407" t="str">
        <f t="shared" si="10"/>
        <v/>
      </c>
      <c r="AT84" s="184" t="str">
        <f t="shared" si="8"/>
        <v/>
      </c>
      <c r="AU84" s="39"/>
      <c r="AV84" s="40"/>
    </row>
    <row r="85" spans="2:48" s="90" customFormat="1" ht="49.5" hidden="1" customHeight="1" thickBot="1" x14ac:dyDescent="0.45">
      <c r="B85" s="371"/>
      <c r="C85" s="389" t="str">
        <f>IF(B85="","",VLOOKUP($B85,Pers!$A:$H,2,FALSE))</f>
        <v/>
      </c>
      <c r="D85" s="390" t="str">
        <f>IF(C85="","",VLOOKUP($B85,Pers!$A:$H,3,FALSE))</f>
        <v/>
      </c>
      <c r="E85" s="391" t="str">
        <f>IF(D85="","",VLOOKUP($B85,Pers!$A:$H,4,FALSE))</f>
        <v/>
      </c>
      <c r="F85" s="382"/>
      <c r="G85" s="383"/>
      <c r="H85" s="383"/>
      <c r="I85" s="384"/>
      <c r="J85" s="385"/>
      <c r="K85" s="386"/>
      <c r="L85" s="383"/>
      <c r="M85" s="383"/>
      <c r="N85" s="383"/>
      <c r="O85" s="383"/>
      <c r="P85" s="383"/>
      <c r="Q85" s="383"/>
      <c r="R85" s="385"/>
      <c r="S85" s="387"/>
      <c r="T85" s="300" t="str">
        <f>IF(B85="","",VLOOKUP($B85,Pers!$A:$H,5,FALSE))</f>
        <v/>
      </c>
      <c r="U85" s="404" t="str">
        <f>IF(B85="","",VLOOKUP($B85,Pers!$A:$H,6,FALSE))</f>
        <v/>
      </c>
      <c r="V85" s="392" t="str">
        <f t="shared" si="9"/>
        <v/>
      </c>
      <c r="W85" s="130" t="str">
        <f t="shared" si="5"/>
        <v/>
      </c>
      <c r="X85" s="377"/>
      <c r="Y85" s="389" t="str">
        <f>IF($X85="","",VLOOKUP($X85,Mat!$A:$G,2,FALSE))</f>
        <v/>
      </c>
      <c r="Z85" s="390" t="str">
        <f>IF($X85="","",VLOOKUP($X85,Mat!$A:$G,3,FALSE))</f>
        <v/>
      </c>
      <c r="AA85" s="390" t="str">
        <f>IF($X85="","",VLOOKUP($X85,Mat!$A:$G,4,FALSE))</f>
        <v/>
      </c>
      <c r="AB85" s="390" t="str">
        <f>IF($X85="","",VLOOKUP($X85,Mat!$A:$G,5,FALSE))</f>
        <v/>
      </c>
      <c r="AC85" s="319" t="str">
        <f>IF($X85="","",VLOOKUP($X85,Mat!$A:$G,7,FALSE))</f>
        <v/>
      </c>
      <c r="AD85" s="201"/>
      <c r="AE85" s="202"/>
      <c r="AF85" s="202"/>
      <c r="AG85" s="203"/>
      <c r="AH85" s="114"/>
      <c r="AI85" s="112"/>
      <c r="AJ85" s="112"/>
      <c r="AK85" s="112"/>
      <c r="AL85" s="112"/>
      <c r="AM85" s="112"/>
      <c r="AN85" s="112"/>
      <c r="AO85" s="113"/>
      <c r="AP85" s="387"/>
      <c r="AQ85" s="197" t="str">
        <f>IF(X85="","",VLOOKUP($X85,Mat!$A:$G,6,FALSE))</f>
        <v/>
      </c>
      <c r="AR85" s="200" t="str">
        <f t="shared" si="6"/>
        <v/>
      </c>
      <c r="AS85" s="407" t="str">
        <f t="shared" si="10"/>
        <v/>
      </c>
      <c r="AT85" s="184" t="str">
        <f t="shared" si="8"/>
        <v/>
      </c>
      <c r="AU85" s="39"/>
      <c r="AV85" s="40"/>
    </row>
    <row r="86" spans="2:48" s="90" customFormat="1" ht="49.5" hidden="1" customHeight="1" thickBot="1" x14ac:dyDescent="0.45">
      <c r="B86" s="371"/>
      <c r="C86" s="389" t="str">
        <f>IF(B86="","",VLOOKUP($B86,Pers!$A:$H,2,FALSE))</f>
        <v/>
      </c>
      <c r="D86" s="390" t="str">
        <f>IF(C86="","",VLOOKUP($B86,Pers!$A:$H,3,FALSE))</f>
        <v/>
      </c>
      <c r="E86" s="391" t="str">
        <f>IF(D86="","",VLOOKUP($B86,Pers!$A:$H,4,FALSE))</f>
        <v/>
      </c>
      <c r="F86" s="382"/>
      <c r="G86" s="383"/>
      <c r="H86" s="383"/>
      <c r="I86" s="384"/>
      <c r="J86" s="385"/>
      <c r="K86" s="386"/>
      <c r="L86" s="383"/>
      <c r="M86" s="383"/>
      <c r="N86" s="383"/>
      <c r="O86" s="383"/>
      <c r="P86" s="383"/>
      <c r="Q86" s="383"/>
      <c r="R86" s="385"/>
      <c r="S86" s="387"/>
      <c r="T86" s="300" t="str">
        <f>IF(B86="","",VLOOKUP($B86,Pers!$A:$H,5,FALSE))</f>
        <v/>
      </c>
      <c r="U86" s="404" t="str">
        <f>IF(B86="","",VLOOKUP($B86,Pers!$A:$H,6,FALSE))</f>
        <v/>
      </c>
      <c r="V86" s="392" t="str">
        <f t="shared" si="9"/>
        <v/>
      </c>
      <c r="W86" s="130" t="str">
        <f t="shared" si="5"/>
        <v/>
      </c>
      <c r="X86" s="377"/>
      <c r="Y86" s="389" t="str">
        <f>IF($X86="","",VLOOKUP($X86,Mat!$A:$G,2,FALSE))</f>
        <v/>
      </c>
      <c r="Z86" s="390" t="str">
        <f>IF($X86="","",VLOOKUP($X86,Mat!$A:$G,3,FALSE))</f>
        <v/>
      </c>
      <c r="AA86" s="390" t="str">
        <f>IF($X86="","",VLOOKUP($X86,Mat!$A:$G,4,FALSE))</f>
        <v/>
      </c>
      <c r="AB86" s="390" t="str">
        <f>IF($X86="","",VLOOKUP($X86,Mat!$A:$G,5,FALSE))</f>
        <v/>
      </c>
      <c r="AC86" s="319" t="str">
        <f>IF($X86="","",VLOOKUP($X86,Mat!$A:$G,7,FALSE))</f>
        <v/>
      </c>
      <c r="AD86" s="201"/>
      <c r="AE86" s="202"/>
      <c r="AF86" s="202"/>
      <c r="AG86" s="203"/>
      <c r="AH86" s="114"/>
      <c r="AI86" s="112"/>
      <c r="AJ86" s="112"/>
      <c r="AK86" s="112"/>
      <c r="AL86" s="112"/>
      <c r="AM86" s="112"/>
      <c r="AN86" s="112"/>
      <c r="AO86" s="113"/>
      <c r="AP86" s="387"/>
      <c r="AQ86" s="197" t="str">
        <f>IF(X86="","",VLOOKUP($X86,Mat!$A:$G,6,FALSE))</f>
        <v/>
      </c>
      <c r="AR86" s="200" t="str">
        <f t="shared" si="6"/>
        <v/>
      </c>
      <c r="AS86" s="407" t="str">
        <f t="shared" si="10"/>
        <v/>
      </c>
      <c r="AT86" s="184" t="str">
        <f t="shared" si="8"/>
        <v/>
      </c>
      <c r="AU86" s="39"/>
      <c r="AV86" s="40"/>
    </row>
    <row r="87" spans="2:48" s="90" customFormat="1" ht="49.5" hidden="1" customHeight="1" thickBot="1" x14ac:dyDescent="0.45">
      <c r="B87" s="371"/>
      <c r="C87" s="389" t="str">
        <f>IF(B87="","",VLOOKUP($B87,Pers!$A:$H,2,FALSE))</f>
        <v/>
      </c>
      <c r="D87" s="390" t="str">
        <f>IF(C87="","",VLOOKUP($B87,Pers!$A:$H,3,FALSE))</f>
        <v/>
      </c>
      <c r="E87" s="391" t="str">
        <f>IF(D87="","",VLOOKUP($B87,Pers!$A:$H,4,FALSE))</f>
        <v/>
      </c>
      <c r="F87" s="382"/>
      <c r="G87" s="383"/>
      <c r="H87" s="383"/>
      <c r="I87" s="384"/>
      <c r="J87" s="385"/>
      <c r="K87" s="386"/>
      <c r="L87" s="383"/>
      <c r="M87" s="383"/>
      <c r="N87" s="383"/>
      <c r="O87" s="383"/>
      <c r="P87" s="383"/>
      <c r="Q87" s="383"/>
      <c r="R87" s="385"/>
      <c r="S87" s="387"/>
      <c r="T87" s="300" t="str">
        <f>IF(B87="","",VLOOKUP($B87,Pers!$A:$H,5,FALSE))</f>
        <v/>
      </c>
      <c r="U87" s="404" t="str">
        <f>IF(B87="","",VLOOKUP($B87,Pers!$A:$H,6,FALSE))</f>
        <v/>
      </c>
      <c r="V87" s="392" t="str">
        <f t="shared" si="9"/>
        <v/>
      </c>
      <c r="W87" s="130" t="str">
        <f t="shared" si="5"/>
        <v/>
      </c>
      <c r="X87" s="377"/>
      <c r="Y87" s="389" t="str">
        <f>IF($X87="","",VLOOKUP($X87,Mat!$A:$G,2,FALSE))</f>
        <v/>
      </c>
      <c r="Z87" s="390" t="str">
        <f>IF($X87="","",VLOOKUP($X87,Mat!$A:$G,3,FALSE))</f>
        <v/>
      </c>
      <c r="AA87" s="390" t="str">
        <f>IF($X87="","",VLOOKUP($X87,Mat!$A:$G,4,FALSE))</f>
        <v/>
      </c>
      <c r="AB87" s="390" t="str">
        <f>IF($X87="","",VLOOKUP($X87,Mat!$A:$G,5,FALSE))</f>
        <v/>
      </c>
      <c r="AC87" s="319" t="str">
        <f>IF($X87="","",VLOOKUP($X87,Mat!$A:$G,7,FALSE))</f>
        <v/>
      </c>
      <c r="AD87" s="201"/>
      <c r="AE87" s="202"/>
      <c r="AF87" s="202"/>
      <c r="AG87" s="203"/>
      <c r="AH87" s="114"/>
      <c r="AI87" s="112"/>
      <c r="AJ87" s="112"/>
      <c r="AK87" s="112"/>
      <c r="AL87" s="112"/>
      <c r="AM87" s="112"/>
      <c r="AN87" s="112"/>
      <c r="AO87" s="113"/>
      <c r="AP87" s="387"/>
      <c r="AQ87" s="197" t="str">
        <f>IF(X87="","",VLOOKUP($X87,Mat!$A:$G,6,FALSE))</f>
        <v/>
      </c>
      <c r="AR87" s="200" t="str">
        <f t="shared" si="6"/>
        <v/>
      </c>
      <c r="AS87" s="407" t="str">
        <f t="shared" si="10"/>
        <v/>
      </c>
      <c r="AT87" s="184" t="str">
        <f t="shared" si="8"/>
        <v/>
      </c>
      <c r="AU87" s="39"/>
      <c r="AV87" s="40"/>
    </row>
    <row r="88" spans="2:48" s="90" customFormat="1" ht="49.5" hidden="1" customHeight="1" thickBot="1" x14ac:dyDescent="0.45">
      <c r="B88" s="371"/>
      <c r="C88" s="389" t="str">
        <f>IF(B88="","",VLOOKUP($B88,Pers!$A:$H,2,FALSE))</f>
        <v/>
      </c>
      <c r="D88" s="390" t="str">
        <f>IF(C88="","",VLOOKUP($B88,Pers!$A:$H,3,FALSE))</f>
        <v/>
      </c>
      <c r="E88" s="391" t="str">
        <f>IF(D88="","",VLOOKUP($B88,Pers!$A:$H,4,FALSE))</f>
        <v/>
      </c>
      <c r="F88" s="382"/>
      <c r="G88" s="383"/>
      <c r="H88" s="383"/>
      <c r="I88" s="384"/>
      <c r="J88" s="385"/>
      <c r="K88" s="386"/>
      <c r="L88" s="383"/>
      <c r="M88" s="383"/>
      <c r="N88" s="383"/>
      <c r="O88" s="383"/>
      <c r="P88" s="383"/>
      <c r="Q88" s="383"/>
      <c r="R88" s="385"/>
      <c r="S88" s="387"/>
      <c r="T88" s="300" t="str">
        <f>IF(B88="","",VLOOKUP($B88,Pers!$A:$H,5,FALSE))</f>
        <v/>
      </c>
      <c r="U88" s="404" t="str">
        <f>IF(B88="","",VLOOKUP($B88,Pers!$A:$H,6,FALSE))</f>
        <v/>
      </c>
      <c r="V88" s="392" t="str">
        <f t="shared" si="9"/>
        <v/>
      </c>
      <c r="W88" s="130" t="str">
        <f t="shared" si="5"/>
        <v/>
      </c>
      <c r="X88" s="377"/>
      <c r="Y88" s="389" t="str">
        <f>IF($X88="","",VLOOKUP($X88,Mat!$A:$G,2,FALSE))</f>
        <v/>
      </c>
      <c r="Z88" s="390" t="str">
        <f>IF($X88="","",VLOOKUP($X88,Mat!$A:$G,3,FALSE))</f>
        <v/>
      </c>
      <c r="AA88" s="390" t="str">
        <f>IF($X88="","",VLOOKUP($X88,Mat!$A:$G,4,FALSE))</f>
        <v/>
      </c>
      <c r="AB88" s="390" t="str">
        <f>IF($X88="","",VLOOKUP($X88,Mat!$A:$G,5,FALSE))</f>
        <v/>
      </c>
      <c r="AC88" s="319" t="str">
        <f>IF($X88="","",VLOOKUP($X88,Mat!$A:$G,7,FALSE))</f>
        <v/>
      </c>
      <c r="AD88" s="201"/>
      <c r="AE88" s="202"/>
      <c r="AF88" s="202"/>
      <c r="AG88" s="203"/>
      <c r="AH88" s="114"/>
      <c r="AI88" s="112"/>
      <c r="AJ88" s="112"/>
      <c r="AK88" s="112"/>
      <c r="AL88" s="112"/>
      <c r="AM88" s="112"/>
      <c r="AN88" s="112"/>
      <c r="AO88" s="113"/>
      <c r="AP88" s="387"/>
      <c r="AQ88" s="197" t="str">
        <f>IF(X88="","",VLOOKUP($X88,Mat!$A:$G,6,FALSE))</f>
        <v/>
      </c>
      <c r="AR88" s="200" t="str">
        <f t="shared" si="6"/>
        <v/>
      </c>
      <c r="AS88" s="407" t="str">
        <f t="shared" si="10"/>
        <v/>
      </c>
      <c r="AT88" s="184" t="str">
        <f t="shared" si="8"/>
        <v/>
      </c>
      <c r="AU88" s="39"/>
      <c r="AV88" s="40"/>
    </row>
    <row r="89" spans="2:48" s="90" customFormat="1" ht="49.5" hidden="1" customHeight="1" thickBot="1" x14ac:dyDescent="0.45">
      <c r="B89" s="371"/>
      <c r="C89" s="389" t="str">
        <f>IF(B89="","",VLOOKUP($B89,Pers!$A:$H,2,FALSE))</f>
        <v/>
      </c>
      <c r="D89" s="390" t="str">
        <f>IF(C89="","",VLOOKUP($B89,Pers!$A:$H,3,FALSE))</f>
        <v/>
      </c>
      <c r="E89" s="391" t="str">
        <f>IF(D89="","",VLOOKUP($B89,Pers!$A:$H,4,FALSE))</f>
        <v/>
      </c>
      <c r="F89" s="382"/>
      <c r="G89" s="383"/>
      <c r="H89" s="383"/>
      <c r="I89" s="384"/>
      <c r="J89" s="385"/>
      <c r="K89" s="386"/>
      <c r="L89" s="383"/>
      <c r="M89" s="383"/>
      <c r="N89" s="383"/>
      <c r="O89" s="383"/>
      <c r="P89" s="383"/>
      <c r="Q89" s="383"/>
      <c r="R89" s="385"/>
      <c r="S89" s="387"/>
      <c r="T89" s="300" t="str">
        <f>IF(B89="","",VLOOKUP($B89,Pers!$A:$H,5,FALSE))</f>
        <v/>
      </c>
      <c r="U89" s="404" t="str">
        <f>IF(B89="","",VLOOKUP($B89,Pers!$A:$H,6,FALSE))</f>
        <v/>
      </c>
      <c r="V89" s="392" t="str">
        <f t="shared" si="9"/>
        <v/>
      </c>
      <c r="W89" s="130" t="str">
        <f t="shared" si="5"/>
        <v/>
      </c>
      <c r="X89" s="377"/>
      <c r="Y89" s="389" t="str">
        <f>IF($X89="","",VLOOKUP($X89,Mat!$A:$G,2,FALSE))</f>
        <v/>
      </c>
      <c r="Z89" s="390" t="str">
        <f>IF($X89="","",VLOOKUP($X89,Mat!$A:$G,3,FALSE))</f>
        <v/>
      </c>
      <c r="AA89" s="390" t="str">
        <f>IF($X89="","",VLOOKUP($X89,Mat!$A:$G,4,FALSE))</f>
        <v/>
      </c>
      <c r="AB89" s="390" t="str">
        <f>IF($X89="","",VLOOKUP($X89,Mat!$A:$G,5,FALSE))</f>
        <v/>
      </c>
      <c r="AC89" s="319" t="str">
        <f>IF($X89="","",VLOOKUP($X89,Mat!$A:$G,7,FALSE))</f>
        <v/>
      </c>
      <c r="AD89" s="201"/>
      <c r="AE89" s="202"/>
      <c r="AF89" s="202"/>
      <c r="AG89" s="203"/>
      <c r="AH89" s="114"/>
      <c r="AI89" s="112"/>
      <c r="AJ89" s="112"/>
      <c r="AK89" s="112"/>
      <c r="AL89" s="112"/>
      <c r="AM89" s="112"/>
      <c r="AN89" s="112"/>
      <c r="AO89" s="113"/>
      <c r="AP89" s="387"/>
      <c r="AQ89" s="197" t="str">
        <f>IF(X89="","",VLOOKUP($X89,Mat!$A:$G,6,FALSE))</f>
        <v/>
      </c>
      <c r="AR89" s="200" t="str">
        <f t="shared" si="6"/>
        <v/>
      </c>
      <c r="AS89" s="407" t="str">
        <f t="shared" si="10"/>
        <v/>
      </c>
      <c r="AT89" s="184" t="str">
        <f t="shared" si="8"/>
        <v/>
      </c>
      <c r="AU89" s="39"/>
      <c r="AV89" s="40"/>
    </row>
    <row r="90" spans="2:48" s="90" customFormat="1" ht="49.5" hidden="1" customHeight="1" thickBot="1" x14ac:dyDescent="0.45">
      <c r="B90" s="371"/>
      <c r="C90" s="389" t="str">
        <f>IF(B90="","",VLOOKUP($B90,Pers!$A:$H,2,FALSE))</f>
        <v/>
      </c>
      <c r="D90" s="390" t="str">
        <f>IF(C90="","",VLOOKUP($B90,Pers!$A:$H,3,FALSE))</f>
        <v/>
      </c>
      <c r="E90" s="391" t="str">
        <f>IF(D90="","",VLOOKUP($B90,Pers!$A:$H,4,FALSE))</f>
        <v/>
      </c>
      <c r="F90" s="382"/>
      <c r="G90" s="383"/>
      <c r="H90" s="383"/>
      <c r="I90" s="384"/>
      <c r="J90" s="385"/>
      <c r="K90" s="386"/>
      <c r="L90" s="383"/>
      <c r="M90" s="383"/>
      <c r="N90" s="383"/>
      <c r="O90" s="383"/>
      <c r="P90" s="383"/>
      <c r="Q90" s="383"/>
      <c r="R90" s="385"/>
      <c r="S90" s="387"/>
      <c r="T90" s="300" t="str">
        <f>IF(B90="","",VLOOKUP($B90,Pers!$A:$H,5,FALSE))</f>
        <v/>
      </c>
      <c r="U90" s="404" t="str">
        <f>IF(B90="","",VLOOKUP($B90,Pers!$A:$H,6,FALSE))</f>
        <v/>
      </c>
      <c r="V90" s="392" t="str">
        <f t="shared" si="9"/>
        <v/>
      </c>
      <c r="W90" s="130" t="str">
        <f t="shared" si="5"/>
        <v/>
      </c>
      <c r="X90" s="377"/>
      <c r="Y90" s="389" t="str">
        <f>IF($X90="","",VLOOKUP($X90,Mat!$A:$G,2,FALSE))</f>
        <v/>
      </c>
      <c r="Z90" s="390" t="str">
        <f>IF($X90="","",VLOOKUP($X90,Mat!$A:$G,3,FALSE))</f>
        <v/>
      </c>
      <c r="AA90" s="390" t="str">
        <f>IF($X90="","",VLOOKUP($X90,Mat!$A:$G,4,FALSE))</f>
        <v/>
      </c>
      <c r="AB90" s="390" t="str">
        <f>IF($X90="","",VLOOKUP($X90,Mat!$A:$G,5,FALSE))</f>
        <v/>
      </c>
      <c r="AC90" s="319" t="str">
        <f>IF($X90="","",VLOOKUP($X90,Mat!$A:$G,7,FALSE))</f>
        <v/>
      </c>
      <c r="AD90" s="201"/>
      <c r="AE90" s="202"/>
      <c r="AF90" s="202"/>
      <c r="AG90" s="203"/>
      <c r="AH90" s="114"/>
      <c r="AI90" s="112"/>
      <c r="AJ90" s="112"/>
      <c r="AK90" s="112"/>
      <c r="AL90" s="112"/>
      <c r="AM90" s="112"/>
      <c r="AN90" s="112"/>
      <c r="AO90" s="113"/>
      <c r="AP90" s="387"/>
      <c r="AQ90" s="197" t="str">
        <f>IF(X90="","",VLOOKUP($X90,Mat!$A:$G,6,FALSE))</f>
        <v/>
      </c>
      <c r="AR90" s="200" t="str">
        <f t="shared" si="6"/>
        <v/>
      </c>
      <c r="AS90" s="407" t="str">
        <f t="shared" si="10"/>
        <v/>
      </c>
      <c r="AT90" s="184" t="str">
        <f t="shared" si="8"/>
        <v/>
      </c>
      <c r="AU90" s="39"/>
      <c r="AV90" s="40"/>
    </row>
    <row r="91" spans="2:48" s="90" customFormat="1" ht="49.5" hidden="1" customHeight="1" thickBot="1" x14ac:dyDescent="0.45">
      <c r="B91" s="371"/>
      <c r="C91" s="389" t="str">
        <f>IF(B91="","",VLOOKUP($B91,Pers!$A:$H,2,FALSE))</f>
        <v/>
      </c>
      <c r="D91" s="390" t="str">
        <f>IF(C91="","",VLOOKUP($B91,Pers!$A:$H,3,FALSE))</f>
        <v/>
      </c>
      <c r="E91" s="391" t="str">
        <f>IF(D91="","",VLOOKUP($B91,Pers!$A:$H,4,FALSE))</f>
        <v/>
      </c>
      <c r="F91" s="382"/>
      <c r="G91" s="383"/>
      <c r="H91" s="383"/>
      <c r="I91" s="384"/>
      <c r="J91" s="385"/>
      <c r="K91" s="386"/>
      <c r="L91" s="383"/>
      <c r="M91" s="383"/>
      <c r="N91" s="383"/>
      <c r="O91" s="383"/>
      <c r="P91" s="383"/>
      <c r="Q91" s="383"/>
      <c r="R91" s="385"/>
      <c r="S91" s="387"/>
      <c r="T91" s="300" t="str">
        <f>IF(B91="","",VLOOKUP($B91,Pers!$A:$H,5,FALSE))</f>
        <v/>
      </c>
      <c r="U91" s="404" t="str">
        <f>IF(B91="","",VLOOKUP($B91,Pers!$A:$H,6,FALSE))</f>
        <v/>
      </c>
      <c r="V91" s="392" t="str">
        <f t="shared" si="9"/>
        <v/>
      </c>
      <c r="W91" s="130" t="str">
        <f t="shared" si="5"/>
        <v/>
      </c>
      <c r="X91" s="377"/>
      <c r="Y91" s="389" t="str">
        <f>IF($X91="","",VLOOKUP($X91,Mat!$A:$G,2,FALSE))</f>
        <v/>
      </c>
      <c r="Z91" s="390" t="str">
        <f>IF($X91="","",VLOOKUP($X91,Mat!$A:$G,3,FALSE))</f>
        <v/>
      </c>
      <c r="AA91" s="390" t="str">
        <f>IF($X91="","",VLOOKUP($X91,Mat!$A:$G,4,FALSE))</f>
        <v/>
      </c>
      <c r="AB91" s="390" t="str">
        <f>IF($X91="","",VLOOKUP($X91,Mat!$A:$G,5,FALSE))</f>
        <v/>
      </c>
      <c r="AC91" s="319" t="str">
        <f>IF($X91="","",VLOOKUP($X91,Mat!$A:$G,7,FALSE))</f>
        <v/>
      </c>
      <c r="AD91" s="201"/>
      <c r="AE91" s="202"/>
      <c r="AF91" s="202"/>
      <c r="AG91" s="203"/>
      <c r="AH91" s="114"/>
      <c r="AI91" s="112"/>
      <c r="AJ91" s="112"/>
      <c r="AK91" s="112"/>
      <c r="AL91" s="112"/>
      <c r="AM91" s="112"/>
      <c r="AN91" s="112"/>
      <c r="AO91" s="113"/>
      <c r="AP91" s="387"/>
      <c r="AQ91" s="197" t="str">
        <f>IF(X91="","",VLOOKUP($X91,Mat!$A:$G,6,FALSE))</f>
        <v/>
      </c>
      <c r="AR91" s="200" t="str">
        <f t="shared" si="6"/>
        <v/>
      </c>
      <c r="AS91" s="407" t="str">
        <f t="shared" si="10"/>
        <v/>
      </c>
      <c r="AT91" s="184" t="str">
        <f t="shared" si="8"/>
        <v/>
      </c>
      <c r="AU91" s="39"/>
      <c r="AV91" s="40"/>
    </row>
    <row r="92" spans="2:48" s="90" customFormat="1" ht="49.5" hidden="1" customHeight="1" thickBot="1" x14ac:dyDescent="0.45">
      <c r="B92" s="371"/>
      <c r="C92" s="389" t="str">
        <f>IF(B92="","",VLOOKUP($B92,Pers!$A:$H,2,FALSE))</f>
        <v/>
      </c>
      <c r="D92" s="390" t="str">
        <f>IF(C92="","",VLOOKUP($B92,Pers!$A:$H,3,FALSE))</f>
        <v/>
      </c>
      <c r="E92" s="391" t="str">
        <f>IF(D92="","",VLOOKUP($B92,Pers!$A:$H,4,FALSE))</f>
        <v/>
      </c>
      <c r="F92" s="382"/>
      <c r="G92" s="383"/>
      <c r="H92" s="383"/>
      <c r="I92" s="384"/>
      <c r="J92" s="385"/>
      <c r="K92" s="386"/>
      <c r="L92" s="383"/>
      <c r="M92" s="383"/>
      <c r="N92" s="383"/>
      <c r="O92" s="383"/>
      <c r="P92" s="383"/>
      <c r="Q92" s="383"/>
      <c r="R92" s="385"/>
      <c r="S92" s="387"/>
      <c r="T92" s="300" t="str">
        <f>IF(B92="","",VLOOKUP($B92,Pers!$A:$H,5,FALSE))</f>
        <v/>
      </c>
      <c r="U92" s="404" t="str">
        <f>IF(B92="","",VLOOKUP($B92,Pers!$A:$H,6,FALSE))</f>
        <v/>
      </c>
      <c r="V92" s="392" t="str">
        <f t="shared" si="9"/>
        <v/>
      </c>
      <c r="W92" s="130" t="str">
        <f t="shared" si="5"/>
        <v/>
      </c>
      <c r="X92" s="377"/>
      <c r="Y92" s="389" t="str">
        <f>IF($X92="","",VLOOKUP($X92,Mat!$A:$G,2,FALSE))</f>
        <v/>
      </c>
      <c r="Z92" s="390" t="str">
        <f>IF($X92="","",VLOOKUP($X92,Mat!$A:$G,3,FALSE))</f>
        <v/>
      </c>
      <c r="AA92" s="390" t="str">
        <f>IF($X92="","",VLOOKUP($X92,Mat!$A:$G,4,FALSE))</f>
        <v/>
      </c>
      <c r="AB92" s="390" t="str">
        <f>IF($X92="","",VLOOKUP($X92,Mat!$A:$G,5,FALSE))</f>
        <v/>
      </c>
      <c r="AC92" s="319" t="str">
        <f>IF($X92="","",VLOOKUP($X92,Mat!$A:$G,7,FALSE))</f>
        <v/>
      </c>
      <c r="AD92" s="201"/>
      <c r="AE92" s="202"/>
      <c r="AF92" s="202"/>
      <c r="AG92" s="203"/>
      <c r="AH92" s="114"/>
      <c r="AI92" s="112"/>
      <c r="AJ92" s="112"/>
      <c r="AK92" s="112"/>
      <c r="AL92" s="112"/>
      <c r="AM92" s="112"/>
      <c r="AN92" s="112"/>
      <c r="AO92" s="113"/>
      <c r="AP92" s="387"/>
      <c r="AQ92" s="197" t="str">
        <f>IF(X92="","",VLOOKUP($X92,Mat!$A:$G,6,FALSE))</f>
        <v/>
      </c>
      <c r="AR92" s="200" t="str">
        <f t="shared" si="6"/>
        <v/>
      </c>
      <c r="AS92" s="407" t="str">
        <f t="shared" si="10"/>
        <v/>
      </c>
      <c r="AT92" s="184" t="str">
        <f t="shared" si="8"/>
        <v/>
      </c>
      <c r="AU92" s="39"/>
      <c r="AV92" s="40"/>
    </row>
    <row r="93" spans="2:48" s="90" customFormat="1" ht="49.5" hidden="1" customHeight="1" thickBot="1" x14ac:dyDescent="0.45">
      <c r="B93" s="371"/>
      <c r="C93" s="389" t="str">
        <f>IF(B93="","",VLOOKUP($B93,Pers!$A:$H,2,FALSE))</f>
        <v/>
      </c>
      <c r="D93" s="390" t="str">
        <f>IF(C93="","",VLOOKUP($B93,Pers!$A:$H,3,FALSE))</f>
        <v/>
      </c>
      <c r="E93" s="391" t="str">
        <f>IF(D93="","",VLOOKUP($B93,Pers!$A:$H,4,FALSE))</f>
        <v/>
      </c>
      <c r="F93" s="382"/>
      <c r="G93" s="383"/>
      <c r="H93" s="383"/>
      <c r="I93" s="384"/>
      <c r="J93" s="385"/>
      <c r="K93" s="386"/>
      <c r="L93" s="383"/>
      <c r="M93" s="383"/>
      <c r="N93" s="383"/>
      <c r="O93" s="383"/>
      <c r="P93" s="383"/>
      <c r="Q93" s="383"/>
      <c r="R93" s="385"/>
      <c r="S93" s="387"/>
      <c r="T93" s="300" t="str">
        <f>IF(B93="","",VLOOKUP($B93,Pers!$A:$H,5,FALSE))</f>
        <v/>
      </c>
      <c r="U93" s="404" t="str">
        <f>IF(B93="","",VLOOKUP($B93,Pers!$A:$H,6,FALSE))</f>
        <v/>
      </c>
      <c r="V93" s="392" t="str">
        <f t="shared" si="9"/>
        <v/>
      </c>
      <c r="W93" s="130" t="str">
        <f t="shared" si="5"/>
        <v/>
      </c>
      <c r="X93" s="377"/>
      <c r="Y93" s="389" t="str">
        <f>IF($X93="","",VLOOKUP($X93,Mat!$A:$G,2,FALSE))</f>
        <v/>
      </c>
      <c r="Z93" s="390" t="str">
        <f>IF($X93="","",VLOOKUP($X93,Mat!$A:$G,3,FALSE))</f>
        <v/>
      </c>
      <c r="AA93" s="390" t="str">
        <f>IF($X93="","",VLOOKUP($X93,Mat!$A:$G,4,FALSE))</f>
        <v/>
      </c>
      <c r="AB93" s="390" t="str">
        <f>IF($X93="","",VLOOKUP($X93,Mat!$A:$G,5,FALSE))</f>
        <v/>
      </c>
      <c r="AC93" s="319" t="str">
        <f>IF($X93="","",VLOOKUP($X93,Mat!$A:$G,7,FALSE))</f>
        <v/>
      </c>
      <c r="AD93" s="201"/>
      <c r="AE93" s="202"/>
      <c r="AF93" s="202"/>
      <c r="AG93" s="203"/>
      <c r="AH93" s="114"/>
      <c r="AI93" s="112"/>
      <c r="AJ93" s="112"/>
      <c r="AK93" s="112"/>
      <c r="AL93" s="112"/>
      <c r="AM93" s="112"/>
      <c r="AN93" s="112"/>
      <c r="AO93" s="113"/>
      <c r="AP93" s="387"/>
      <c r="AQ93" s="197" t="str">
        <f>IF(X93="","",VLOOKUP($X93,Mat!$A:$G,6,FALSE))</f>
        <v/>
      </c>
      <c r="AR93" s="200" t="str">
        <f t="shared" si="6"/>
        <v/>
      </c>
      <c r="AS93" s="407" t="str">
        <f t="shared" si="10"/>
        <v/>
      </c>
      <c r="AT93" s="184" t="str">
        <f t="shared" si="8"/>
        <v/>
      </c>
      <c r="AU93" s="39"/>
      <c r="AV93" s="40"/>
    </row>
    <row r="94" spans="2:48" s="90" customFormat="1" ht="49.5" hidden="1" customHeight="1" thickBot="1" x14ac:dyDescent="0.45">
      <c r="B94" s="371"/>
      <c r="C94" s="389" t="str">
        <f>IF(B94="","",VLOOKUP($B94,Pers!$A:$H,2,FALSE))</f>
        <v/>
      </c>
      <c r="D94" s="390" t="str">
        <f>IF(C94="","",VLOOKUP($B94,Pers!$A:$H,3,FALSE))</f>
        <v/>
      </c>
      <c r="E94" s="391" t="str">
        <f>IF(D94="","",VLOOKUP($B94,Pers!$A:$H,4,FALSE))</f>
        <v/>
      </c>
      <c r="F94" s="382"/>
      <c r="G94" s="383"/>
      <c r="H94" s="383"/>
      <c r="I94" s="384"/>
      <c r="J94" s="385"/>
      <c r="K94" s="386"/>
      <c r="L94" s="383"/>
      <c r="M94" s="383"/>
      <c r="N94" s="383"/>
      <c r="O94" s="383"/>
      <c r="P94" s="383"/>
      <c r="Q94" s="383"/>
      <c r="R94" s="385"/>
      <c r="S94" s="387"/>
      <c r="T94" s="300" t="str">
        <f>IF(B94="","",VLOOKUP($B94,Pers!$A:$H,5,FALSE))</f>
        <v/>
      </c>
      <c r="U94" s="404" t="str">
        <f>IF(B94="","",VLOOKUP($B94,Pers!$A:$H,6,FALSE))</f>
        <v/>
      </c>
      <c r="V94" s="392" t="str">
        <f t="shared" si="9"/>
        <v/>
      </c>
      <c r="W94" s="130" t="str">
        <f t="shared" si="5"/>
        <v/>
      </c>
      <c r="X94" s="377"/>
      <c r="Y94" s="389" t="str">
        <f>IF($X94="","",VLOOKUP($X94,Mat!$A:$G,2,FALSE))</f>
        <v/>
      </c>
      <c r="Z94" s="390" t="str">
        <f>IF($X94="","",VLOOKUP($X94,Mat!$A:$G,3,FALSE))</f>
        <v/>
      </c>
      <c r="AA94" s="390" t="str">
        <f>IF($X94="","",VLOOKUP($X94,Mat!$A:$G,4,FALSE))</f>
        <v/>
      </c>
      <c r="AB94" s="390" t="str">
        <f>IF($X94="","",VLOOKUP($X94,Mat!$A:$G,5,FALSE))</f>
        <v/>
      </c>
      <c r="AC94" s="319" t="str">
        <f>IF($X94="","",VLOOKUP($X94,Mat!$A:$G,7,FALSE))</f>
        <v/>
      </c>
      <c r="AD94" s="201"/>
      <c r="AE94" s="202"/>
      <c r="AF94" s="202"/>
      <c r="AG94" s="203"/>
      <c r="AH94" s="114"/>
      <c r="AI94" s="112"/>
      <c r="AJ94" s="112"/>
      <c r="AK94" s="112"/>
      <c r="AL94" s="112"/>
      <c r="AM94" s="112"/>
      <c r="AN94" s="112"/>
      <c r="AO94" s="113"/>
      <c r="AP94" s="387"/>
      <c r="AQ94" s="197" t="str">
        <f>IF(X94="","",VLOOKUP($X94,Mat!$A:$G,6,FALSE))</f>
        <v/>
      </c>
      <c r="AR94" s="200" t="str">
        <f t="shared" si="6"/>
        <v/>
      </c>
      <c r="AS94" s="407" t="str">
        <f t="shared" si="10"/>
        <v/>
      </c>
      <c r="AT94" s="184" t="str">
        <f t="shared" si="8"/>
        <v/>
      </c>
      <c r="AU94" s="39"/>
      <c r="AV94" s="40"/>
    </row>
    <row r="95" spans="2:48" s="90" customFormat="1" ht="49.5" hidden="1" customHeight="1" thickBot="1" x14ac:dyDescent="0.45">
      <c r="B95" s="371"/>
      <c r="C95" s="389" t="str">
        <f>IF(B95="","",VLOOKUP($B95,Pers!$A:$H,2,FALSE))</f>
        <v/>
      </c>
      <c r="D95" s="390" t="str">
        <f>IF(C95="","",VLOOKUP($B95,Pers!$A:$H,3,FALSE))</f>
        <v/>
      </c>
      <c r="E95" s="391" t="str">
        <f>IF(D95="","",VLOOKUP($B95,Pers!$A:$H,4,FALSE))</f>
        <v/>
      </c>
      <c r="F95" s="382"/>
      <c r="G95" s="383"/>
      <c r="H95" s="383"/>
      <c r="I95" s="384"/>
      <c r="J95" s="385"/>
      <c r="K95" s="386"/>
      <c r="L95" s="383"/>
      <c r="M95" s="383"/>
      <c r="N95" s="383"/>
      <c r="O95" s="383"/>
      <c r="P95" s="383"/>
      <c r="Q95" s="383"/>
      <c r="R95" s="385"/>
      <c r="S95" s="387"/>
      <c r="T95" s="300" t="str">
        <f>IF(B95="","",VLOOKUP($B95,Pers!$A:$H,5,FALSE))</f>
        <v/>
      </c>
      <c r="U95" s="404" t="str">
        <f>IF(B95="","",VLOOKUP($B95,Pers!$A:$H,6,FALSE))</f>
        <v/>
      </c>
      <c r="V95" s="392" t="str">
        <f t="shared" si="9"/>
        <v/>
      </c>
      <c r="W95" s="130" t="str">
        <f t="shared" si="5"/>
        <v/>
      </c>
      <c r="X95" s="377"/>
      <c r="Y95" s="389" t="str">
        <f>IF($X95="","",VLOOKUP($X95,Mat!$A:$G,2,FALSE))</f>
        <v/>
      </c>
      <c r="Z95" s="390" t="str">
        <f>IF($X95="","",VLOOKUP($X95,Mat!$A:$G,3,FALSE))</f>
        <v/>
      </c>
      <c r="AA95" s="390" t="str">
        <f>IF($X95="","",VLOOKUP($X95,Mat!$A:$G,4,FALSE))</f>
        <v/>
      </c>
      <c r="AB95" s="390" t="str">
        <f>IF($X95="","",VLOOKUP($X95,Mat!$A:$G,5,FALSE))</f>
        <v/>
      </c>
      <c r="AC95" s="319" t="str">
        <f>IF($X95="","",VLOOKUP($X95,Mat!$A:$G,7,FALSE))</f>
        <v/>
      </c>
      <c r="AD95" s="201"/>
      <c r="AE95" s="202"/>
      <c r="AF95" s="202"/>
      <c r="AG95" s="203"/>
      <c r="AH95" s="114"/>
      <c r="AI95" s="112"/>
      <c r="AJ95" s="112"/>
      <c r="AK95" s="112"/>
      <c r="AL95" s="112"/>
      <c r="AM95" s="112"/>
      <c r="AN95" s="112"/>
      <c r="AO95" s="113"/>
      <c r="AP95" s="387"/>
      <c r="AQ95" s="197" t="str">
        <f>IF(X95="","",VLOOKUP($X95,Mat!$A:$G,6,FALSE))</f>
        <v/>
      </c>
      <c r="AR95" s="200" t="str">
        <f t="shared" si="6"/>
        <v/>
      </c>
      <c r="AS95" s="407" t="str">
        <f t="shared" si="10"/>
        <v/>
      </c>
      <c r="AT95" s="184" t="str">
        <f t="shared" si="8"/>
        <v/>
      </c>
      <c r="AU95" s="39"/>
      <c r="AV95" s="40"/>
    </row>
    <row r="96" spans="2:48" s="90" customFormat="1" ht="49.5" hidden="1" customHeight="1" thickBot="1" x14ac:dyDescent="0.45">
      <c r="B96" s="371"/>
      <c r="C96" s="389" t="str">
        <f>IF(B96="","",VLOOKUP($B96,Pers!$A:$H,2,FALSE))</f>
        <v/>
      </c>
      <c r="D96" s="390" t="str">
        <f>IF(C96="","",VLOOKUP($B96,Pers!$A:$H,3,FALSE))</f>
        <v/>
      </c>
      <c r="E96" s="391" t="str">
        <f>IF(D96="","",VLOOKUP($B96,Pers!$A:$H,4,FALSE))</f>
        <v/>
      </c>
      <c r="F96" s="382"/>
      <c r="G96" s="383"/>
      <c r="H96" s="383"/>
      <c r="I96" s="384"/>
      <c r="J96" s="385"/>
      <c r="K96" s="386"/>
      <c r="L96" s="383"/>
      <c r="M96" s="383"/>
      <c r="N96" s="383"/>
      <c r="O96" s="383"/>
      <c r="P96" s="383"/>
      <c r="Q96" s="383"/>
      <c r="R96" s="385"/>
      <c r="S96" s="387"/>
      <c r="T96" s="300" t="str">
        <f>IF(B96="","",VLOOKUP($B96,Pers!$A:$H,5,FALSE))</f>
        <v/>
      </c>
      <c r="U96" s="404" t="str">
        <f>IF(B96="","",VLOOKUP($B96,Pers!$A:$H,6,FALSE))</f>
        <v/>
      </c>
      <c r="V96" s="392" t="str">
        <f t="shared" si="9"/>
        <v/>
      </c>
      <c r="W96" s="130" t="str">
        <f t="shared" si="5"/>
        <v/>
      </c>
      <c r="X96" s="377"/>
      <c r="Y96" s="389" t="str">
        <f>IF($X96="","",VLOOKUP($X96,Mat!$A:$G,2,FALSE))</f>
        <v/>
      </c>
      <c r="Z96" s="390" t="str">
        <f>IF($X96="","",VLOOKUP($X96,Mat!$A:$G,3,FALSE))</f>
        <v/>
      </c>
      <c r="AA96" s="390" t="str">
        <f>IF($X96="","",VLOOKUP($X96,Mat!$A:$G,4,FALSE))</f>
        <v/>
      </c>
      <c r="AB96" s="390" t="str">
        <f>IF($X96="","",VLOOKUP($X96,Mat!$A:$G,5,FALSE))</f>
        <v/>
      </c>
      <c r="AC96" s="319" t="str">
        <f>IF($X96="","",VLOOKUP($X96,Mat!$A:$G,7,FALSE))</f>
        <v/>
      </c>
      <c r="AD96" s="201"/>
      <c r="AE96" s="202"/>
      <c r="AF96" s="202"/>
      <c r="AG96" s="203"/>
      <c r="AH96" s="114"/>
      <c r="AI96" s="112"/>
      <c r="AJ96" s="112"/>
      <c r="AK96" s="112"/>
      <c r="AL96" s="112"/>
      <c r="AM96" s="112"/>
      <c r="AN96" s="112"/>
      <c r="AO96" s="113"/>
      <c r="AP96" s="387"/>
      <c r="AQ96" s="197" t="str">
        <f>IF(X96="","",VLOOKUP($X96,Mat!$A:$G,6,FALSE))</f>
        <v/>
      </c>
      <c r="AR96" s="200" t="str">
        <f t="shared" si="6"/>
        <v/>
      </c>
      <c r="AS96" s="407" t="str">
        <f t="shared" si="10"/>
        <v/>
      </c>
      <c r="AT96" s="184" t="str">
        <f t="shared" si="8"/>
        <v/>
      </c>
      <c r="AU96" s="39"/>
      <c r="AV96" s="40"/>
    </row>
    <row r="97" spans="2:48" s="90" customFormat="1" ht="49.5" hidden="1" customHeight="1" thickBot="1" x14ac:dyDescent="0.45">
      <c r="B97" s="371"/>
      <c r="C97" s="389" t="str">
        <f>IF(B97="","",VLOOKUP($B97,Pers!$A:$H,2,FALSE))</f>
        <v/>
      </c>
      <c r="D97" s="390" t="str">
        <f>IF(C97="","",VLOOKUP($B97,Pers!$A:$H,3,FALSE))</f>
        <v/>
      </c>
      <c r="E97" s="391" t="str">
        <f>IF(D97="","",VLOOKUP($B97,Pers!$A:$H,4,FALSE))</f>
        <v/>
      </c>
      <c r="F97" s="382"/>
      <c r="G97" s="383"/>
      <c r="H97" s="383"/>
      <c r="I97" s="384"/>
      <c r="J97" s="385"/>
      <c r="K97" s="386"/>
      <c r="L97" s="383"/>
      <c r="M97" s="383"/>
      <c r="N97" s="383"/>
      <c r="O97" s="383"/>
      <c r="P97" s="383"/>
      <c r="Q97" s="383"/>
      <c r="R97" s="385"/>
      <c r="S97" s="387"/>
      <c r="T97" s="300" t="str">
        <f>IF(B97="","",VLOOKUP($B97,Pers!$A:$H,5,FALSE))</f>
        <v/>
      </c>
      <c r="U97" s="404" t="str">
        <f>IF(B97="","",VLOOKUP($B97,Pers!$A:$H,6,FALSE))</f>
        <v/>
      </c>
      <c r="V97" s="392" t="str">
        <f t="shared" si="9"/>
        <v/>
      </c>
      <c r="W97" s="130" t="str">
        <f t="shared" si="5"/>
        <v/>
      </c>
      <c r="X97" s="377"/>
      <c r="Y97" s="389" t="str">
        <f>IF($X97="","",VLOOKUP($X97,Mat!$A:$G,2,FALSE))</f>
        <v/>
      </c>
      <c r="Z97" s="390" t="str">
        <f>IF($X97="","",VLOOKUP($X97,Mat!$A:$G,3,FALSE))</f>
        <v/>
      </c>
      <c r="AA97" s="390" t="str">
        <f>IF($X97="","",VLOOKUP($X97,Mat!$A:$G,4,FALSE))</f>
        <v/>
      </c>
      <c r="AB97" s="390" t="str">
        <f>IF($X97="","",VLOOKUP($X97,Mat!$A:$G,5,FALSE))</f>
        <v/>
      </c>
      <c r="AC97" s="319" t="str">
        <f>IF($X97="","",VLOOKUP($X97,Mat!$A:$G,7,FALSE))</f>
        <v/>
      </c>
      <c r="AD97" s="201"/>
      <c r="AE97" s="202"/>
      <c r="AF97" s="202"/>
      <c r="AG97" s="203"/>
      <c r="AH97" s="114"/>
      <c r="AI97" s="112"/>
      <c r="AJ97" s="112"/>
      <c r="AK97" s="112"/>
      <c r="AL97" s="112"/>
      <c r="AM97" s="112"/>
      <c r="AN97" s="112"/>
      <c r="AO97" s="113"/>
      <c r="AP97" s="387"/>
      <c r="AQ97" s="197" t="str">
        <f>IF(X97="","",VLOOKUP($X97,Mat!$A:$G,6,FALSE))</f>
        <v/>
      </c>
      <c r="AR97" s="200" t="str">
        <f t="shared" si="6"/>
        <v/>
      </c>
      <c r="AS97" s="407" t="str">
        <f t="shared" si="10"/>
        <v/>
      </c>
      <c r="AT97" s="184" t="str">
        <f t="shared" si="8"/>
        <v/>
      </c>
      <c r="AU97" s="39"/>
      <c r="AV97" s="40"/>
    </row>
    <row r="98" spans="2:48" s="90" customFormat="1" ht="49.5" hidden="1" customHeight="1" thickBot="1" x14ac:dyDescent="0.45">
      <c r="B98" s="371"/>
      <c r="C98" s="389" t="str">
        <f>IF(B98="","",VLOOKUP($B98,Pers!$A:$H,2,FALSE))</f>
        <v/>
      </c>
      <c r="D98" s="390" t="str">
        <f>IF(C98="","",VLOOKUP($B98,Pers!$A:$H,3,FALSE))</f>
        <v/>
      </c>
      <c r="E98" s="391" t="str">
        <f>IF(D98="","",VLOOKUP($B98,Pers!$A:$H,4,FALSE))</f>
        <v/>
      </c>
      <c r="F98" s="382"/>
      <c r="G98" s="383"/>
      <c r="H98" s="383"/>
      <c r="I98" s="384"/>
      <c r="J98" s="385"/>
      <c r="K98" s="386"/>
      <c r="L98" s="383"/>
      <c r="M98" s="383"/>
      <c r="N98" s="383"/>
      <c r="O98" s="383"/>
      <c r="P98" s="383"/>
      <c r="Q98" s="383"/>
      <c r="R98" s="385"/>
      <c r="S98" s="387"/>
      <c r="T98" s="300" t="str">
        <f>IF(B98="","",VLOOKUP($B98,Pers!$A:$H,5,FALSE))</f>
        <v/>
      </c>
      <c r="U98" s="404" t="str">
        <f>IF(B98="","",VLOOKUP($B98,Pers!$A:$H,6,FALSE))</f>
        <v/>
      </c>
      <c r="V98" s="392" t="str">
        <f t="shared" si="9"/>
        <v/>
      </c>
      <c r="W98" s="130" t="str">
        <f t="shared" si="5"/>
        <v/>
      </c>
      <c r="X98" s="377"/>
      <c r="Y98" s="389" t="str">
        <f>IF($X98="","",VLOOKUP($X98,Mat!$A:$G,2,FALSE))</f>
        <v/>
      </c>
      <c r="Z98" s="390" t="str">
        <f>IF($X98="","",VLOOKUP($X98,Mat!$A:$G,3,FALSE))</f>
        <v/>
      </c>
      <c r="AA98" s="390" t="str">
        <f>IF($X98="","",VLOOKUP($X98,Mat!$A:$G,4,FALSE))</f>
        <v/>
      </c>
      <c r="AB98" s="390" t="str">
        <f>IF($X98="","",VLOOKUP($X98,Mat!$A:$G,5,FALSE))</f>
        <v/>
      </c>
      <c r="AC98" s="319" t="str">
        <f>IF($X98="","",VLOOKUP($X98,Mat!$A:$G,7,FALSE))</f>
        <v/>
      </c>
      <c r="AD98" s="201"/>
      <c r="AE98" s="202"/>
      <c r="AF98" s="202"/>
      <c r="AG98" s="203"/>
      <c r="AH98" s="114"/>
      <c r="AI98" s="112"/>
      <c r="AJ98" s="112"/>
      <c r="AK98" s="112"/>
      <c r="AL98" s="112"/>
      <c r="AM98" s="112"/>
      <c r="AN98" s="112"/>
      <c r="AO98" s="113"/>
      <c r="AP98" s="387"/>
      <c r="AQ98" s="197" t="str">
        <f>IF(X98="","",VLOOKUP($X98,Mat!$A:$G,6,FALSE))</f>
        <v/>
      </c>
      <c r="AR98" s="200" t="str">
        <f t="shared" si="6"/>
        <v/>
      </c>
      <c r="AS98" s="407" t="str">
        <f t="shared" si="10"/>
        <v/>
      </c>
      <c r="AT98" s="184" t="str">
        <f t="shared" si="8"/>
        <v/>
      </c>
      <c r="AU98" s="39"/>
      <c r="AV98" s="40"/>
    </row>
    <row r="99" spans="2:48" s="90" customFormat="1" ht="49.5" hidden="1" customHeight="1" thickBot="1" x14ac:dyDescent="0.45">
      <c r="B99" s="371"/>
      <c r="C99" s="389" t="str">
        <f>IF(B99="","",VLOOKUP($B99,Pers!$A:$H,2,FALSE))</f>
        <v/>
      </c>
      <c r="D99" s="390" t="str">
        <f>IF(C99="","",VLOOKUP($B99,Pers!$A:$H,3,FALSE))</f>
        <v/>
      </c>
      <c r="E99" s="391" t="str">
        <f>IF(D99="","",VLOOKUP($B99,Pers!$A:$H,4,FALSE))</f>
        <v/>
      </c>
      <c r="F99" s="382"/>
      <c r="G99" s="383"/>
      <c r="H99" s="383"/>
      <c r="I99" s="384"/>
      <c r="J99" s="385"/>
      <c r="K99" s="386"/>
      <c r="L99" s="383"/>
      <c r="M99" s="383"/>
      <c r="N99" s="383"/>
      <c r="O99" s="383"/>
      <c r="P99" s="383"/>
      <c r="Q99" s="383"/>
      <c r="R99" s="385"/>
      <c r="S99" s="387"/>
      <c r="T99" s="300" t="str">
        <f>IF(B99="","",VLOOKUP($B99,Pers!$A:$H,5,FALSE))</f>
        <v/>
      </c>
      <c r="U99" s="404" t="str">
        <f>IF(B99="","",VLOOKUP($B99,Pers!$A:$H,6,FALSE))</f>
        <v/>
      </c>
      <c r="V99" s="392" t="str">
        <f t="shared" si="9"/>
        <v/>
      </c>
      <c r="W99" s="130" t="str">
        <f t="shared" si="5"/>
        <v/>
      </c>
      <c r="X99" s="377"/>
      <c r="Y99" s="389" t="str">
        <f>IF($X99="","",VLOOKUP($X99,Mat!$A:$G,2,FALSE))</f>
        <v/>
      </c>
      <c r="Z99" s="390" t="str">
        <f>IF($X99="","",VLOOKUP($X99,Mat!$A:$G,3,FALSE))</f>
        <v/>
      </c>
      <c r="AA99" s="390" t="str">
        <f>IF($X99="","",VLOOKUP($X99,Mat!$A:$G,4,FALSE))</f>
        <v/>
      </c>
      <c r="AB99" s="390" t="str">
        <f>IF($X99="","",VLOOKUP($X99,Mat!$A:$G,5,FALSE))</f>
        <v/>
      </c>
      <c r="AC99" s="319" t="str">
        <f>IF($X99="","",VLOOKUP($X99,Mat!$A:$G,7,FALSE))</f>
        <v/>
      </c>
      <c r="AD99" s="201"/>
      <c r="AE99" s="202"/>
      <c r="AF99" s="202"/>
      <c r="AG99" s="203"/>
      <c r="AH99" s="114"/>
      <c r="AI99" s="112"/>
      <c r="AJ99" s="112"/>
      <c r="AK99" s="112"/>
      <c r="AL99" s="112"/>
      <c r="AM99" s="112"/>
      <c r="AN99" s="112"/>
      <c r="AO99" s="113"/>
      <c r="AP99" s="387"/>
      <c r="AQ99" s="197" t="str">
        <f>IF(X99="","",VLOOKUP($X99,Mat!$A:$G,6,FALSE))</f>
        <v/>
      </c>
      <c r="AR99" s="200" t="str">
        <f t="shared" si="6"/>
        <v/>
      </c>
      <c r="AS99" s="407" t="str">
        <f t="shared" si="10"/>
        <v/>
      </c>
      <c r="AT99" s="184" t="str">
        <f t="shared" si="8"/>
        <v/>
      </c>
      <c r="AU99" s="39"/>
      <c r="AV99" s="40"/>
    </row>
    <row r="100" spans="2:48" s="90" customFormat="1" ht="49.5" hidden="1" customHeight="1" thickBot="1" x14ac:dyDescent="0.45">
      <c r="B100" s="371"/>
      <c r="C100" s="389" t="str">
        <f>IF(B100="","",VLOOKUP($B100,Pers!$A:$H,2,FALSE))</f>
        <v/>
      </c>
      <c r="D100" s="390" t="str">
        <f>IF(C100="","",VLOOKUP($B100,Pers!$A:$H,3,FALSE))</f>
        <v/>
      </c>
      <c r="E100" s="391" t="str">
        <f>IF(D100="","",VLOOKUP($B100,Pers!$A:$H,4,FALSE))</f>
        <v/>
      </c>
      <c r="F100" s="382"/>
      <c r="G100" s="383"/>
      <c r="H100" s="383"/>
      <c r="I100" s="384"/>
      <c r="J100" s="385"/>
      <c r="K100" s="386"/>
      <c r="L100" s="383"/>
      <c r="M100" s="383"/>
      <c r="N100" s="383"/>
      <c r="O100" s="383"/>
      <c r="P100" s="383"/>
      <c r="Q100" s="383"/>
      <c r="R100" s="385"/>
      <c r="S100" s="387"/>
      <c r="T100" s="300" t="str">
        <f>IF(B100="","",VLOOKUP($B100,Pers!$A:$H,5,FALSE))</f>
        <v/>
      </c>
      <c r="U100" s="404" t="str">
        <f>IF(B100="","",VLOOKUP($B100,Pers!$A:$H,6,FALSE))</f>
        <v/>
      </c>
      <c r="V100" s="392" t="str">
        <f t="shared" si="9"/>
        <v/>
      </c>
      <c r="W100" s="130" t="str">
        <f t="shared" si="5"/>
        <v/>
      </c>
      <c r="X100" s="377"/>
      <c r="Y100" s="389" t="str">
        <f>IF($X100="","",VLOOKUP($X100,Mat!$A:$G,2,FALSE))</f>
        <v/>
      </c>
      <c r="Z100" s="390" t="str">
        <f>IF($X100="","",VLOOKUP($X100,Mat!$A:$G,3,FALSE))</f>
        <v/>
      </c>
      <c r="AA100" s="390" t="str">
        <f>IF($X100="","",VLOOKUP($X100,Mat!$A:$G,4,FALSE))</f>
        <v/>
      </c>
      <c r="AB100" s="390" t="str">
        <f>IF($X100="","",VLOOKUP($X100,Mat!$A:$G,5,FALSE))</f>
        <v/>
      </c>
      <c r="AC100" s="319" t="str">
        <f>IF($X100="","",VLOOKUP($X100,Mat!$A:$G,7,FALSE))</f>
        <v/>
      </c>
      <c r="AD100" s="201"/>
      <c r="AE100" s="202"/>
      <c r="AF100" s="202"/>
      <c r="AG100" s="203"/>
      <c r="AH100" s="114"/>
      <c r="AI100" s="112"/>
      <c r="AJ100" s="112"/>
      <c r="AK100" s="112"/>
      <c r="AL100" s="112"/>
      <c r="AM100" s="112"/>
      <c r="AN100" s="112"/>
      <c r="AO100" s="113"/>
      <c r="AP100" s="387"/>
      <c r="AQ100" s="197" t="str">
        <f>IF(X100="","",VLOOKUP($X100,Mat!$A:$G,6,FALSE))</f>
        <v/>
      </c>
      <c r="AR100" s="200" t="str">
        <f t="shared" si="6"/>
        <v/>
      </c>
      <c r="AS100" s="407" t="str">
        <f t="shared" si="10"/>
        <v/>
      </c>
      <c r="AT100" s="184" t="str">
        <f t="shared" si="8"/>
        <v/>
      </c>
      <c r="AU100" s="39"/>
      <c r="AV100" s="40"/>
    </row>
    <row r="101" spans="2:48" s="90" customFormat="1" ht="49.5" hidden="1" customHeight="1" thickBot="1" x14ac:dyDescent="0.45">
      <c r="B101" s="371"/>
      <c r="C101" s="389" t="str">
        <f>IF(B101="","",VLOOKUP($B101,Pers!$A:$H,2,FALSE))</f>
        <v/>
      </c>
      <c r="D101" s="390" t="str">
        <f>IF(C101="","",VLOOKUP($B101,Pers!$A:$H,3,FALSE))</f>
        <v/>
      </c>
      <c r="E101" s="391" t="str">
        <f>IF(D101="","",VLOOKUP($B101,Pers!$A:$H,4,FALSE))</f>
        <v/>
      </c>
      <c r="F101" s="382"/>
      <c r="G101" s="383"/>
      <c r="H101" s="383"/>
      <c r="I101" s="384"/>
      <c r="J101" s="385"/>
      <c r="K101" s="386"/>
      <c r="L101" s="383"/>
      <c r="M101" s="383"/>
      <c r="N101" s="383"/>
      <c r="O101" s="383"/>
      <c r="P101" s="383"/>
      <c r="Q101" s="383"/>
      <c r="R101" s="385"/>
      <c r="S101" s="387"/>
      <c r="T101" s="300" t="str">
        <f>IF(B101="","",VLOOKUP($B101,Pers!$A:$H,5,FALSE))</f>
        <v/>
      </c>
      <c r="U101" s="404" t="str">
        <f>IF(B101="","",VLOOKUP($B101,Pers!$A:$H,6,FALSE))</f>
        <v/>
      </c>
      <c r="V101" s="392" t="str">
        <f t="shared" si="9"/>
        <v/>
      </c>
      <c r="W101" s="130" t="str">
        <f t="shared" si="5"/>
        <v/>
      </c>
      <c r="X101" s="377"/>
      <c r="Y101" s="389" t="str">
        <f>IF($X101="","",VLOOKUP($X101,Mat!$A:$G,2,FALSE))</f>
        <v/>
      </c>
      <c r="Z101" s="390" t="str">
        <f>IF($X101="","",VLOOKUP($X101,Mat!$A:$G,3,FALSE))</f>
        <v/>
      </c>
      <c r="AA101" s="390" t="str">
        <f>IF($X101="","",VLOOKUP($X101,Mat!$A:$G,4,FALSE))</f>
        <v/>
      </c>
      <c r="AB101" s="390" t="str">
        <f>IF($X101="","",VLOOKUP($X101,Mat!$A:$G,5,FALSE))</f>
        <v/>
      </c>
      <c r="AC101" s="319" t="str">
        <f>IF($X101="","",VLOOKUP($X101,Mat!$A:$G,7,FALSE))</f>
        <v/>
      </c>
      <c r="AD101" s="201"/>
      <c r="AE101" s="202"/>
      <c r="AF101" s="202"/>
      <c r="AG101" s="203"/>
      <c r="AH101" s="114"/>
      <c r="AI101" s="112"/>
      <c r="AJ101" s="112"/>
      <c r="AK101" s="112"/>
      <c r="AL101" s="112"/>
      <c r="AM101" s="112"/>
      <c r="AN101" s="112"/>
      <c r="AO101" s="113"/>
      <c r="AP101" s="387"/>
      <c r="AQ101" s="197" t="str">
        <f>IF(X101="","",VLOOKUP($X101,Mat!$A:$G,6,FALSE))</f>
        <v/>
      </c>
      <c r="AR101" s="200" t="str">
        <f t="shared" si="6"/>
        <v/>
      </c>
      <c r="AS101" s="407" t="str">
        <f t="shared" si="10"/>
        <v/>
      </c>
      <c r="AT101" s="184" t="str">
        <f t="shared" si="8"/>
        <v/>
      </c>
      <c r="AU101" s="39"/>
      <c r="AV101" s="40"/>
    </row>
    <row r="102" spans="2:48" s="90" customFormat="1" ht="49.5" hidden="1" customHeight="1" thickBot="1" x14ac:dyDescent="0.45">
      <c r="B102" s="371"/>
      <c r="C102" s="389" t="str">
        <f>IF(B102="","",VLOOKUP($B102,Pers!$A:$H,2,FALSE))</f>
        <v/>
      </c>
      <c r="D102" s="390" t="str">
        <f>IF(C102="","",VLOOKUP($B102,Pers!$A:$H,3,FALSE))</f>
        <v/>
      </c>
      <c r="E102" s="391" t="str">
        <f>IF(D102="","",VLOOKUP($B102,Pers!$A:$H,4,FALSE))</f>
        <v/>
      </c>
      <c r="F102" s="382"/>
      <c r="G102" s="383"/>
      <c r="H102" s="383"/>
      <c r="I102" s="384"/>
      <c r="J102" s="385"/>
      <c r="K102" s="386"/>
      <c r="L102" s="383"/>
      <c r="M102" s="383"/>
      <c r="N102" s="383"/>
      <c r="O102" s="383"/>
      <c r="P102" s="383"/>
      <c r="Q102" s="383"/>
      <c r="R102" s="385"/>
      <c r="S102" s="387"/>
      <c r="T102" s="300" t="str">
        <f>IF(B102="","",VLOOKUP($B102,Pers!$A:$H,5,FALSE))</f>
        <v/>
      </c>
      <c r="U102" s="404" t="str">
        <f>IF(B102="","",VLOOKUP($B102,Pers!$A:$H,6,FALSE))</f>
        <v/>
      </c>
      <c r="V102" s="392" t="str">
        <f t="shared" si="9"/>
        <v/>
      </c>
      <c r="W102" s="130" t="str">
        <f t="shared" si="5"/>
        <v/>
      </c>
      <c r="X102" s="377"/>
      <c r="Y102" s="389" t="str">
        <f>IF($X102="","",VLOOKUP($X102,Mat!$A:$G,2,FALSE))</f>
        <v/>
      </c>
      <c r="Z102" s="390" t="str">
        <f>IF($X102="","",VLOOKUP($X102,Mat!$A:$G,3,FALSE))</f>
        <v/>
      </c>
      <c r="AA102" s="390" t="str">
        <f>IF($X102="","",VLOOKUP($X102,Mat!$A:$G,4,FALSE))</f>
        <v/>
      </c>
      <c r="AB102" s="390" t="str">
        <f>IF($X102="","",VLOOKUP($X102,Mat!$A:$G,5,FALSE))</f>
        <v/>
      </c>
      <c r="AC102" s="319" t="str">
        <f>IF($X102="","",VLOOKUP($X102,Mat!$A:$G,7,FALSE))</f>
        <v/>
      </c>
      <c r="AD102" s="201"/>
      <c r="AE102" s="202"/>
      <c r="AF102" s="202"/>
      <c r="AG102" s="203"/>
      <c r="AH102" s="114"/>
      <c r="AI102" s="112"/>
      <c r="AJ102" s="112"/>
      <c r="AK102" s="112"/>
      <c r="AL102" s="112"/>
      <c r="AM102" s="112"/>
      <c r="AN102" s="112"/>
      <c r="AO102" s="113"/>
      <c r="AP102" s="387"/>
      <c r="AQ102" s="197" t="str">
        <f>IF(X102="","",VLOOKUP($X102,Mat!$A:$G,6,FALSE))</f>
        <v/>
      </c>
      <c r="AR102" s="200" t="str">
        <f t="shared" si="6"/>
        <v/>
      </c>
      <c r="AS102" s="407" t="str">
        <f t="shared" si="10"/>
        <v/>
      </c>
      <c r="AT102" s="184" t="str">
        <f t="shared" si="8"/>
        <v/>
      </c>
      <c r="AU102" s="39"/>
      <c r="AV102" s="40"/>
    </row>
    <row r="103" spans="2:48" s="90" customFormat="1" ht="49.5" hidden="1" customHeight="1" thickBot="1" x14ac:dyDescent="0.45">
      <c r="B103" s="371"/>
      <c r="C103" s="389" t="str">
        <f>IF(B103="","",VLOOKUP($B103,Pers!$A:$H,2,FALSE))</f>
        <v/>
      </c>
      <c r="D103" s="390" t="str">
        <f>IF(C103="","",VLOOKUP($B103,Pers!$A:$H,3,FALSE))</f>
        <v/>
      </c>
      <c r="E103" s="391" t="str">
        <f>IF(D103="","",VLOOKUP($B103,Pers!$A:$H,4,FALSE))</f>
        <v/>
      </c>
      <c r="F103" s="382"/>
      <c r="G103" s="383"/>
      <c r="H103" s="383"/>
      <c r="I103" s="384"/>
      <c r="J103" s="385"/>
      <c r="K103" s="386"/>
      <c r="L103" s="383"/>
      <c r="M103" s="383"/>
      <c r="N103" s="383"/>
      <c r="O103" s="383"/>
      <c r="P103" s="383"/>
      <c r="Q103" s="383"/>
      <c r="R103" s="385"/>
      <c r="S103" s="387"/>
      <c r="T103" s="300" t="str">
        <f>IF(B103="","",VLOOKUP($B103,Pers!$A:$H,5,FALSE))</f>
        <v/>
      </c>
      <c r="U103" s="404" t="str">
        <f>IF(B103="","",VLOOKUP($B103,Pers!$A:$H,6,FALSE))</f>
        <v/>
      </c>
      <c r="V103" s="392" t="str">
        <f t="shared" si="9"/>
        <v/>
      </c>
      <c r="W103" s="130" t="str">
        <f t="shared" si="5"/>
        <v/>
      </c>
      <c r="X103" s="377"/>
      <c r="Y103" s="389" t="str">
        <f>IF($X103="","",VLOOKUP($X103,Mat!$A:$G,2,FALSE))</f>
        <v/>
      </c>
      <c r="Z103" s="390" t="str">
        <f>IF($X103="","",VLOOKUP($X103,Mat!$A:$G,3,FALSE))</f>
        <v/>
      </c>
      <c r="AA103" s="390" t="str">
        <f>IF($X103="","",VLOOKUP($X103,Mat!$A:$G,4,FALSE))</f>
        <v/>
      </c>
      <c r="AB103" s="390" t="str">
        <f>IF($X103="","",VLOOKUP($X103,Mat!$A:$G,5,FALSE))</f>
        <v/>
      </c>
      <c r="AC103" s="319" t="str">
        <f>IF($X103="","",VLOOKUP($X103,Mat!$A:$G,7,FALSE))</f>
        <v/>
      </c>
      <c r="AD103" s="201"/>
      <c r="AE103" s="202"/>
      <c r="AF103" s="202"/>
      <c r="AG103" s="203"/>
      <c r="AH103" s="114"/>
      <c r="AI103" s="112"/>
      <c r="AJ103" s="112"/>
      <c r="AK103" s="112"/>
      <c r="AL103" s="112"/>
      <c r="AM103" s="112"/>
      <c r="AN103" s="112"/>
      <c r="AO103" s="113"/>
      <c r="AP103" s="387"/>
      <c r="AQ103" s="197" t="str">
        <f>IF(X103="","",VLOOKUP($X103,Mat!$A:$G,6,FALSE))</f>
        <v/>
      </c>
      <c r="AR103" s="200" t="str">
        <f t="shared" si="6"/>
        <v/>
      </c>
      <c r="AS103" s="407" t="str">
        <f t="shared" si="10"/>
        <v/>
      </c>
      <c r="AT103" s="184" t="str">
        <f t="shared" si="8"/>
        <v/>
      </c>
      <c r="AU103" s="39"/>
      <c r="AV103" s="40"/>
    </row>
    <row r="104" spans="2:48" s="90" customFormat="1" ht="49.5" hidden="1" customHeight="1" thickBot="1" x14ac:dyDescent="0.45">
      <c r="B104" s="371"/>
      <c r="C104" s="389" t="str">
        <f>IF(B104="","",VLOOKUP($B104,Pers!$A:$H,2,FALSE))</f>
        <v/>
      </c>
      <c r="D104" s="390" t="str">
        <f>IF(C104="","",VLOOKUP($B104,Pers!$A:$H,3,FALSE))</f>
        <v/>
      </c>
      <c r="E104" s="391" t="str">
        <f>IF(D104="","",VLOOKUP($B104,Pers!$A:$H,4,FALSE))</f>
        <v/>
      </c>
      <c r="F104" s="382"/>
      <c r="G104" s="383"/>
      <c r="H104" s="383"/>
      <c r="I104" s="384"/>
      <c r="J104" s="385"/>
      <c r="K104" s="386"/>
      <c r="L104" s="383"/>
      <c r="M104" s="383"/>
      <c r="N104" s="383"/>
      <c r="O104" s="383"/>
      <c r="P104" s="383"/>
      <c r="Q104" s="383"/>
      <c r="R104" s="385"/>
      <c r="S104" s="387"/>
      <c r="T104" s="300" t="str">
        <f>IF(B104="","",VLOOKUP($B104,Pers!$A:$H,5,FALSE))</f>
        <v/>
      </c>
      <c r="U104" s="404" t="str">
        <f>IF(B104="","",VLOOKUP($B104,Pers!$A:$H,6,FALSE))</f>
        <v/>
      </c>
      <c r="V104" s="392" t="str">
        <f t="shared" si="9"/>
        <v/>
      </c>
      <c r="W104" s="130" t="str">
        <f t="shared" si="5"/>
        <v/>
      </c>
      <c r="X104" s="377"/>
      <c r="Y104" s="389" t="str">
        <f>IF($X104="","",VLOOKUP($X104,Mat!$A:$G,2,FALSE))</f>
        <v/>
      </c>
      <c r="Z104" s="390" t="str">
        <f>IF($X104="","",VLOOKUP($X104,Mat!$A:$G,3,FALSE))</f>
        <v/>
      </c>
      <c r="AA104" s="390" t="str">
        <f>IF($X104="","",VLOOKUP($X104,Mat!$A:$G,4,FALSE))</f>
        <v/>
      </c>
      <c r="AB104" s="390" t="str">
        <f>IF($X104="","",VLOOKUP($X104,Mat!$A:$G,5,FALSE))</f>
        <v/>
      </c>
      <c r="AC104" s="319" t="str">
        <f>IF($X104="","",VLOOKUP($X104,Mat!$A:$G,7,FALSE))</f>
        <v/>
      </c>
      <c r="AD104" s="201"/>
      <c r="AE104" s="202"/>
      <c r="AF104" s="202"/>
      <c r="AG104" s="203"/>
      <c r="AH104" s="114"/>
      <c r="AI104" s="112"/>
      <c r="AJ104" s="112"/>
      <c r="AK104" s="112"/>
      <c r="AL104" s="112"/>
      <c r="AM104" s="112"/>
      <c r="AN104" s="112"/>
      <c r="AO104" s="113"/>
      <c r="AP104" s="387"/>
      <c r="AQ104" s="197" t="str">
        <f>IF(X104="","",VLOOKUP($X104,Mat!$A:$G,6,FALSE))</f>
        <v/>
      </c>
      <c r="AR104" s="200" t="str">
        <f t="shared" si="6"/>
        <v/>
      </c>
      <c r="AS104" s="407" t="str">
        <f t="shared" si="10"/>
        <v/>
      </c>
      <c r="AT104" s="184" t="str">
        <f t="shared" si="8"/>
        <v/>
      </c>
      <c r="AU104" s="39"/>
      <c r="AV104" s="40"/>
    </row>
    <row r="105" spans="2:48" s="90" customFormat="1" ht="49.5" hidden="1" customHeight="1" thickBot="1" x14ac:dyDescent="0.45">
      <c r="B105" s="371"/>
      <c r="C105" s="389" t="str">
        <f>IF(B105="","",VLOOKUP($B105,Pers!$A:$H,2,FALSE))</f>
        <v/>
      </c>
      <c r="D105" s="390" t="str">
        <f>IF(C105="","",VLOOKUP($B105,Pers!$A:$H,3,FALSE))</f>
        <v/>
      </c>
      <c r="E105" s="391" t="str">
        <f>IF(D105="","",VLOOKUP($B105,Pers!$A:$H,4,FALSE))</f>
        <v/>
      </c>
      <c r="F105" s="382"/>
      <c r="G105" s="383"/>
      <c r="H105" s="383"/>
      <c r="I105" s="384"/>
      <c r="J105" s="385"/>
      <c r="K105" s="386"/>
      <c r="L105" s="383"/>
      <c r="M105" s="383"/>
      <c r="N105" s="383"/>
      <c r="O105" s="383"/>
      <c r="P105" s="383"/>
      <c r="Q105" s="383"/>
      <c r="R105" s="385"/>
      <c r="S105" s="387"/>
      <c r="T105" s="300" t="str">
        <f>IF(B105="","",VLOOKUP($B105,Pers!$A:$H,5,FALSE))</f>
        <v/>
      </c>
      <c r="U105" s="404" t="str">
        <f>IF(B105="","",VLOOKUP($B105,Pers!$A:$H,6,FALSE))</f>
        <v/>
      </c>
      <c r="V105" s="392" t="str">
        <f t="shared" si="9"/>
        <v/>
      </c>
      <c r="W105" s="130" t="str">
        <f t="shared" si="5"/>
        <v/>
      </c>
      <c r="X105" s="377"/>
      <c r="Y105" s="389" t="str">
        <f>IF($X105="","",VLOOKUP($X105,Mat!$A:$G,2,FALSE))</f>
        <v/>
      </c>
      <c r="Z105" s="390" t="str">
        <f>IF($X105="","",VLOOKUP($X105,Mat!$A:$G,3,FALSE))</f>
        <v/>
      </c>
      <c r="AA105" s="390" t="str">
        <f>IF($X105="","",VLOOKUP($X105,Mat!$A:$G,4,FALSE))</f>
        <v/>
      </c>
      <c r="AB105" s="390" t="str">
        <f>IF($X105="","",VLOOKUP($X105,Mat!$A:$G,5,FALSE))</f>
        <v/>
      </c>
      <c r="AC105" s="319" t="str">
        <f>IF($X105="","",VLOOKUP($X105,Mat!$A:$G,7,FALSE))</f>
        <v/>
      </c>
      <c r="AD105" s="201"/>
      <c r="AE105" s="202"/>
      <c r="AF105" s="202"/>
      <c r="AG105" s="203"/>
      <c r="AH105" s="114"/>
      <c r="AI105" s="112"/>
      <c r="AJ105" s="112"/>
      <c r="AK105" s="112"/>
      <c r="AL105" s="112"/>
      <c r="AM105" s="112"/>
      <c r="AN105" s="112"/>
      <c r="AO105" s="113"/>
      <c r="AP105" s="387"/>
      <c r="AQ105" s="197" t="str">
        <f>IF(X105="","",VLOOKUP($X105,Mat!$A:$G,6,FALSE))</f>
        <v/>
      </c>
      <c r="AR105" s="200" t="str">
        <f t="shared" si="6"/>
        <v/>
      </c>
      <c r="AS105" s="407" t="str">
        <f t="shared" si="10"/>
        <v/>
      </c>
      <c r="AT105" s="184" t="str">
        <f t="shared" si="8"/>
        <v/>
      </c>
      <c r="AU105" s="39"/>
      <c r="AV105" s="40"/>
    </row>
    <row r="106" spans="2:48" s="90" customFormat="1" ht="49.5" hidden="1" customHeight="1" thickBot="1" x14ac:dyDescent="0.45">
      <c r="B106" s="371"/>
      <c r="C106" s="389" t="str">
        <f>IF(B106="","",VLOOKUP($B106,Pers!$A:$H,2,FALSE))</f>
        <v/>
      </c>
      <c r="D106" s="390" t="str">
        <f>IF(C106="","",VLOOKUP($B106,Pers!$A:$H,3,FALSE))</f>
        <v/>
      </c>
      <c r="E106" s="391" t="str">
        <f>IF(D106="","",VLOOKUP($B106,Pers!$A:$H,4,FALSE))</f>
        <v/>
      </c>
      <c r="F106" s="382"/>
      <c r="G106" s="383"/>
      <c r="H106" s="383"/>
      <c r="I106" s="384"/>
      <c r="J106" s="385"/>
      <c r="K106" s="386"/>
      <c r="L106" s="383"/>
      <c r="M106" s="383"/>
      <c r="N106" s="383"/>
      <c r="O106" s="383"/>
      <c r="P106" s="383"/>
      <c r="Q106" s="383"/>
      <c r="R106" s="385"/>
      <c r="S106" s="387"/>
      <c r="T106" s="300" t="str">
        <f>IF(B106="","",VLOOKUP($B106,Pers!$A:$H,5,FALSE))</f>
        <v/>
      </c>
      <c r="U106" s="404" t="str">
        <f>IF(B106="","",VLOOKUP($B106,Pers!$A:$H,6,FALSE))</f>
        <v/>
      </c>
      <c r="V106" s="392" t="str">
        <f t="shared" si="9"/>
        <v/>
      </c>
      <c r="W106" s="130" t="str">
        <f t="shared" ref="W106:W109" si="11">IF(SUM(K106:R106)&lt;&gt;G106,"ERREUR","")</f>
        <v/>
      </c>
      <c r="X106" s="377"/>
      <c r="Y106" s="389" t="str">
        <f>IF($X106="","",VLOOKUP($X106,Mat!$A:$G,2,FALSE))</f>
        <v/>
      </c>
      <c r="Z106" s="390" t="str">
        <f>IF($X106="","",VLOOKUP($X106,Mat!$A:$G,3,FALSE))</f>
        <v/>
      </c>
      <c r="AA106" s="390" t="str">
        <f>IF($X106="","",VLOOKUP($X106,Mat!$A:$G,4,FALSE))</f>
        <v/>
      </c>
      <c r="AB106" s="390" t="str">
        <f>IF($X106="","",VLOOKUP($X106,Mat!$A:$G,5,FALSE))</f>
        <v/>
      </c>
      <c r="AC106" s="319" t="str">
        <f>IF($X106="","",VLOOKUP($X106,Mat!$A:$G,7,FALSE))</f>
        <v/>
      </c>
      <c r="AD106" s="201"/>
      <c r="AE106" s="202"/>
      <c r="AF106" s="202"/>
      <c r="AG106" s="203"/>
      <c r="AH106" s="114"/>
      <c r="AI106" s="112"/>
      <c r="AJ106" s="112"/>
      <c r="AK106" s="112"/>
      <c r="AL106" s="112"/>
      <c r="AM106" s="112"/>
      <c r="AN106" s="112"/>
      <c r="AO106" s="113"/>
      <c r="AP106" s="387"/>
      <c r="AQ106" s="197" t="str">
        <f>IF(X106="","",VLOOKUP($X106,Mat!$A:$G,6,FALSE))</f>
        <v/>
      </c>
      <c r="AR106" s="200" t="str">
        <f t="shared" si="6"/>
        <v/>
      </c>
      <c r="AS106" s="407" t="str">
        <f t="shared" si="10"/>
        <v/>
      </c>
      <c r="AT106" s="184" t="str">
        <f t="shared" si="8"/>
        <v/>
      </c>
      <c r="AU106" s="39"/>
      <c r="AV106" s="40"/>
    </row>
    <row r="107" spans="2:48" s="90" customFormat="1" ht="49.5" hidden="1" customHeight="1" thickBot="1" x14ac:dyDescent="0.45">
      <c r="B107" s="371"/>
      <c r="C107" s="389" t="str">
        <f>IF(B107="","",VLOOKUP($B107,Pers!$A:$H,2,FALSE))</f>
        <v/>
      </c>
      <c r="D107" s="390" t="str">
        <f>IF(C107="","",VLOOKUP($B107,Pers!$A:$H,3,FALSE))</f>
        <v/>
      </c>
      <c r="E107" s="391" t="str">
        <f>IF(D107="","",VLOOKUP($B107,Pers!$A:$H,4,FALSE))</f>
        <v/>
      </c>
      <c r="F107" s="382"/>
      <c r="G107" s="383"/>
      <c r="H107" s="383"/>
      <c r="I107" s="384"/>
      <c r="J107" s="385"/>
      <c r="K107" s="386"/>
      <c r="L107" s="383"/>
      <c r="M107" s="383"/>
      <c r="N107" s="383"/>
      <c r="O107" s="383"/>
      <c r="P107" s="383"/>
      <c r="Q107" s="383"/>
      <c r="R107" s="385"/>
      <c r="S107" s="387"/>
      <c r="T107" s="300" t="str">
        <f>IF(B107="","",VLOOKUP($B107,Pers!$A:$H,5,FALSE))</f>
        <v/>
      </c>
      <c r="U107" s="404" t="str">
        <f>IF(B107="","",VLOOKUP($B107,Pers!$A:$H,6,FALSE))</f>
        <v/>
      </c>
      <c r="V107" s="392" t="str">
        <f t="shared" si="9"/>
        <v/>
      </c>
      <c r="W107" s="130" t="str">
        <f t="shared" si="11"/>
        <v/>
      </c>
      <c r="X107" s="378"/>
      <c r="Y107" s="389" t="str">
        <f>IF($X107="","",VLOOKUP($X107,Mat!$A:$G,2,FALSE))</f>
        <v/>
      </c>
      <c r="Z107" s="390" t="str">
        <f>IF($X107="","",VLOOKUP($X107,Mat!$A:$G,3,FALSE))</f>
        <v/>
      </c>
      <c r="AA107" s="390" t="str">
        <f>IF($X107="","",VLOOKUP($X107,Mat!$A:$G,4,FALSE))</f>
        <v/>
      </c>
      <c r="AB107" s="390" t="str">
        <f>IF($X107="","",VLOOKUP($X107,Mat!$A:$G,5,FALSE))</f>
        <v/>
      </c>
      <c r="AC107" s="319" t="str">
        <f>IF($X107="","",VLOOKUP($X107,Mat!$A:$G,7,FALSE))</f>
        <v/>
      </c>
      <c r="AD107" s="201"/>
      <c r="AE107" s="202"/>
      <c r="AF107" s="202"/>
      <c r="AG107" s="203"/>
      <c r="AH107" s="114"/>
      <c r="AI107" s="112"/>
      <c r="AJ107" s="112"/>
      <c r="AK107" s="112"/>
      <c r="AL107" s="112"/>
      <c r="AM107" s="112"/>
      <c r="AN107" s="112"/>
      <c r="AO107" s="113"/>
      <c r="AP107" s="387"/>
      <c r="AQ107" s="197" t="str">
        <f>IF(X107="","",VLOOKUP($X107,Mat!$A:$G,6,FALSE))</f>
        <v/>
      </c>
      <c r="AR107" s="200" t="str">
        <f t="shared" si="6"/>
        <v/>
      </c>
      <c r="AS107" s="407" t="str">
        <f t="shared" si="10"/>
        <v/>
      </c>
      <c r="AT107" s="184" t="str">
        <f t="shared" si="8"/>
        <v/>
      </c>
      <c r="AU107" s="39"/>
      <c r="AV107" s="40"/>
    </row>
    <row r="108" spans="2:48" s="90" customFormat="1" ht="49.5" hidden="1" customHeight="1" thickBot="1" x14ac:dyDescent="0.45">
      <c r="B108" s="371"/>
      <c r="C108" s="389" t="str">
        <f>IF(B108="","",VLOOKUP($B108,Pers!$A:$H,2,FALSE))</f>
        <v/>
      </c>
      <c r="D108" s="390" t="str">
        <f>IF(C108="","",VLOOKUP($B108,Pers!$A:$H,3,FALSE))</f>
        <v/>
      </c>
      <c r="E108" s="391" t="str">
        <f>IF(D108="","",VLOOKUP($B108,Pers!$A:$H,4,FALSE))</f>
        <v/>
      </c>
      <c r="F108" s="382"/>
      <c r="G108" s="383"/>
      <c r="H108" s="383"/>
      <c r="I108" s="384"/>
      <c r="J108" s="385"/>
      <c r="K108" s="386"/>
      <c r="L108" s="383"/>
      <c r="M108" s="383"/>
      <c r="N108" s="383"/>
      <c r="O108" s="383"/>
      <c r="P108" s="383"/>
      <c r="Q108" s="383"/>
      <c r="R108" s="385"/>
      <c r="S108" s="387"/>
      <c r="T108" s="300" t="str">
        <f>IF(B108="","",VLOOKUP($B108,Pers!$A:$H,5,FALSE))</f>
        <v/>
      </c>
      <c r="U108" s="404" t="str">
        <f>IF(B108="","",VLOOKUP($B108,Pers!$A:$H,6,FALSE))</f>
        <v/>
      </c>
      <c r="V108" s="392" t="str">
        <f t="shared" si="9"/>
        <v/>
      </c>
      <c r="W108" s="130" t="str">
        <f t="shared" si="11"/>
        <v/>
      </c>
      <c r="X108" s="377"/>
      <c r="Y108" s="389" t="str">
        <f>IF($X108="","",VLOOKUP($X108,Mat!$A:$G,2,FALSE))</f>
        <v/>
      </c>
      <c r="Z108" s="390" t="str">
        <f>IF($X108="","",VLOOKUP($X108,Mat!$A:$G,3,FALSE))</f>
        <v/>
      </c>
      <c r="AA108" s="390" t="str">
        <f>IF($X108="","",VLOOKUP($X108,Mat!$A:$G,4,FALSE))</f>
        <v/>
      </c>
      <c r="AB108" s="390" t="str">
        <f>IF($X108="","",VLOOKUP($X108,Mat!$A:$G,5,FALSE))</f>
        <v/>
      </c>
      <c r="AC108" s="319" t="str">
        <f>IF($X108="","",VLOOKUP($X108,Mat!$A:$G,7,FALSE))</f>
        <v/>
      </c>
      <c r="AD108" s="201"/>
      <c r="AE108" s="202"/>
      <c r="AF108" s="202"/>
      <c r="AG108" s="203"/>
      <c r="AH108" s="114"/>
      <c r="AI108" s="112"/>
      <c r="AJ108" s="112"/>
      <c r="AK108" s="112"/>
      <c r="AL108" s="112"/>
      <c r="AM108" s="112"/>
      <c r="AN108" s="112"/>
      <c r="AO108" s="113"/>
      <c r="AP108" s="387"/>
      <c r="AQ108" s="197" t="str">
        <f>IF(X108="","",VLOOKUP($X108,Mat!$A:$G,6,FALSE))</f>
        <v/>
      </c>
      <c r="AR108" s="200" t="str">
        <f t="shared" si="6"/>
        <v/>
      </c>
      <c r="AS108" s="407" t="str">
        <f t="shared" si="10"/>
        <v/>
      </c>
      <c r="AT108" s="184" t="str">
        <f t="shared" si="8"/>
        <v/>
      </c>
      <c r="AU108" s="39"/>
      <c r="AV108" s="40"/>
    </row>
    <row r="109" spans="2:48" s="90" customFormat="1" ht="49.5" customHeight="1" thickBot="1" x14ac:dyDescent="0.45">
      <c r="B109" s="372"/>
      <c r="C109" s="393" t="str">
        <f>IF(B109="","",VLOOKUP($B109,Pers!$A:$H,2,FALSE))</f>
        <v/>
      </c>
      <c r="D109" s="394" t="str">
        <f>IF(C109="","",VLOOKUP($B109,Pers!$A:$H,3,FALSE))</f>
        <v/>
      </c>
      <c r="E109" s="395" t="str">
        <f>IF(D109="","",VLOOKUP($B109,Pers!$A:$H,4,FALSE))</f>
        <v/>
      </c>
      <c r="F109" s="396"/>
      <c r="G109" s="397"/>
      <c r="H109" s="397"/>
      <c r="I109" s="398"/>
      <c r="J109" s="399"/>
      <c r="K109" s="400"/>
      <c r="L109" s="397"/>
      <c r="M109" s="397"/>
      <c r="N109" s="397"/>
      <c r="O109" s="397"/>
      <c r="P109" s="397"/>
      <c r="Q109" s="397"/>
      <c r="R109" s="399"/>
      <c r="S109" s="387"/>
      <c r="T109" s="301" t="str">
        <f>IF(B109="","",VLOOKUP($B109,Pers!$A:$H,5,FALSE))</f>
        <v/>
      </c>
      <c r="U109" s="405" t="str">
        <f>IF(B109="","",VLOOKUP($B109,Pers!$A:$H,6,FALSE))</f>
        <v/>
      </c>
      <c r="V109" s="401" t="str">
        <f t="shared" si="9"/>
        <v/>
      </c>
      <c r="W109" s="130" t="str">
        <f t="shared" si="11"/>
        <v/>
      </c>
      <c r="X109" s="378"/>
      <c r="Y109" s="393" t="str">
        <f>IF($X109="","",VLOOKUP($X109,Mat!$A:$G,2,FALSE))</f>
        <v/>
      </c>
      <c r="Z109" s="394" t="str">
        <f>IF($X109="","",VLOOKUP($X109,Mat!$A:$G,3,FALSE))</f>
        <v/>
      </c>
      <c r="AA109" s="394" t="str">
        <f>IF($X109="","",VLOOKUP($X109,Mat!$A:$G,4,FALSE))</f>
        <v/>
      </c>
      <c r="AB109" s="394" t="str">
        <f>IF($X109="","",VLOOKUP($X109,Mat!$A:$G,5,FALSE))</f>
        <v/>
      </c>
      <c r="AC109" s="320" t="str">
        <f>IF($X109="","",VLOOKUP($X109,Mat!$A:$G,7,FALSE))</f>
        <v/>
      </c>
      <c r="AD109" s="277"/>
      <c r="AE109" s="278"/>
      <c r="AF109" s="278"/>
      <c r="AG109" s="279"/>
      <c r="AH109" s="117"/>
      <c r="AI109" s="115"/>
      <c r="AJ109" s="115"/>
      <c r="AK109" s="115"/>
      <c r="AL109" s="115"/>
      <c r="AM109" s="115"/>
      <c r="AN109" s="115"/>
      <c r="AO109" s="116"/>
      <c r="AP109" s="387"/>
      <c r="AQ109" s="273" t="str">
        <f>IF(X109="","",VLOOKUP($X109,Mat!$A:$G,6,FALSE))</f>
        <v/>
      </c>
      <c r="AR109" s="276" t="str">
        <f t="shared" si="6"/>
        <v/>
      </c>
      <c r="AS109" s="401" t="str">
        <f>IFERROR(+AQ109*SUM(AH109:AO109,AG109,AE109),"")</f>
        <v/>
      </c>
      <c r="AT109" s="184" t="str">
        <f t="shared" si="8"/>
        <v/>
      </c>
      <c r="AU109" s="39"/>
      <c r="AV109" s="40"/>
    </row>
    <row r="110" spans="2:48" ht="18" customHeight="1" outlineLevel="1" thickBot="1" x14ac:dyDescent="0.35"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129"/>
      <c r="AP110" s="33"/>
      <c r="AQ110" s="32"/>
      <c r="AR110" s="32"/>
      <c r="AS110" s="32"/>
      <c r="AT110" s="42"/>
      <c r="AU110" s="33"/>
      <c r="AV110" s="33"/>
    </row>
    <row r="111" spans="2:48" ht="46.5" customHeight="1" outlineLevel="1" thickBot="1" x14ac:dyDescent="0.35">
      <c r="C111" s="32"/>
      <c r="D111" s="32"/>
      <c r="E111" s="32"/>
      <c r="F111" s="529" t="s">
        <v>473</v>
      </c>
      <c r="G111" s="529"/>
      <c r="H111" s="529"/>
      <c r="I111" s="529"/>
      <c r="J111" s="529"/>
      <c r="K111" s="125">
        <f>SUMPRODUCT(K10:K109,$T10:$T109)</f>
        <v>0</v>
      </c>
      <c r="L111" s="87">
        <f>SUMPRODUCT(L10:L109,$T10:$T109)</f>
        <v>0</v>
      </c>
      <c r="M111" s="87">
        <f>SUMPRODUCT(M10:M109,$T10:$T109)</f>
        <v>0</v>
      </c>
      <c r="N111" s="87">
        <f>SUMPRODUCT(N10:N109,$T10:$T109)</f>
        <v>0</v>
      </c>
      <c r="O111" s="87">
        <f>SUMPRODUCT(O10:O109,$T10:$T109)</f>
        <v>0</v>
      </c>
      <c r="P111" s="87">
        <f t="shared" ref="P111:R111" si="12">SUMPRODUCT(P10:P109,$T10:$T109)</f>
        <v>0</v>
      </c>
      <c r="Q111" s="87">
        <f t="shared" si="12"/>
        <v>0</v>
      </c>
      <c r="R111" s="126">
        <f t="shared" si="12"/>
        <v>0</v>
      </c>
      <c r="T111" s="530">
        <f>SUM(K111:R111)</f>
        <v>0</v>
      </c>
      <c r="U111" s="531"/>
      <c r="V111" s="532"/>
      <c r="W111" s="32"/>
      <c r="X111" s="37"/>
      <c r="Y111" s="37"/>
      <c r="Z111" s="37"/>
      <c r="AA111" s="37"/>
      <c r="AB111" s="37"/>
      <c r="AC111" s="529" t="s">
        <v>474</v>
      </c>
      <c r="AD111" s="529"/>
      <c r="AE111" s="529"/>
      <c r="AF111" s="529"/>
      <c r="AG111" s="529"/>
      <c r="AH111" s="125">
        <f>SUMPRODUCT(AH10:AH109,$AQ10:$AQ109)</f>
        <v>0</v>
      </c>
      <c r="AI111" s="87">
        <f>SUMPRODUCT(AI10:AI109,$AQ10:$AQ109)</f>
        <v>0</v>
      </c>
      <c r="AJ111" s="87">
        <f>SUMPRODUCT(AJ10:AJ109,$AQ10:$AQ109)</f>
        <v>0</v>
      </c>
      <c r="AK111" s="87">
        <f>SUMPRODUCT(AK10:AK109,$AQ10:$AQ109)</f>
        <v>0</v>
      </c>
      <c r="AL111" s="87">
        <f>SUMPRODUCT(AL10:AL109,$AQ10:$AQ109)</f>
        <v>0</v>
      </c>
      <c r="AM111" s="87">
        <f t="shared" ref="AM111:AO111" si="13">SUMPRODUCT(AM10:AM109,$AQ10:$AQ109)</f>
        <v>0</v>
      </c>
      <c r="AN111" s="87">
        <f t="shared" si="13"/>
        <v>0</v>
      </c>
      <c r="AO111" s="126">
        <f t="shared" si="13"/>
        <v>0</v>
      </c>
      <c r="AQ111" s="530">
        <f>SUM(AH111:AO111)</f>
        <v>0</v>
      </c>
      <c r="AR111" s="531"/>
      <c r="AS111" s="532"/>
      <c r="AT111" s="43"/>
      <c r="AU111" s="33"/>
      <c r="AV111" s="33"/>
    </row>
    <row r="112" spans="2:48" ht="18" customHeight="1" outlineLevel="1" thickBot="1" x14ac:dyDescent="0.35"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</row>
    <row r="113" spans="2:54" x14ac:dyDescent="0.3">
      <c r="C113" s="469" t="s">
        <v>475</v>
      </c>
      <c r="D113" s="470"/>
      <c r="E113" s="470"/>
      <c r="F113" s="470"/>
      <c r="G113" s="470"/>
      <c r="H113" s="470"/>
      <c r="I113" s="470"/>
      <c r="J113" s="470"/>
      <c r="K113" s="470"/>
      <c r="L113" s="470"/>
      <c r="M113" s="470"/>
      <c r="N113" s="470"/>
      <c r="O113" s="470"/>
      <c r="P113" s="470"/>
      <c r="Q113" s="470"/>
      <c r="R113" s="471"/>
      <c r="S113" s="36"/>
      <c r="T113" s="36"/>
      <c r="U113" s="36"/>
      <c r="V113" s="36"/>
      <c r="W113" s="36"/>
      <c r="X113" s="36"/>
      <c r="Y113" s="469" t="s">
        <v>476</v>
      </c>
      <c r="Z113" s="470"/>
      <c r="AA113" s="470"/>
      <c r="AB113" s="470"/>
      <c r="AC113" s="470"/>
      <c r="AD113" s="470"/>
      <c r="AE113" s="470"/>
      <c r="AF113" s="470"/>
      <c r="AG113" s="470"/>
      <c r="AH113" s="470"/>
      <c r="AI113" s="470"/>
      <c r="AJ113" s="470"/>
      <c r="AK113" s="470"/>
      <c r="AL113" s="470"/>
      <c r="AM113" s="470"/>
      <c r="AN113" s="470"/>
      <c r="AO113" s="471"/>
      <c r="AP113" s="33"/>
      <c r="AQ113" s="33"/>
      <c r="AR113" s="33"/>
      <c r="AS113" s="33"/>
      <c r="AT113" s="33"/>
      <c r="AU113" s="33"/>
      <c r="AV113" s="33"/>
    </row>
    <row r="114" spans="2:54" ht="18" thickBot="1" x14ac:dyDescent="0.35">
      <c r="C114" s="472"/>
      <c r="D114" s="473"/>
      <c r="E114" s="473"/>
      <c r="F114" s="473"/>
      <c r="G114" s="473"/>
      <c r="H114" s="473"/>
      <c r="I114" s="473"/>
      <c r="J114" s="473"/>
      <c r="K114" s="473"/>
      <c r="L114" s="473"/>
      <c r="M114" s="473"/>
      <c r="N114" s="473"/>
      <c r="O114" s="473"/>
      <c r="P114" s="473"/>
      <c r="Q114" s="473"/>
      <c r="R114" s="474"/>
      <c r="S114" s="36"/>
      <c r="T114" s="36"/>
      <c r="U114" s="36"/>
      <c r="V114" s="36"/>
      <c r="W114" s="36"/>
      <c r="X114" s="36"/>
      <c r="Y114" s="472"/>
      <c r="Z114" s="473"/>
      <c r="AA114" s="473"/>
      <c r="AB114" s="473"/>
      <c r="AC114" s="473"/>
      <c r="AD114" s="473"/>
      <c r="AE114" s="473"/>
      <c r="AF114" s="473"/>
      <c r="AG114" s="473"/>
      <c r="AH114" s="473"/>
      <c r="AI114" s="473"/>
      <c r="AJ114" s="473"/>
      <c r="AK114" s="473"/>
      <c r="AL114" s="473"/>
      <c r="AM114" s="473"/>
      <c r="AN114" s="473"/>
      <c r="AO114" s="474"/>
      <c r="AP114" s="33"/>
      <c r="AQ114" s="33"/>
      <c r="AR114" s="33"/>
      <c r="AS114" s="33"/>
      <c r="AT114" s="33"/>
      <c r="AU114" s="33"/>
      <c r="AV114" s="33"/>
    </row>
    <row r="115" spans="2:54" s="89" customFormat="1" ht="96" customHeight="1" thickTop="1" thickBot="1" x14ac:dyDescent="0.3">
      <c r="B115" s="107" t="s">
        <v>458</v>
      </c>
      <c r="C115" s="107" t="s">
        <v>444</v>
      </c>
      <c r="D115" s="108" t="s">
        <v>445</v>
      </c>
      <c r="E115" s="533" t="s">
        <v>4</v>
      </c>
      <c r="F115" s="534"/>
      <c r="G115" s="100" t="s">
        <v>477</v>
      </c>
      <c r="H115" s="101" t="s">
        <v>478</v>
      </c>
      <c r="I115" s="101" t="s">
        <v>5</v>
      </c>
      <c r="J115" s="102" t="s">
        <v>6</v>
      </c>
      <c r="K115" s="103" t="e">
        <f>#REF!</f>
        <v>#REF!</v>
      </c>
      <c r="L115" s="103" t="e">
        <f>#REF!</f>
        <v>#REF!</v>
      </c>
      <c r="M115" s="103" t="e">
        <f>#REF!</f>
        <v>#REF!</v>
      </c>
      <c r="N115" s="103" t="e">
        <f>#REF!</f>
        <v>#REF!</v>
      </c>
      <c r="O115" s="103" t="e">
        <f>#REF!</f>
        <v>#REF!</v>
      </c>
      <c r="P115" s="103" t="e">
        <f>#REF!</f>
        <v>#REF!</v>
      </c>
      <c r="Q115" s="103" t="e">
        <f>#REF!</f>
        <v>#REF!</v>
      </c>
      <c r="R115" s="103" t="e">
        <f>#REF!</f>
        <v>#REF!</v>
      </c>
      <c r="S115" s="38"/>
      <c r="T115" s="104" t="s">
        <v>447</v>
      </c>
      <c r="U115" s="105" t="s">
        <v>5</v>
      </c>
      <c r="V115" s="106" t="s">
        <v>465</v>
      </c>
      <c r="W115" s="36"/>
      <c r="X115" s="36"/>
      <c r="Y115" s="368" t="s">
        <v>479</v>
      </c>
      <c r="Z115" s="448" t="s">
        <v>3</v>
      </c>
      <c r="AA115" s="448"/>
      <c r="AB115" s="537" t="s">
        <v>4</v>
      </c>
      <c r="AC115" s="537"/>
      <c r="AD115" s="537"/>
      <c r="AE115" s="537"/>
      <c r="AF115" s="537"/>
      <c r="AG115" s="537"/>
      <c r="AH115" s="539"/>
      <c r="AI115" s="535" t="s">
        <v>5</v>
      </c>
      <c r="AJ115" s="535"/>
      <c r="AK115" s="535"/>
      <c r="AL115" s="536" t="s">
        <v>6</v>
      </c>
      <c r="AM115" s="537"/>
      <c r="AN115" s="537"/>
      <c r="AO115" s="538"/>
      <c r="AP115" s="369"/>
      <c r="AQ115" s="104" t="s">
        <v>449</v>
      </c>
      <c r="AR115" s="105" t="s">
        <v>5</v>
      </c>
      <c r="AS115" s="151" t="s">
        <v>480</v>
      </c>
      <c r="AT115" s="145"/>
      <c r="AV115" s="32"/>
      <c r="AX115" s="159" t="s">
        <v>481</v>
      </c>
      <c r="AY115" s="160" t="s">
        <v>482</v>
      </c>
      <c r="BA115" s="159" t="s">
        <v>481</v>
      </c>
      <c r="BB115" s="160" t="s">
        <v>483</v>
      </c>
    </row>
    <row r="116" spans="2:54" s="90" customFormat="1" ht="44.4" x14ac:dyDescent="0.55000000000000004">
      <c r="B116" s="373"/>
      <c r="C116" s="321" t="str">
        <f>IF(B116="","",VLOOKUP($B116,Fou!$A:$F,2,FALSE))</f>
        <v/>
      </c>
      <c r="D116" s="443" t="str">
        <f>IF(B116="","",VLOOKUP($B116,Fou!$A:$F,3,FALSE))</f>
        <v/>
      </c>
      <c r="E116" s="540" t="str">
        <f>IF(B116="","",VLOOKUP($B116,Fou!$A:$F,4,FALSE))</f>
        <v/>
      </c>
      <c r="F116" s="541"/>
      <c r="G116" s="165"/>
      <c r="H116" s="140"/>
      <c r="I116" s="141" t="str">
        <f>IF(B116="","",VLOOKUP($B116,Fou!$A:$F,6,FALSE))</f>
        <v/>
      </c>
      <c r="J116" s="142">
        <f t="shared" ref="J116:J175" si="14">SUM(K116:R116)</f>
        <v>0</v>
      </c>
      <c r="K116" s="143"/>
      <c r="L116" s="140"/>
      <c r="M116" s="140"/>
      <c r="N116" s="140"/>
      <c r="O116" s="140"/>
      <c r="P116" s="140"/>
      <c r="Q116" s="140"/>
      <c r="R116" s="144"/>
      <c r="S116" s="41" t="str">
        <f t="shared" ref="S116:S126" si="15">IF(J116&lt;&gt;SUM(K116:R116),"ERREUR_!!!","")</f>
        <v/>
      </c>
      <c r="T116" s="127" t="str">
        <f>IF(B116="","",VLOOKUP($B116,Fou!$A:$F,5,FALSE))</f>
        <v/>
      </c>
      <c r="U116" s="128" t="str">
        <f t="shared" ref="U116:U174" si="16">I116</f>
        <v/>
      </c>
      <c r="V116" s="161" t="str">
        <f t="shared" ref="V116:V174" si="17">IFERROR(SUM(K116:R116)*T116,"")</f>
        <v/>
      </c>
      <c r="W116" s="36"/>
      <c r="X116" s="36"/>
      <c r="Y116" s="358"/>
      <c r="Z116" s="446" t="str">
        <f>IF(Y116="","",_xlfn.XLOOKUP(Y116,#REF!,#REF!,"ERREUR",0,1))</f>
        <v/>
      </c>
      <c r="AA116" s="360"/>
      <c r="AB116" s="546" t="str">
        <f>IF(Y116="","",_xlfn.XLOOKUP(Y116,#REF!,#REF!,"ERREUR",0,1))</f>
        <v/>
      </c>
      <c r="AC116" s="547"/>
      <c r="AD116" s="547"/>
      <c r="AE116" s="547"/>
      <c r="AF116" s="547"/>
      <c r="AG116" s="547"/>
      <c r="AH116" s="548"/>
      <c r="AI116" s="542" t="str">
        <f>IF(Y116="","",_xlfn.XLOOKUP(Y116,#REF!,#REF!,"ERREUR",0,1))</f>
        <v/>
      </c>
      <c r="AJ116" s="542"/>
      <c r="AK116" s="542"/>
      <c r="AL116" s="607"/>
      <c r="AM116" s="608"/>
      <c r="AN116" s="608"/>
      <c r="AO116" s="609"/>
      <c r="AP116" s="361"/>
      <c r="AQ116" s="349" t="str">
        <f>IF($Y116="","",INDEX(#REF!,MATCH(Y116,#REF!,0)))</f>
        <v/>
      </c>
      <c r="AR116" s="350" t="str">
        <f t="shared" ref="AR116:AR175" si="18">AI116</f>
        <v/>
      </c>
      <c r="AS116" s="351" t="str">
        <f t="shared" ref="AS116:AS175" si="19">IF(AL116="","",AL116*AQ116)</f>
        <v/>
      </c>
      <c r="AT116" s="136"/>
      <c r="AV116" s="40"/>
      <c r="AX116" s="204" t="e">
        <f>K9</f>
        <v>#REF!</v>
      </c>
      <c r="AY116" s="205">
        <f>K111+K177+K208+AH111</f>
        <v>0</v>
      </c>
      <c r="BA116" s="204" t="e">
        <f>AX116</f>
        <v>#REF!</v>
      </c>
      <c r="BB116" s="205">
        <f>SUMIF($Z$116:$Z$206,BA116,AS$116:AS$206)</f>
        <v>0</v>
      </c>
    </row>
    <row r="117" spans="2:54" s="90" customFormat="1" ht="49.5" customHeight="1" x14ac:dyDescent="0.55000000000000004">
      <c r="B117" s="374"/>
      <c r="C117" s="323" t="str">
        <f>IF(B117="","",VLOOKUP($B117,Fou!$A:$F,2,FALSE))</f>
        <v/>
      </c>
      <c r="D117" s="441" t="str">
        <f>IF(B117="","",VLOOKUP($B117,Fou!$A:$F,3,FALSE))</f>
        <v/>
      </c>
      <c r="E117" s="543" t="str">
        <f>IF(B117="","",VLOOKUP($B117,Fou!$A:$F,4,FALSE))</f>
        <v/>
      </c>
      <c r="F117" s="544"/>
      <c r="G117" s="207"/>
      <c r="H117" s="208"/>
      <c r="I117" s="209" t="str">
        <f>IF(B117="","",VLOOKUP($B117,Fou!$A:$F,6,FALSE))</f>
        <v/>
      </c>
      <c r="J117" s="210">
        <f t="shared" si="14"/>
        <v>0</v>
      </c>
      <c r="K117" s="164"/>
      <c r="L117" s="208"/>
      <c r="M117" s="208"/>
      <c r="N117" s="208"/>
      <c r="O117" s="208"/>
      <c r="P117" s="208"/>
      <c r="Q117" s="208"/>
      <c r="R117" s="211"/>
      <c r="S117" s="41" t="str">
        <f t="shared" si="15"/>
        <v/>
      </c>
      <c r="T117" s="197" t="str">
        <f>IF(B117="","",VLOOKUP($B117,Fou!$A:$F,5,FALSE))</f>
        <v/>
      </c>
      <c r="U117" s="198" t="str">
        <f t="shared" si="16"/>
        <v/>
      </c>
      <c r="V117" s="199" t="str">
        <f t="shared" si="17"/>
        <v/>
      </c>
      <c r="W117" s="36"/>
      <c r="X117" s="36"/>
      <c r="Y117" s="362"/>
      <c r="Z117" s="444" t="str">
        <f>IF(Y117="","",_xlfn.XLOOKUP(Y117,#REF!,#REF!,"ERREUR",0,1))</f>
        <v/>
      </c>
      <c r="AA117" s="364"/>
      <c r="AB117" s="549" t="str">
        <f>IF(Y117="","",_xlfn.XLOOKUP(Y117,#REF!,#REF!,"ERREUR",0,1))</f>
        <v/>
      </c>
      <c r="AC117" s="550"/>
      <c r="AD117" s="550"/>
      <c r="AE117" s="550"/>
      <c r="AF117" s="550"/>
      <c r="AG117" s="550"/>
      <c r="AH117" s="551"/>
      <c r="AI117" s="545" t="str">
        <f>IF(Y117="","",_xlfn.XLOOKUP(Y117,#REF!,#REF!,"ERREUR",0,1))</f>
        <v/>
      </c>
      <c r="AJ117" s="545"/>
      <c r="AK117" s="545"/>
      <c r="AL117" s="604"/>
      <c r="AM117" s="605"/>
      <c r="AN117" s="605"/>
      <c r="AO117" s="606"/>
      <c r="AP117" s="361"/>
      <c r="AQ117" s="352" t="str">
        <f>IF($Y117="","",INDEX(#REF!,MATCH(Y117,#REF!,0)))</f>
        <v/>
      </c>
      <c r="AR117" s="353" t="str">
        <f t="shared" si="18"/>
        <v/>
      </c>
      <c r="AS117" s="354" t="str">
        <f t="shared" si="19"/>
        <v/>
      </c>
      <c r="AT117" s="136"/>
      <c r="AV117" s="40"/>
      <c r="AX117" s="212" t="e">
        <f>L9</f>
        <v>#REF!</v>
      </c>
      <c r="AY117" s="213">
        <f>L111+L177+L208+AI111</f>
        <v>0</v>
      </c>
      <c r="BA117" s="212" t="e">
        <f>AX117</f>
        <v>#REF!</v>
      </c>
      <c r="BB117" s="205">
        <f t="shared" ref="BB117:BB121" si="20">SUMIF($Z$116:$Z$206,BA117,AS$116:AS$206)</f>
        <v>0</v>
      </c>
    </row>
    <row r="118" spans="2:54" s="90" customFormat="1" ht="49.5" customHeight="1" x14ac:dyDescent="0.55000000000000004">
      <c r="B118" s="374"/>
      <c r="C118" s="323" t="str">
        <f>IF(B118="","",VLOOKUP($B118,Fou!$A:$F,2,FALSE))</f>
        <v/>
      </c>
      <c r="D118" s="441" t="str">
        <f>IF(B118="","",VLOOKUP($B118,Fou!$A:$F,3,FALSE))</f>
        <v/>
      </c>
      <c r="E118" s="543" t="str">
        <f>IF(B118="","",VLOOKUP($B118,Fou!$A:$F,4,FALSE))</f>
        <v/>
      </c>
      <c r="F118" s="544"/>
      <c r="G118" s="207"/>
      <c r="H118" s="208"/>
      <c r="I118" s="209" t="str">
        <f>IF(B118="","",VLOOKUP($B118,Fou!$A:$F,6,FALSE))</f>
        <v/>
      </c>
      <c r="J118" s="210">
        <f t="shared" si="14"/>
        <v>0</v>
      </c>
      <c r="K118" s="164"/>
      <c r="L118" s="208"/>
      <c r="M118" s="208"/>
      <c r="N118" s="208"/>
      <c r="O118" s="208"/>
      <c r="P118" s="208"/>
      <c r="Q118" s="208"/>
      <c r="R118" s="211"/>
      <c r="S118" s="41" t="str">
        <f t="shared" si="15"/>
        <v/>
      </c>
      <c r="T118" s="197" t="str">
        <f>IF(B118="","",VLOOKUP($B118,Fou!$A:$F,5,FALSE))</f>
        <v/>
      </c>
      <c r="U118" s="198" t="str">
        <f t="shared" si="16"/>
        <v/>
      </c>
      <c r="V118" s="199" t="str">
        <f t="shared" si="17"/>
        <v/>
      </c>
      <c r="W118" s="36"/>
      <c r="X118" s="36"/>
      <c r="Y118" s="362"/>
      <c r="Z118" s="444" t="str">
        <f>IF(Y118="","",_xlfn.XLOOKUP(Y118,#REF!,#REF!,"ERREUR",0,1))</f>
        <v/>
      </c>
      <c r="AA118" s="364"/>
      <c r="AB118" s="549" t="str">
        <f>IF(Y118="","",_xlfn.XLOOKUP(Y118,#REF!,#REF!,"ERREUR",0,1))</f>
        <v/>
      </c>
      <c r="AC118" s="550"/>
      <c r="AD118" s="550"/>
      <c r="AE118" s="550"/>
      <c r="AF118" s="550"/>
      <c r="AG118" s="550"/>
      <c r="AH118" s="551"/>
      <c r="AI118" s="545" t="str">
        <f>IF(Y118="","",_xlfn.XLOOKUP(Y118,#REF!,#REF!,"ERREUR",0,1))</f>
        <v/>
      </c>
      <c r="AJ118" s="545"/>
      <c r="AK118" s="545"/>
      <c r="AL118" s="604"/>
      <c r="AM118" s="605"/>
      <c r="AN118" s="605"/>
      <c r="AO118" s="606"/>
      <c r="AP118" s="361"/>
      <c r="AQ118" s="352" t="str">
        <f>IF($Y118="","",INDEX(#REF!,MATCH(Y118,#REF!,0)))</f>
        <v/>
      </c>
      <c r="AR118" s="353" t="str">
        <f t="shared" si="18"/>
        <v/>
      </c>
      <c r="AS118" s="354" t="str">
        <f t="shared" si="19"/>
        <v/>
      </c>
      <c r="AT118" s="136"/>
      <c r="AV118" s="40"/>
      <c r="AX118" s="204" t="e">
        <f>M9</f>
        <v>#REF!</v>
      </c>
      <c r="AY118" s="205">
        <f>+M111+M177+M208+AJ111</f>
        <v>0</v>
      </c>
      <c r="BA118" s="212" t="e">
        <f t="shared" ref="BA118:BA121" si="21">AX118</f>
        <v>#REF!</v>
      </c>
      <c r="BB118" s="205">
        <f t="shared" si="20"/>
        <v>0</v>
      </c>
    </row>
    <row r="119" spans="2:54" s="90" customFormat="1" ht="49.5" customHeight="1" x14ac:dyDescent="0.55000000000000004">
      <c r="B119" s="374"/>
      <c r="C119" s="323" t="str">
        <f>IF(B119="","",VLOOKUP($B119,Fou!$A:$F,2,FALSE))</f>
        <v/>
      </c>
      <c r="D119" s="441" t="str">
        <f>IF(B119="","",VLOOKUP($B119,Fou!$A:$F,3,FALSE))</f>
        <v/>
      </c>
      <c r="E119" s="543" t="str">
        <f>IF(B119="","",VLOOKUP($B119,Fou!$A:$F,4,FALSE))</f>
        <v/>
      </c>
      <c r="F119" s="544"/>
      <c r="G119" s="207"/>
      <c r="H119" s="208"/>
      <c r="I119" s="209" t="str">
        <f>IF(B119="","",VLOOKUP($B119,Fou!$A:$F,6,FALSE))</f>
        <v/>
      </c>
      <c r="J119" s="210">
        <f t="shared" si="14"/>
        <v>0</v>
      </c>
      <c r="K119" s="164"/>
      <c r="L119" s="208"/>
      <c r="M119" s="208"/>
      <c r="N119" s="208"/>
      <c r="O119" s="208"/>
      <c r="P119" s="208"/>
      <c r="Q119" s="208"/>
      <c r="R119" s="211"/>
      <c r="S119" s="41" t="str">
        <f t="shared" si="15"/>
        <v/>
      </c>
      <c r="T119" s="197" t="str">
        <f>IF(B119="","",VLOOKUP($B119,Fou!$A:$F,5,FALSE))</f>
        <v/>
      </c>
      <c r="U119" s="198" t="str">
        <f t="shared" si="16"/>
        <v/>
      </c>
      <c r="V119" s="199" t="str">
        <f t="shared" si="17"/>
        <v/>
      </c>
      <c r="W119" s="36"/>
      <c r="X119" s="36"/>
      <c r="Y119" s="362"/>
      <c r="Z119" s="444" t="str">
        <f>IF(Y119="","",_xlfn.XLOOKUP(Y119,#REF!,#REF!,"ERREUR",0,1))</f>
        <v/>
      </c>
      <c r="AA119" s="364"/>
      <c r="AB119" s="549" t="str">
        <f>IF(Y119="","",_xlfn.XLOOKUP(Y119,#REF!,#REF!,"ERREUR",0,1))</f>
        <v/>
      </c>
      <c r="AC119" s="550"/>
      <c r="AD119" s="550"/>
      <c r="AE119" s="550"/>
      <c r="AF119" s="550"/>
      <c r="AG119" s="550"/>
      <c r="AH119" s="551"/>
      <c r="AI119" s="545" t="str">
        <f>IF(Y119="","",_xlfn.XLOOKUP(Y119,#REF!,#REF!,"ERREUR",0,1))</f>
        <v/>
      </c>
      <c r="AJ119" s="545"/>
      <c r="AK119" s="545"/>
      <c r="AL119" s="604"/>
      <c r="AM119" s="605"/>
      <c r="AN119" s="605"/>
      <c r="AO119" s="606"/>
      <c r="AP119" s="361"/>
      <c r="AQ119" s="352" t="str">
        <f>IF($Y119="","",INDEX(#REF!,MATCH(Y119,#REF!,0)))</f>
        <v/>
      </c>
      <c r="AR119" s="353" t="str">
        <f t="shared" si="18"/>
        <v/>
      </c>
      <c r="AS119" s="354" t="str">
        <f t="shared" si="19"/>
        <v/>
      </c>
      <c r="AT119" s="136"/>
      <c r="AV119" s="40"/>
      <c r="AX119" s="212" t="e">
        <f>N9</f>
        <v>#REF!</v>
      </c>
      <c r="AY119" s="205">
        <f>N111+N177+N208+AK111</f>
        <v>0</v>
      </c>
      <c r="BA119" s="212" t="e">
        <f t="shared" si="21"/>
        <v>#REF!</v>
      </c>
      <c r="BB119" s="205">
        <f t="shared" si="20"/>
        <v>0</v>
      </c>
    </row>
    <row r="120" spans="2:54" s="90" customFormat="1" ht="49.5" customHeight="1" x14ac:dyDescent="0.55000000000000004">
      <c r="B120" s="374"/>
      <c r="C120" s="323" t="str">
        <f>IF(B120="","",VLOOKUP($B120,Fou!$A:$F,2,FALSE))</f>
        <v/>
      </c>
      <c r="D120" s="441" t="str">
        <f>IF(B120="","",VLOOKUP($B120,Fou!$A:$F,3,FALSE))</f>
        <v/>
      </c>
      <c r="E120" s="543" t="str">
        <f>IF(B120="","",VLOOKUP($B120,Fou!$A:$F,4,FALSE))</f>
        <v/>
      </c>
      <c r="F120" s="544"/>
      <c r="G120" s="207"/>
      <c r="H120" s="208"/>
      <c r="I120" s="209" t="str">
        <f>IF(B120="","",VLOOKUP($B120,Fou!$A:$F,6,FALSE))</f>
        <v/>
      </c>
      <c r="J120" s="210">
        <f t="shared" si="14"/>
        <v>0</v>
      </c>
      <c r="K120" s="164"/>
      <c r="L120" s="208"/>
      <c r="M120" s="208"/>
      <c r="N120" s="208"/>
      <c r="O120" s="208"/>
      <c r="P120" s="208"/>
      <c r="Q120" s="208"/>
      <c r="R120" s="211"/>
      <c r="S120" s="41" t="str">
        <f t="shared" si="15"/>
        <v/>
      </c>
      <c r="T120" s="197" t="str">
        <f>IF(B120="","",VLOOKUP($B120,Fou!$A:$F,5,FALSE))</f>
        <v/>
      </c>
      <c r="U120" s="198" t="str">
        <f t="shared" si="16"/>
        <v/>
      </c>
      <c r="V120" s="199" t="str">
        <f t="shared" si="17"/>
        <v/>
      </c>
      <c r="W120" s="36"/>
      <c r="X120" s="36"/>
      <c r="Y120" s="362"/>
      <c r="Z120" s="444" t="str">
        <f>IF(Y120="","",_xlfn.XLOOKUP(Y120,#REF!,#REF!,"ERREUR",0,1))</f>
        <v/>
      </c>
      <c r="AA120" s="364"/>
      <c r="AB120" s="549" t="str">
        <f>IF(Y120="","",_xlfn.XLOOKUP(Y120,#REF!,#REF!,"ERREUR",0,1))</f>
        <v/>
      </c>
      <c r="AC120" s="550"/>
      <c r="AD120" s="550"/>
      <c r="AE120" s="550"/>
      <c r="AF120" s="550"/>
      <c r="AG120" s="550"/>
      <c r="AH120" s="551"/>
      <c r="AI120" s="545" t="str">
        <f>IF(Y120="","",_xlfn.XLOOKUP(Y120,#REF!,#REF!,"ERREUR",0,1))</f>
        <v/>
      </c>
      <c r="AJ120" s="545"/>
      <c r="AK120" s="545"/>
      <c r="AL120" s="604"/>
      <c r="AM120" s="605"/>
      <c r="AN120" s="605"/>
      <c r="AO120" s="606"/>
      <c r="AP120" s="361"/>
      <c r="AQ120" s="352" t="str">
        <f>IF($Y120="","",INDEX(#REF!,MATCH(Y120,#REF!,0)))</f>
        <v/>
      </c>
      <c r="AR120" s="353" t="str">
        <f t="shared" si="18"/>
        <v/>
      </c>
      <c r="AS120" s="354" t="str">
        <f t="shared" si="19"/>
        <v/>
      </c>
      <c r="AT120" s="136"/>
      <c r="AV120" s="40"/>
      <c r="AX120" s="204" t="e">
        <f>O9</f>
        <v>#REF!</v>
      </c>
      <c r="AY120" s="213">
        <f>+O111+O177+O208+AL111</f>
        <v>0</v>
      </c>
      <c r="BA120" s="212" t="e">
        <f t="shared" si="21"/>
        <v>#REF!</v>
      </c>
      <c r="BB120" s="205">
        <f t="shared" si="20"/>
        <v>0</v>
      </c>
    </row>
    <row r="121" spans="2:54" s="90" customFormat="1" ht="49.5" customHeight="1" x14ac:dyDescent="0.55000000000000004">
      <c r="B121" s="374"/>
      <c r="C121" s="323" t="str">
        <f>IF(B121="","",VLOOKUP($B121,Fou!$A:$F,2,FALSE))</f>
        <v/>
      </c>
      <c r="D121" s="441" t="str">
        <f>IF(B121="","",VLOOKUP($B121,Fou!$A:$F,3,FALSE))</f>
        <v/>
      </c>
      <c r="E121" s="543" t="str">
        <f>IF(B121="","",VLOOKUP($B121,Fou!$A:$F,4,FALSE))</f>
        <v/>
      </c>
      <c r="F121" s="544"/>
      <c r="G121" s="207"/>
      <c r="H121" s="208"/>
      <c r="I121" s="209" t="str">
        <f>IF(B121="","",VLOOKUP($B121,Fou!$A:$F,6,FALSE))</f>
        <v/>
      </c>
      <c r="J121" s="210">
        <f t="shared" si="14"/>
        <v>0</v>
      </c>
      <c r="K121" s="164"/>
      <c r="L121" s="208"/>
      <c r="M121" s="208"/>
      <c r="N121" s="208"/>
      <c r="O121" s="208"/>
      <c r="P121" s="208"/>
      <c r="Q121" s="208"/>
      <c r="R121" s="211"/>
      <c r="S121" s="41" t="str">
        <f t="shared" si="15"/>
        <v/>
      </c>
      <c r="T121" s="197" t="str">
        <f>IF(B121="","",VLOOKUP($B121,Fou!$A:$F,5,FALSE))</f>
        <v/>
      </c>
      <c r="U121" s="198" t="str">
        <f t="shared" si="16"/>
        <v/>
      </c>
      <c r="V121" s="199" t="str">
        <f t="shared" si="17"/>
        <v/>
      </c>
      <c r="W121" s="36"/>
      <c r="X121" s="36"/>
      <c r="Y121" s="362"/>
      <c r="Z121" s="444" t="str">
        <f>IF(Y121="","",_xlfn.XLOOKUP(Y121,#REF!,#REF!,"ERREUR",0,1))</f>
        <v/>
      </c>
      <c r="AA121" s="364"/>
      <c r="AB121" s="549" t="str">
        <f>IF(Y121="","",_xlfn.XLOOKUP(Y121,#REF!,#REF!,"ERREUR",0,1))</f>
        <v/>
      </c>
      <c r="AC121" s="550"/>
      <c r="AD121" s="550"/>
      <c r="AE121" s="550"/>
      <c r="AF121" s="550"/>
      <c r="AG121" s="550"/>
      <c r="AH121" s="551"/>
      <c r="AI121" s="545" t="str">
        <f>IF(Y121="","",_xlfn.XLOOKUP(Y121,#REF!,#REF!,"ERREUR",0,1))</f>
        <v/>
      </c>
      <c r="AJ121" s="545"/>
      <c r="AK121" s="545"/>
      <c r="AL121" s="604"/>
      <c r="AM121" s="605"/>
      <c r="AN121" s="605"/>
      <c r="AO121" s="606"/>
      <c r="AP121" s="361"/>
      <c r="AQ121" s="352" t="str">
        <f>IF($Y121="","",INDEX(#REF!,MATCH(Y121,#REF!,0)))</f>
        <v/>
      </c>
      <c r="AR121" s="353" t="str">
        <f t="shared" si="18"/>
        <v/>
      </c>
      <c r="AS121" s="354" t="str">
        <f t="shared" si="19"/>
        <v/>
      </c>
      <c r="AT121" s="136"/>
      <c r="AV121" s="40"/>
      <c r="AX121" s="212" t="e">
        <f>P9</f>
        <v>#REF!</v>
      </c>
      <c r="AY121" s="205">
        <f>+P111+P177+P208+AM111</f>
        <v>0</v>
      </c>
      <c r="BA121" s="212" t="e">
        <f t="shared" si="21"/>
        <v>#REF!</v>
      </c>
      <c r="BB121" s="205">
        <f t="shared" si="20"/>
        <v>0</v>
      </c>
    </row>
    <row r="122" spans="2:54" s="90" customFormat="1" ht="49.5" customHeight="1" thickBot="1" x14ac:dyDescent="0.6">
      <c r="B122" s="374"/>
      <c r="C122" s="323" t="str">
        <f>IF(B122="","",VLOOKUP($B122,Fou!$A:$F,2,FALSE))</f>
        <v/>
      </c>
      <c r="D122" s="441" t="str">
        <f>IF(B122="","",VLOOKUP($B122,Fou!$A:$F,3,FALSE))</f>
        <v/>
      </c>
      <c r="E122" s="543" t="str">
        <f>IF(B122="","",VLOOKUP($B122,Fou!$A:$F,4,FALSE))</f>
        <v/>
      </c>
      <c r="F122" s="544"/>
      <c r="G122" s="207"/>
      <c r="H122" s="208"/>
      <c r="I122" s="209" t="str">
        <f>IF(B122="","",VLOOKUP($B122,Fou!$A:$F,6,FALSE))</f>
        <v/>
      </c>
      <c r="J122" s="210">
        <f t="shared" si="14"/>
        <v>0</v>
      </c>
      <c r="K122" s="164"/>
      <c r="L122" s="208"/>
      <c r="M122" s="208"/>
      <c r="N122" s="208"/>
      <c r="O122" s="208"/>
      <c r="P122" s="208"/>
      <c r="Q122" s="208"/>
      <c r="R122" s="211"/>
      <c r="S122" s="41" t="str">
        <f t="shared" si="15"/>
        <v/>
      </c>
      <c r="T122" s="197" t="str">
        <f>IF(B122="","",VLOOKUP($B122,Fou!$A:$F,5,FALSE))</f>
        <v/>
      </c>
      <c r="U122" s="198" t="str">
        <f t="shared" si="16"/>
        <v/>
      </c>
      <c r="V122" s="199" t="str">
        <f t="shared" si="17"/>
        <v/>
      </c>
      <c r="W122" s="36"/>
      <c r="X122" s="36"/>
      <c r="Y122" s="362"/>
      <c r="Z122" s="444" t="str">
        <f>IF(Y122="","",_xlfn.XLOOKUP(Y122,#REF!,#REF!,"ERREUR",0,1))</f>
        <v/>
      </c>
      <c r="AA122" s="364"/>
      <c r="AB122" s="549" t="str">
        <f>IF(Y122="","",_xlfn.XLOOKUP(Y122,#REF!,#REF!,"ERREUR",0,1))</f>
        <v/>
      </c>
      <c r="AC122" s="550"/>
      <c r="AD122" s="550"/>
      <c r="AE122" s="550"/>
      <c r="AF122" s="550"/>
      <c r="AG122" s="550"/>
      <c r="AH122" s="551"/>
      <c r="AI122" s="545" t="str">
        <f>IF(Y122="","",_xlfn.XLOOKUP(Y122,#REF!,#REF!,"ERREUR",0,1))</f>
        <v/>
      </c>
      <c r="AJ122" s="545"/>
      <c r="AK122" s="545"/>
      <c r="AL122" s="604"/>
      <c r="AM122" s="605"/>
      <c r="AN122" s="605"/>
      <c r="AO122" s="606"/>
      <c r="AP122" s="361"/>
      <c r="AQ122" s="352" t="str">
        <f>IF($Y122="","",INDEX(#REF!,MATCH(Y122,#REF!,0)))</f>
        <v/>
      </c>
      <c r="AR122" s="353" t="str">
        <f t="shared" si="18"/>
        <v/>
      </c>
      <c r="AS122" s="354" t="str">
        <f t="shared" si="19"/>
        <v/>
      </c>
      <c r="AT122" s="136"/>
      <c r="AV122" s="40"/>
      <c r="AX122" s="109" t="s">
        <v>484</v>
      </c>
      <c r="AY122" s="110">
        <f>SUM(AY113:AY120)</f>
        <v>0</v>
      </c>
      <c r="BA122" s="109" t="s">
        <v>485</v>
      </c>
      <c r="BB122" s="111">
        <f>SUM(BB116:BB121)</f>
        <v>0</v>
      </c>
    </row>
    <row r="123" spans="2:54" s="90" customFormat="1" ht="49.5" customHeight="1" thickTop="1" x14ac:dyDescent="0.55000000000000004">
      <c r="B123" s="374"/>
      <c r="C123" s="323" t="str">
        <f>IF(B123="","",VLOOKUP($B123,Fou!$A:$F,2,FALSE))</f>
        <v/>
      </c>
      <c r="D123" s="441" t="str">
        <f>IF(B123="","",VLOOKUP($B123,Fou!$A:$F,3,FALSE))</f>
        <v/>
      </c>
      <c r="E123" s="543" t="str">
        <f>IF(B123="","",VLOOKUP($B123,Fou!$A:$F,4,FALSE))</f>
        <v/>
      </c>
      <c r="F123" s="544"/>
      <c r="G123" s="207"/>
      <c r="H123" s="208"/>
      <c r="I123" s="209" t="str">
        <f>IF(B123="","",VLOOKUP($B123,Fou!$A:$F,6,FALSE))</f>
        <v/>
      </c>
      <c r="J123" s="210">
        <f t="shared" si="14"/>
        <v>0</v>
      </c>
      <c r="K123" s="164"/>
      <c r="L123" s="208"/>
      <c r="M123" s="208"/>
      <c r="N123" s="208"/>
      <c r="O123" s="208"/>
      <c r="P123" s="208"/>
      <c r="Q123" s="208"/>
      <c r="R123" s="211"/>
      <c r="S123" s="41" t="str">
        <f t="shared" si="15"/>
        <v/>
      </c>
      <c r="T123" s="197" t="str">
        <f>IF(B123="","",VLOOKUP($B123,Fou!$A:$F,5,FALSE))</f>
        <v/>
      </c>
      <c r="U123" s="198" t="str">
        <f t="shared" si="16"/>
        <v/>
      </c>
      <c r="V123" s="199" t="str">
        <f t="shared" si="17"/>
        <v/>
      </c>
      <c r="W123" s="36"/>
      <c r="X123" s="36"/>
      <c r="Y123" s="362"/>
      <c r="Z123" s="444" t="str">
        <f>IF(Y123="","",_xlfn.XLOOKUP(Y123,#REF!,#REF!,"ERREUR",0,1))</f>
        <v/>
      </c>
      <c r="AA123" s="364"/>
      <c r="AB123" s="549" t="str">
        <f>IF(Y123="","",_xlfn.XLOOKUP(Y123,#REF!,#REF!,"ERREUR",0,1))</f>
        <v/>
      </c>
      <c r="AC123" s="550"/>
      <c r="AD123" s="550"/>
      <c r="AE123" s="550"/>
      <c r="AF123" s="550"/>
      <c r="AG123" s="550"/>
      <c r="AH123" s="551"/>
      <c r="AI123" s="545" t="str">
        <f>IF(Y123="","",_xlfn.XLOOKUP(Y123,#REF!,#REF!,"ERREUR",0,1))</f>
        <v/>
      </c>
      <c r="AJ123" s="545"/>
      <c r="AK123" s="545"/>
      <c r="AL123" s="604"/>
      <c r="AM123" s="605"/>
      <c r="AN123" s="605"/>
      <c r="AO123" s="606"/>
      <c r="AP123" s="361"/>
      <c r="AQ123" s="352" t="str">
        <f>IF($Y123="","",INDEX(#REF!,MATCH(Y123,#REF!,0)))</f>
        <v/>
      </c>
      <c r="AR123" s="353" t="str">
        <f t="shared" si="18"/>
        <v/>
      </c>
      <c r="AS123" s="354" t="str">
        <f t="shared" si="19"/>
        <v/>
      </c>
      <c r="AT123" s="136"/>
      <c r="AV123" s="40"/>
    </row>
    <row r="124" spans="2:54" s="90" customFormat="1" ht="49.5" customHeight="1" x14ac:dyDescent="0.55000000000000004">
      <c r="B124" s="374"/>
      <c r="C124" s="323" t="str">
        <f>IF(B124="","",VLOOKUP($B124,Fou!$A:$F,2,FALSE))</f>
        <v/>
      </c>
      <c r="D124" s="441" t="str">
        <f>IF(B124="","",VLOOKUP($B124,Fou!$A:$F,3,FALSE))</f>
        <v/>
      </c>
      <c r="E124" s="543" t="str">
        <f>IF(B124="","",VLOOKUP($B124,Fou!$A:$F,4,FALSE))</f>
        <v/>
      </c>
      <c r="F124" s="544"/>
      <c r="G124" s="207"/>
      <c r="H124" s="208"/>
      <c r="I124" s="209" t="str">
        <f>IF(B124="","",VLOOKUP($B124,Fou!$A:$F,6,FALSE))</f>
        <v/>
      </c>
      <c r="J124" s="210">
        <f t="shared" si="14"/>
        <v>0</v>
      </c>
      <c r="K124" s="164"/>
      <c r="L124" s="208"/>
      <c r="M124" s="208"/>
      <c r="N124" s="208"/>
      <c r="O124" s="208"/>
      <c r="P124" s="208"/>
      <c r="Q124" s="208"/>
      <c r="R124" s="211"/>
      <c r="S124" s="41" t="str">
        <f t="shared" si="15"/>
        <v/>
      </c>
      <c r="T124" s="197" t="str">
        <f>IF(B124="","",VLOOKUP($B124,Fou!$A:$F,5,FALSE))</f>
        <v/>
      </c>
      <c r="U124" s="198" t="str">
        <f t="shared" si="16"/>
        <v/>
      </c>
      <c r="V124" s="199" t="str">
        <f t="shared" si="17"/>
        <v/>
      </c>
      <c r="W124" s="36"/>
      <c r="X124" s="36"/>
      <c r="Y124" s="362"/>
      <c r="Z124" s="444" t="str">
        <f>IF(Y124="","",_xlfn.XLOOKUP(Y124,#REF!,#REF!,"ERREUR",0,1))</f>
        <v/>
      </c>
      <c r="AA124" s="364"/>
      <c r="AB124" s="549" t="str">
        <f>IF(Y124="","",_xlfn.XLOOKUP(Y124,#REF!,#REF!,"ERREUR",0,1))</f>
        <v/>
      </c>
      <c r="AC124" s="550"/>
      <c r="AD124" s="550"/>
      <c r="AE124" s="550"/>
      <c r="AF124" s="550"/>
      <c r="AG124" s="550"/>
      <c r="AH124" s="551"/>
      <c r="AI124" s="545" t="str">
        <f>IF(Y124="","",_xlfn.XLOOKUP(Y124,#REF!,#REF!,"ERREUR",0,1))</f>
        <v/>
      </c>
      <c r="AJ124" s="545"/>
      <c r="AK124" s="545"/>
      <c r="AL124" s="604"/>
      <c r="AM124" s="605"/>
      <c r="AN124" s="605"/>
      <c r="AO124" s="606"/>
      <c r="AP124" s="361"/>
      <c r="AQ124" s="352" t="str">
        <f>IF($Y124="","",INDEX(#REF!,MATCH(Y124,#REF!,0)))</f>
        <v/>
      </c>
      <c r="AR124" s="353" t="str">
        <f t="shared" si="18"/>
        <v/>
      </c>
      <c r="AS124" s="354" t="str">
        <f t="shared" si="19"/>
        <v/>
      </c>
      <c r="AT124" s="136"/>
      <c r="AV124" s="40"/>
    </row>
    <row r="125" spans="2:54" s="90" customFormat="1" ht="49.5" customHeight="1" x14ac:dyDescent="0.55000000000000004">
      <c r="B125" s="374"/>
      <c r="C125" s="323" t="str">
        <f>IF(B125="","",VLOOKUP($B125,Fou!$A:$F,2,FALSE))</f>
        <v/>
      </c>
      <c r="D125" s="441" t="str">
        <f>IF(B125="","",VLOOKUP($B125,Fou!$A:$F,3,FALSE))</f>
        <v/>
      </c>
      <c r="E125" s="543" t="str">
        <f>IF(B125="","",VLOOKUP($B125,Fou!$A:$F,4,FALSE))</f>
        <v/>
      </c>
      <c r="F125" s="544"/>
      <c r="G125" s="207"/>
      <c r="H125" s="208"/>
      <c r="I125" s="209" t="str">
        <f>IF(B125="","",VLOOKUP($B125,Fou!$A:$F,6,FALSE))</f>
        <v/>
      </c>
      <c r="J125" s="210">
        <f t="shared" si="14"/>
        <v>0</v>
      </c>
      <c r="K125" s="164"/>
      <c r="L125" s="208"/>
      <c r="M125" s="208"/>
      <c r="N125" s="208"/>
      <c r="O125" s="208"/>
      <c r="P125" s="208"/>
      <c r="Q125" s="208"/>
      <c r="R125" s="211"/>
      <c r="S125" s="41" t="str">
        <f t="shared" si="15"/>
        <v/>
      </c>
      <c r="T125" s="197" t="str">
        <f>IF(B125="","",VLOOKUP($B125,Fou!$A:$F,5,FALSE))</f>
        <v/>
      </c>
      <c r="U125" s="198" t="str">
        <f t="shared" si="16"/>
        <v/>
      </c>
      <c r="V125" s="199" t="str">
        <f t="shared" si="17"/>
        <v/>
      </c>
      <c r="W125" s="36"/>
      <c r="X125" s="36"/>
      <c r="Y125" s="362"/>
      <c r="Z125" s="444" t="str">
        <f>IF(Y125="","",_xlfn.XLOOKUP(Y125,#REF!,#REF!,"ERREUR",0,1))</f>
        <v/>
      </c>
      <c r="AA125" s="364"/>
      <c r="AB125" s="549" t="str">
        <f>IF(Y125="","",_xlfn.XLOOKUP(Y125,#REF!,#REF!,"ERREUR",0,1))</f>
        <v/>
      </c>
      <c r="AC125" s="550"/>
      <c r="AD125" s="550"/>
      <c r="AE125" s="550"/>
      <c r="AF125" s="550"/>
      <c r="AG125" s="550"/>
      <c r="AH125" s="551"/>
      <c r="AI125" s="545" t="str">
        <f>IF(Y125="","",_xlfn.XLOOKUP(Y125,#REF!,#REF!,"ERREUR",0,1))</f>
        <v/>
      </c>
      <c r="AJ125" s="545"/>
      <c r="AK125" s="545"/>
      <c r="AL125" s="604"/>
      <c r="AM125" s="605"/>
      <c r="AN125" s="605"/>
      <c r="AO125" s="606"/>
      <c r="AP125" s="361"/>
      <c r="AQ125" s="352" t="str">
        <f>IF($Y125="","",INDEX(#REF!,MATCH(Y125,#REF!,0)))</f>
        <v/>
      </c>
      <c r="AR125" s="353" t="str">
        <f t="shared" si="18"/>
        <v/>
      </c>
      <c r="AS125" s="354" t="str">
        <f t="shared" si="19"/>
        <v/>
      </c>
      <c r="AT125" s="136"/>
      <c r="AV125" s="40"/>
    </row>
    <row r="126" spans="2:54" s="90" customFormat="1" ht="49.5" customHeight="1" x14ac:dyDescent="0.55000000000000004">
      <c r="B126" s="374"/>
      <c r="C126" s="323" t="str">
        <f>IF(B126="","",VLOOKUP($B126,Fou!$A:$F,2,FALSE))</f>
        <v/>
      </c>
      <c r="D126" s="441" t="str">
        <f>IF(B126="","",VLOOKUP($B126,Fou!$A:$F,3,FALSE))</f>
        <v/>
      </c>
      <c r="E126" s="543" t="str">
        <f>IF(B126="","",VLOOKUP($B126,Fou!$A:$F,4,FALSE))</f>
        <v/>
      </c>
      <c r="F126" s="544"/>
      <c r="G126" s="207"/>
      <c r="H126" s="208"/>
      <c r="I126" s="209" t="str">
        <f>IF(B126="","",VLOOKUP($B126,Fou!$A:$F,6,FALSE))</f>
        <v/>
      </c>
      <c r="J126" s="210">
        <f t="shared" si="14"/>
        <v>0</v>
      </c>
      <c r="K126" s="164"/>
      <c r="L126" s="208"/>
      <c r="M126" s="208"/>
      <c r="N126" s="208"/>
      <c r="O126" s="208"/>
      <c r="P126" s="208"/>
      <c r="Q126" s="208"/>
      <c r="R126" s="211"/>
      <c r="S126" s="41" t="str">
        <f t="shared" si="15"/>
        <v/>
      </c>
      <c r="T126" s="197" t="str">
        <f>IF(B126="","",VLOOKUP($B126,Fou!$A:$F,5,FALSE))</f>
        <v/>
      </c>
      <c r="U126" s="198" t="str">
        <f t="shared" si="16"/>
        <v/>
      </c>
      <c r="V126" s="199" t="str">
        <f t="shared" si="17"/>
        <v/>
      </c>
      <c r="W126" s="36"/>
      <c r="X126" s="36"/>
      <c r="Y126" s="362"/>
      <c r="Z126" s="444" t="str">
        <f>IF(Y126="","",_xlfn.XLOOKUP(Y126,#REF!,#REF!,"ERREUR",0,1))</f>
        <v/>
      </c>
      <c r="AA126" s="364"/>
      <c r="AB126" s="549" t="str">
        <f>IF(Y126="","",_xlfn.XLOOKUP(Y126,#REF!,#REF!,"ERREUR",0,1))</f>
        <v/>
      </c>
      <c r="AC126" s="550"/>
      <c r="AD126" s="550"/>
      <c r="AE126" s="550"/>
      <c r="AF126" s="550"/>
      <c r="AG126" s="550"/>
      <c r="AH126" s="551"/>
      <c r="AI126" s="545" t="str">
        <f>IF(Y126="","",_xlfn.XLOOKUP(Y126,#REF!,#REF!,"ERREUR",0,1))</f>
        <v/>
      </c>
      <c r="AJ126" s="545"/>
      <c r="AK126" s="545"/>
      <c r="AL126" s="604"/>
      <c r="AM126" s="605"/>
      <c r="AN126" s="605"/>
      <c r="AO126" s="606"/>
      <c r="AP126" s="361"/>
      <c r="AQ126" s="352" t="str">
        <f>IF($Y126="","",INDEX(#REF!,MATCH(Y126,#REF!,0)))</f>
        <v/>
      </c>
      <c r="AR126" s="353" t="str">
        <f t="shared" si="18"/>
        <v/>
      </c>
      <c r="AS126" s="354" t="str">
        <f t="shared" si="19"/>
        <v/>
      </c>
      <c r="AT126" s="136"/>
      <c r="AV126" s="40"/>
    </row>
    <row r="127" spans="2:54" s="90" customFormat="1" ht="49.5" hidden="1" customHeight="1" thickTop="1" x14ac:dyDescent="0.55000000000000004">
      <c r="B127" s="374"/>
      <c r="C127" s="323" t="str">
        <f>IF(B127="","",VLOOKUP($B127,Fou!$A:$F,2,FALSE))</f>
        <v/>
      </c>
      <c r="D127" s="441" t="str">
        <f>IF(B127="","",VLOOKUP($B127,Fou!$A:$F,3,FALSE))</f>
        <v/>
      </c>
      <c r="E127" s="543" t="str">
        <f>IF(B127="","",VLOOKUP($B127,Fou!$A:$F,4,FALSE))</f>
        <v/>
      </c>
      <c r="F127" s="544"/>
      <c r="G127" s="207"/>
      <c r="H127" s="208"/>
      <c r="I127" s="209" t="str">
        <f>IF(B127="","",VLOOKUP($B127,Fou!$A:$F,6,FALSE))</f>
        <v/>
      </c>
      <c r="J127" s="210">
        <f t="shared" si="14"/>
        <v>0</v>
      </c>
      <c r="K127" s="164"/>
      <c r="L127" s="208"/>
      <c r="M127" s="208"/>
      <c r="N127" s="208"/>
      <c r="O127" s="208"/>
      <c r="P127" s="208"/>
      <c r="Q127" s="208"/>
      <c r="R127" s="211"/>
      <c r="S127" s="41"/>
      <c r="T127" s="197" t="str">
        <f>IF(B127="","",VLOOKUP($B127,Fou!$A:$F,5,FALSE))</f>
        <v/>
      </c>
      <c r="U127" s="198" t="str">
        <f t="shared" si="16"/>
        <v/>
      </c>
      <c r="V127" s="199" t="str">
        <f t="shared" si="17"/>
        <v/>
      </c>
      <c r="W127" s="36"/>
      <c r="X127" s="36"/>
      <c r="Y127" s="362"/>
      <c r="Z127" s="444" t="str">
        <f>IF(Y127="","",_xlfn.XLOOKUP(Y127,#REF!,#REF!,"ERREUR",0,1))</f>
        <v/>
      </c>
      <c r="AA127" s="364"/>
      <c r="AB127" s="549" t="str">
        <f>IF(Y127="","",_xlfn.XLOOKUP(Y127,#REF!,#REF!,"ERREUR",0,1))</f>
        <v/>
      </c>
      <c r="AC127" s="550"/>
      <c r="AD127" s="550"/>
      <c r="AE127" s="550"/>
      <c r="AF127" s="550"/>
      <c r="AG127" s="550"/>
      <c r="AH127" s="551"/>
      <c r="AI127" s="545" t="str">
        <f>IF(Y127="","",_xlfn.XLOOKUP(Y127,#REF!,#REF!,"ERREUR",0,1))</f>
        <v/>
      </c>
      <c r="AJ127" s="545"/>
      <c r="AK127" s="545"/>
      <c r="AL127" s="604"/>
      <c r="AM127" s="605"/>
      <c r="AN127" s="605"/>
      <c r="AO127" s="606"/>
      <c r="AP127" s="361"/>
      <c r="AQ127" s="352" t="str">
        <f>IF($Y127="","",INDEX(#REF!,MATCH(Y127,#REF!,0)))</f>
        <v/>
      </c>
      <c r="AR127" s="353" t="str">
        <f t="shared" si="18"/>
        <v/>
      </c>
      <c r="AS127" s="354" t="str">
        <f t="shared" si="19"/>
        <v/>
      </c>
      <c r="AT127" s="136"/>
      <c r="AV127" s="40"/>
    </row>
    <row r="128" spans="2:54" s="90" customFormat="1" ht="49.5" hidden="1" customHeight="1" thickBot="1" x14ac:dyDescent="0.6">
      <c r="B128" s="374"/>
      <c r="C128" s="323" t="str">
        <f>IF(B128="","",VLOOKUP($B128,Fou!$A:$F,2,FALSE))</f>
        <v/>
      </c>
      <c r="D128" s="441" t="str">
        <f>IF(B128="","",VLOOKUP($B128,Fou!$A:$F,3,FALSE))</f>
        <v/>
      </c>
      <c r="E128" s="543" t="str">
        <f>IF(B128="","",VLOOKUP($B128,Fou!$A:$F,4,FALSE))</f>
        <v/>
      </c>
      <c r="F128" s="544"/>
      <c r="G128" s="207"/>
      <c r="H128" s="208"/>
      <c r="I128" s="209" t="str">
        <f>IF(B128="","",VLOOKUP($B128,Fou!$A:$F,6,FALSE))</f>
        <v/>
      </c>
      <c r="J128" s="210">
        <f t="shared" si="14"/>
        <v>0</v>
      </c>
      <c r="K128" s="164"/>
      <c r="L128" s="208"/>
      <c r="M128" s="208"/>
      <c r="N128" s="208"/>
      <c r="O128" s="208"/>
      <c r="P128" s="208"/>
      <c r="Q128" s="208"/>
      <c r="R128" s="211"/>
      <c r="S128" s="41"/>
      <c r="T128" s="197" t="str">
        <f>IF(B128="","",VLOOKUP($B128,Fou!$A:$F,5,FALSE))</f>
        <v/>
      </c>
      <c r="U128" s="198" t="str">
        <f t="shared" si="16"/>
        <v/>
      </c>
      <c r="V128" s="199" t="str">
        <f t="shared" si="17"/>
        <v/>
      </c>
      <c r="W128" s="36"/>
      <c r="X128" s="36"/>
      <c r="Y128" s="362"/>
      <c r="Z128" s="444" t="str">
        <f>IF(Y128="","",_xlfn.XLOOKUP(Y128,#REF!,#REF!,"ERREUR",0,1))</f>
        <v/>
      </c>
      <c r="AA128" s="364"/>
      <c r="AB128" s="549" t="str">
        <f>IF(Y128="","",_xlfn.XLOOKUP(Y128,#REF!,#REF!,"ERREUR",0,1))</f>
        <v/>
      </c>
      <c r="AC128" s="550"/>
      <c r="AD128" s="550"/>
      <c r="AE128" s="550"/>
      <c r="AF128" s="550"/>
      <c r="AG128" s="550"/>
      <c r="AH128" s="551"/>
      <c r="AI128" s="545" t="str">
        <f>IF(Y128="","",_xlfn.XLOOKUP(Y128,#REF!,#REF!,"ERREUR",0,1))</f>
        <v/>
      </c>
      <c r="AJ128" s="545"/>
      <c r="AK128" s="545"/>
      <c r="AL128" s="604"/>
      <c r="AM128" s="605"/>
      <c r="AN128" s="605"/>
      <c r="AO128" s="606"/>
      <c r="AP128" s="361"/>
      <c r="AQ128" s="352" t="str">
        <f>IF($Y128="","",INDEX(#REF!,MATCH(Y128,#REF!,0)))</f>
        <v/>
      </c>
      <c r="AR128" s="353" t="str">
        <f t="shared" si="18"/>
        <v/>
      </c>
      <c r="AS128" s="354" t="str">
        <f t="shared" si="19"/>
        <v/>
      </c>
      <c r="AT128" s="136"/>
      <c r="AV128" s="40"/>
    </row>
    <row r="129" spans="2:48" s="90" customFormat="1" ht="49.5" hidden="1" customHeight="1" thickBot="1" x14ac:dyDescent="0.6">
      <c r="B129" s="374"/>
      <c r="C129" s="323" t="str">
        <f>IF(B129="","",VLOOKUP($B129,Fou!$A:$F,2,FALSE))</f>
        <v/>
      </c>
      <c r="D129" s="441" t="str">
        <f>IF(B129="","",VLOOKUP($B129,Fou!$A:$F,3,FALSE))</f>
        <v/>
      </c>
      <c r="E129" s="543" t="str">
        <f>IF(B129="","",VLOOKUP($B129,Fou!$A:$F,4,FALSE))</f>
        <v/>
      </c>
      <c r="F129" s="544"/>
      <c r="G129" s="207"/>
      <c r="H129" s="208"/>
      <c r="I129" s="209" t="str">
        <f>IF(B129="","",VLOOKUP($B129,Fou!$A:$F,6,FALSE))</f>
        <v/>
      </c>
      <c r="J129" s="210">
        <f t="shared" si="14"/>
        <v>0</v>
      </c>
      <c r="K129" s="164"/>
      <c r="L129" s="208"/>
      <c r="M129" s="208"/>
      <c r="N129" s="208"/>
      <c r="O129" s="208"/>
      <c r="P129" s="208"/>
      <c r="Q129" s="208"/>
      <c r="R129" s="211"/>
      <c r="S129" s="41"/>
      <c r="T129" s="197" t="str">
        <f>IF(B129="","",VLOOKUP($B129,Fou!$A:$F,5,FALSE))</f>
        <v/>
      </c>
      <c r="U129" s="198" t="str">
        <f t="shared" si="16"/>
        <v/>
      </c>
      <c r="V129" s="199" t="str">
        <f t="shared" si="17"/>
        <v/>
      </c>
      <c r="W129" s="36"/>
      <c r="X129" s="36"/>
      <c r="Y129" s="362"/>
      <c r="Z129" s="444" t="str">
        <f>IF(Y129="","",_xlfn.XLOOKUP(Y129,#REF!,#REF!,"ERREUR",0,1))</f>
        <v/>
      </c>
      <c r="AA129" s="364"/>
      <c r="AB129" s="549" t="str">
        <f>IF(Y129="","",_xlfn.XLOOKUP(Y129,#REF!,#REF!,"ERREUR",0,1))</f>
        <v/>
      </c>
      <c r="AC129" s="550"/>
      <c r="AD129" s="550"/>
      <c r="AE129" s="550"/>
      <c r="AF129" s="550"/>
      <c r="AG129" s="550"/>
      <c r="AH129" s="551"/>
      <c r="AI129" s="545" t="str">
        <f>IF(Y129="","",_xlfn.XLOOKUP(Y129,#REF!,#REF!,"ERREUR",0,1))</f>
        <v/>
      </c>
      <c r="AJ129" s="545"/>
      <c r="AK129" s="545"/>
      <c r="AL129" s="604"/>
      <c r="AM129" s="605"/>
      <c r="AN129" s="605"/>
      <c r="AO129" s="606"/>
      <c r="AP129" s="361"/>
      <c r="AQ129" s="352" t="str">
        <f>IF($Y129="","",INDEX(#REF!,MATCH(Y129,#REF!,0)))</f>
        <v/>
      </c>
      <c r="AR129" s="353" t="str">
        <f t="shared" si="18"/>
        <v/>
      </c>
      <c r="AS129" s="354" t="str">
        <f t="shared" si="19"/>
        <v/>
      </c>
      <c r="AT129" s="136"/>
      <c r="AV129" s="40"/>
    </row>
    <row r="130" spans="2:48" s="90" customFormat="1" ht="49.5" hidden="1" customHeight="1" thickBot="1" x14ac:dyDescent="0.6">
      <c r="B130" s="374"/>
      <c r="C130" s="323" t="str">
        <f>IF(B130="","",VLOOKUP($B130,Fou!$A:$F,2,FALSE))</f>
        <v/>
      </c>
      <c r="D130" s="441" t="str">
        <f>IF(B130="","",VLOOKUP($B130,Fou!$A:$F,3,FALSE))</f>
        <v/>
      </c>
      <c r="E130" s="543" t="str">
        <f>IF(B130="","",VLOOKUP($B130,Fou!$A:$F,4,FALSE))</f>
        <v/>
      </c>
      <c r="F130" s="544"/>
      <c r="G130" s="207"/>
      <c r="H130" s="208"/>
      <c r="I130" s="209" t="str">
        <f>IF(B130="","",VLOOKUP($B130,Fou!$A:$F,6,FALSE))</f>
        <v/>
      </c>
      <c r="J130" s="210">
        <f t="shared" si="14"/>
        <v>0</v>
      </c>
      <c r="K130" s="164"/>
      <c r="L130" s="208"/>
      <c r="M130" s="208"/>
      <c r="N130" s="208"/>
      <c r="O130" s="208"/>
      <c r="P130" s="208"/>
      <c r="Q130" s="208"/>
      <c r="R130" s="211"/>
      <c r="S130" s="41"/>
      <c r="T130" s="197" t="str">
        <f>IF(B130="","",VLOOKUP($B130,Fou!$A:$F,5,FALSE))</f>
        <v/>
      </c>
      <c r="U130" s="198" t="str">
        <f t="shared" si="16"/>
        <v/>
      </c>
      <c r="V130" s="199" t="str">
        <f t="shared" si="17"/>
        <v/>
      </c>
      <c r="W130" s="36"/>
      <c r="X130" s="36"/>
      <c r="Y130" s="362"/>
      <c r="Z130" s="444" t="str">
        <f>IF(Y130="","",_xlfn.XLOOKUP(Y130,#REF!,#REF!,"ERREUR",0,1))</f>
        <v/>
      </c>
      <c r="AA130" s="364"/>
      <c r="AB130" s="549" t="str">
        <f>IF(Y130="","",_xlfn.XLOOKUP(Y130,#REF!,#REF!,"ERREUR",0,1))</f>
        <v/>
      </c>
      <c r="AC130" s="550"/>
      <c r="AD130" s="550"/>
      <c r="AE130" s="550"/>
      <c r="AF130" s="550"/>
      <c r="AG130" s="550"/>
      <c r="AH130" s="551"/>
      <c r="AI130" s="545" t="str">
        <f>IF(Y130="","",_xlfn.XLOOKUP(Y130,#REF!,#REF!,"ERREUR",0,1))</f>
        <v/>
      </c>
      <c r="AJ130" s="545"/>
      <c r="AK130" s="545"/>
      <c r="AL130" s="604"/>
      <c r="AM130" s="605"/>
      <c r="AN130" s="605"/>
      <c r="AO130" s="606"/>
      <c r="AP130" s="361"/>
      <c r="AQ130" s="352" t="str">
        <f>IF($Y130="","",INDEX(#REF!,MATCH(Y130,#REF!,0)))</f>
        <v/>
      </c>
      <c r="AR130" s="353" t="str">
        <f t="shared" si="18"/>
        <v/>
      </c>
      <c r="AS130" s="354" t="str">
        <f t="shared" si="19"/>
        <v/>
      </c>
      <c r="AT130" s="136"/>
      <c r="AV130" s="40"/>
    </row>
    <row r="131" spans="2:48" s="90" customFormat="1" ht="49.5" hidden="1" customHeight="1" thickBot="1" x14ac:dyDescent="0.6">
      <c r="B131" s="374"/>
      <c r="C131" s="323" t="str">
        <f>IF(B131="","",VLOOKUP($B131,Fou!$A:$F,2,FALSE))</f>
        <v/>
      </c>
      <c r="D131" s="441" t="str">
        <f>IF(B131="","",VLOOKUP($B131,Fou!$A:$F,3,FALSE))</f>
        <v/>
      </c>
      <c r="E131" s="543" t="str">
        <f>IF(B131="","",VLOOKUP($B131,Fou!$A:$F,4,FALSE))</f>
        <v/>
      </c>
      <c r="F131" s="544"/>
      <c r="G131" s="207"/>
      <c r="H131" s="208"/>
      <c r="I131" s="209" t="str">
        <f>IF(B131="","",VLOOKUP($B131,Fou!$A:$F,6,FALSE))</f>
        <v/>
      </c>
      <c r="J131" s="210">
        <f t="shared" si="14"/>
        <v>0</v>
      </c>
      <c r="K131" s="164"/>
      <c r="L131" s="208"/>
      <c r="M131" s="208"/>
      <c r="N131" s="208"/>
      <c r="O131" s="208"/>
      <c r="P131" s="208"/>
      <c r="Q131" s="208"/>
      <c r="R131" s="211"/>
      <c r="S131" s="41"/>
      <c r="T131" s="197" t="str">
        <f>IF(B131="","",VLOOKUP($B131,Fou!$A:$F,5,FALSE))</f>
        <v/>
      </c>
      <c r="U131" s="198" t="str">
        <f t="shared" si="16"/>
        <v/>
      </c>
      <c r="V131" s="199" t="str">
        <f t="shared" si="17"/>
        <v/>
      </c>
      <c r="W131" s="36"/>
      <c r="X131" s="36"/>
      <c r="Y131" s="362"/>
      <c r="Z131" s="444" t="str">
        <f>IF(Y131="","",_xlfn.XLOOKUP(Y131,#REF!,#REF!,"ERREUR",0,1))</f>
        <v/>
      </c>
      <c r="AA131" s="364"/>
      <c r="AB131" s="549" t="str">
        <f>IF(Y131="","",_xlfn.XLOOKUP(Y131,#REF!,#REF!,"ERREUR",0,1))</f>
        <v/>
      </c>
      <c r="AC131" s="550"/>
      <c r="AD131" s="550"/>
      <c r="AE131" s="550"/>
      <c r="AF131" s="550"/>
      <c r="AG131" s="550"/>
      <c r="AH131" s="551"/>
      <c r="AI131" s="545" t="str">
        <f>IF(Y131="","",_xlfn.XLOOKUP(Y131,#REF!,#REF!,"ERREUR",0,1))</f>
        <v/>
      </c>
      <c r="AJ131" s="545"/>
      <c r="AK131" s="545"/>
      <c r="AL131" s="604"/>
      <c r="AM131" s="605"/>
      <c r="AN131" s="605"/>
      <c r="AO131" s="606"/>
      <c r="AP131" s="361"/>
      <c r="AQ131" s="352" t="str">
        <f>IF($Y131="","",INDEX(#REF!,MATCH(Y131,#REF!,0)))</f>
        <v/>
      </c>
      <c r="AR131" s="353" t="str">
        <f t="shared" si="18"/>
        <v/>
      </c>
      <c r="AS131" s="354" t="str">
        <f t="shared" si="19"/>
        <v/>
      </c>
      <c r="AT131" s="136"/>
      <c r="AV131" s="40"/>
    </row>
    <row r="132" spans="2:48" s="90" customFormat="1" ht="49.5" hidden="1" customHeight="1" thickBot="1" x14ac:dyDescent="0.6">
      <c r="B132" s="374"/>
      <c r="C132" s="323" t="str">
        <f>IF(B132="","",VLOOKUP($B132,Fou!$A:$F,2,FALSE))</f>
        <v/>
      </c>
      <c r="D132" s="441" t="str">
        <f>IF(B132="","",VLOOKUP($B132,Fou!$A:$F,3,FALSE))</f>
        <v/>
      </c>
      <c r="E132" s="543" t="str">
        <f>IF(B132="","",VLOOKUP($B132,Fou!$A:$F,4,FALSE))</f>
        <v/>
      </c>
      <c r="F132" s="544"/>
      <c r="G132" s="207"/>
      <c r="H132" s="208"/>
      <c r="I132" s="209" t="str">
        <f>IF(B132="","",VLOOKUP($B132,Fou!$A:$F,6,FALSE))</f>
        <v/>
      </c>
      <c r="J132" s="210">
        <f t="shared" si="14"/>
        <v>0</v>
      </c>
      <c r="K132" s="164"/>
      <c r="L132" s="208"/>
      <c r="M132" s="208"/>
      <c r="N132" s="208"/>
      <c r="O132" s="208"/>
      <c r="P132" s="208"/>
      <c r="Q132" s="208"/>
      <c r="R132" s="211"/>
      <c r="S132" s="41"/>
      <c r="T132" s="197" t="str">
        <f>IF(B132="","",VLOOKUP($B132,Fou!$A:$F,5,FALSE))</f>
        <v/>
      </c>
      <c r="U132" s="198" t="str">
        <f t="shared" si="16"/>
        <v/>
      </c>
      <c r="V132" s="199" t="str">
        <f t="shared" si="17"/>
        <v/>
      </c>
      <c r="W132" s="36"/>
      <c r="X132" s="36"/>
      <c r="Y132" s="362"/>
      <c r="Z132" s="444" t="str">
        <f>IF(Y132="","",_xlfn.XLOOKUP(Y132,#REF!,#REF!,"ERREUR",0,1))</f>
        <v/>
      </c>
      <c r="AA132" s="364"/>
      <c r="AB132" s="549" t="str">
        <f>IF(Y132="","",_xlfn.XLOOKUP(Y132,#REF!,#REF!,"ERREUR",0,1))</f>
        <v/>
      </c>
      <c r="AC132" s="550"/>
      <c r="AD132" s="550"/>
      <c r="AE132" s="550"/>
      <c r="AF132" s="550"/>
      <c r="AG132" s="550"/>
      <c r="AH132" s="551"/>
      <c r="AI132" s="545" t="str">
        <f>IF(Y132="","",_xlfn.XLOOKUP(Y132,#REF!,#REF!,"ERREUR",0,1))</f>
        <v/>
      </c>
      <c r="AJ132" s="545"/>
      <c r="AK132" s="545"/>
      <c r="AL132" s="604"/>
      <c r="AM132" s="605"/>
      <c r="AN132" s="605"/>
      <c r="AO132" s="606"/>
      <c r="AP132" s="361"/>
      <c r="AQ132" s="352" t="str">
        <f>IF($Y132="","",INDEX(#REF!,MATCH(Y132,#REF!,0)))</f>
        <v/>
      </c>
      <c r="AR132" s="353" t="str">
        <f t="shared" si="18"/>
        <v/>
      </c>
      <c r="AS132" s="354" t="str">
        <f t="shared" si="19"/>
        <v/>
      </c>
      <c r="AT132" s="136"/>
      <c r="AV132" s="40"/>
    </row>
    <row r="133" spans="2:48" s="90" customFormat="1" ht="49.5" hidden="1" customHeight="1" thickBot="1" x14ac:dyDescent="0.6">
      <c r="B133" s="374"/>
      <c r="C133" s="323" t="str">
        <f>IF(B133="","",VLOOKUP($B133,Fou!$A:$F,2,FALSE))</f>
        <v/>
      </c>
      <c r="D133" s="441" t="str">
        <f>IF(B133="","",VLOOKUP($B133,Fou!$A:$F,3,FALSE))</f>
        <v/>
      </c>
      <c r="E133" s="543" t="str">
        <f>IF(B133="","",VLOOKUP($B133,Fou!$A:$F,4,FALSE))</f>
        <v/>
      </c>
      <c r="F133" s="544"/>
      <c r="G133" s="207"/>
      <c r="H133" s="208"/>
      <c r="I133" s="209" t="str">
        <f>IF(B133="","",VLOOKUP($B133,Fou!$A:$F,6,FALSE))</f>
        <v/>
      </c>
      <c r="J133" s="210">
        <f t="shared" si="14"/>
        <v>0</v>
      </c>
      <c r="K133" s="164"/>
      <c r="L133" s="208"/>
      <c r="M133" s="208"/>
      <c r="N133" s="208"/>
      <c r="O133" s="208"/>
      <c r="P133" s="208"/>
      <c r="Q133" s="208"/>
      <c r="R133" s="211"/>
      <c r="S133" s="41"/>
      <c r="T133" s="197" t="str">
        <f>IF(B133="","",VLOOKUP($B133,Fou!$A:$F,5,FALSE))</f>
        <v/>
      </c>
      <c r="U133" s="198" t="str">
        <f t="shared" si="16"/>
        <v/>
      </c>
      <c r="V133" s="199" t="str">
        <f t="shared" si="17"/>
        <v/>
      </c>
      <c r="W133" s="36"/>
      <c r="X133" s="36"/>
      <c r="Y133" s="362"/>
      <c r="Z133" s="444" t="str">
        <f>IF(Y133="","",_xlfn.XLOOKUP(Y133,#REF!,#REF!,"ERREUR",0,1))</f>
        <v/>
      </c>
      <c r="AA133" s="364"/>
      <c r="AB133" s="549" t="str">
        <f>IF(Y133="","",_xlfn.XLOOKUP(Y133,#REF!,#REF!,"ERREUR",0,1))</f>
        <v/>
      </c>
      <c r="AC133" s="550"/>
      <c r="AD133" s="550"/>
      <c r="AE133" s="550"/>
      <c r="AF133" s="550"/>
      <c r="AG133" s="550"/>
      <c r="AH133" s="551"/>
      <c r="AI133" s="545" t="str">
        <f>IF(Y133="","",_xlfn.XLOOKUP(Y133,#REF!,#REF!,"ERREUR",0,1))</f>
        <v/>
      </c>
      <c r="AJ133" s="545"/>
      <c r="AK133" s="545"/>
      <c r="AL133" s="604"/>
      <c r="AM133" s="605"/>
      <c r="AN133" s="605"/>
      <c r="AO133" s="606"/>
      <c r="AP133" s="361"/>
      <c r="AQ133" s="352" t="str">
        <f>IF($Y133="","",INDEX(#REF!,MATCH(Y133,#REF!,0)))</f>
        <v/>
      </c>
      <c r="AR133" s="353" t="str">
        <f t="shared" si="18"/>
        <v/>
      </c>
      <c r="AS133" s="354" t="str">
        <f t="shared" si="19"/>
        <v/>
      </c>
      <c r="AT133" s="136"/>
      <c r="AV133" s="40"/>
    </row>
    <row r="134" spans="2:48" s="90" customFormat="1" ht="49.5" hidden="1" customHeight="1" thickBot="1" x14ac:dyDescent="0.6">
      <c r="B134" s="374"/>
      <c r="C134" s="323" t="str">
        <f>IF(B134="","",VLOOKUP($B134,Fou!$A:$F,2,FALSE))</f>
        <v/>
      </c>
      <c r="D134" s="441" t="str">
        <f>IF(B134="","",VLOOKUP($B134,Fou!$A:$F,3,FALSE))</f>
        <v/>
      </c>
      <c r="E134" s="543" t="str">
        <f>IF(B134="","",VLOOKUP($B134,Fou!$A:$F,4,FALSE))</f>
        <v/>
      </c>
      <c r="F134" s="544"/>
      <c r="G134" s="207"/>
      <c r="H134" s="208"/>
      <c r="I134" s="209" t="str">
        <f>IF(B134="","",VLOOKUP($B134,Fou!$A:$F,6,FALSE))</f>
        <v/>
      </c>
      <c r="J134" s="210">
        <f t="shared" si="14"/>
        <v>0</v>
      </c>
      <c r="K134" s="164"/>
      <c r="L134" s="208"/>
      <c r="M134" s="208"/>
      <c r="N134" s="208"/>
      <c r="O134" s="208"/>
      <c r="P134" s="208"/>
      <c r="Q134" s="208"/>
      <c r="R134" s="211"/>
      <c r="S134" s="41"/>
      <c r="T134" s="197" t="str">
        <f>IF(B134="","",VLOOKUP($B134,Fou!$A:$F,5,FALSE))</f>
        <v/>
      </c>
      <c r="U134" s="198" t="str">
        <f t="shared" si="16"/>
        <v/>
      </c>
      <c r="V134" s="199" t="str">
        <f t="shared" si="17"/>
        <v/>
      </c>
      <c r="W134" s="36"/>
      <c r="X134" s="36"/>
      <c r="Y134" s="362"/>
      <c r="Z134" s="444" t="str">
        <f>IF(Y134="","",_xlfn.XLOOKUP(Y134,#REF!,#REF!,"ERREUR",0,1))</f>
        <v/>
      </c>
      <c r="AA134" s="364"/>
      <c r="AB134" s="549" t="str">
        <f>IF(Y134="","",_xlfn.XLOOKUP(Y134,#REF!,#REF!,"ERREUR",0,1))</f>
        <v/>
      </c>
      <c r="AC134" s="550"/>
      <c r="AD134" s="550"/>
      <c r="AE134" s="550"/>
      <c r="AF134" s="550"/>
      <c r="AG134" s="550"/>
      <c r="AH134" s="551"/>
      <c r="AI134" s="545" t="str">
        <f>IF(Y134="","",_xlfn.XLOOKUP(Y134,#REF!,#REF!,"ERREUR",0,1))</f>
        <v/>
      </c>
      <c r="AJ134" s="545"/>
      <c r="AK134" s="545"/>
      <c r="AL134" s="604"/>
      <c r="AM134" s="605"/>
      <c r="AN134" s="605"/>
      <c r="AO134" s="606"/>
      <c r="AP134" s="361"/>
      <c r="AQ134" s="352" t="str">
        <f>IF($Y134="","",INDEX(#REF!,MATCH(Y134,#REF!,0)))</f>
        <v/>
      </c>
      <c r="AR134" s="353" t="str">
        <f t="shared" si="18"/>
        <v/>
      </c>
      <c r="AS134" s="354" t="str">
        <f t="shared" si="19"/>
        <v/>
      </c>
      <c r="AT134" s="136"/>
      <c r="AV134" s="40"/>
    </row>
    <row r="135" spans="2:48" s="90" customFormat="1" ht="49.5" hidden="1" customHeight="1" thickBot="1" x14ac:dyDescent="0.6">
      <c r="B135" s="374"/>
      <c r="C135" s="323" t="str">
        <f>IF(B135="","",VLOOKUP($B135,Fou!$A:$F,2,FALSE))</f>
        <v/>
      </c>
      <c r="D135" s="441" t="str">
        <f>IF(B135="","",VLOOKUP($B135,Fou!$A:$F,3,FALSE))</f>
        <v/>
      </c>
      <c r="E135" s="543" t="str">
        <f>IF(B135="","",VLOOKUP($B135,Fou!$A:$F,4,FALSE))</f>
        <v/>
      </c>
      <c r="F135" s="544"/>
      <c r="G135" s="207"/>
      <c r="H135" s="208"/>
      <c r="I135" s="209" t="str">
        <f>IF(B135="","",VLOOKUP($B135,Fou!$A:$F,6,FALSE))</f>
        <v/>
      </c>
      <c r="J135" s="210">
        <f t="shared" si="14"/>
        <v>0</v>
      </c>
      <c r="K135" s="164"/>
      <c r="L135" s="208"/>
      <c r="M135" s="208"/>
      <c r="N135" s="208"/>
      <c r="O135" s="208"/>
      <c r="P135" s="208"/>
      <c r="Q135" s="208"/>
      <c r="R135" s="211"/>
      <c r="S135" s="41"/>
      <c r="T135" s="197" t="str">
        <f>IF(B135="","",VLOOKUP($B135,Fou!$A:$F,5,FALSE))</f>
        <v/>
      </c>
      <c r="U135" s="198" t="str">
        <f t="shared" si="16"/>
        <v/>
      </c>
      <c r="V135" s="199" t="str">
        <f t="shared" si="17"/>
        <v/>
      </c>
      <c r="W135" s="36"/>
      <c r="X135" s="36"/>
      <c r="Y135" s="362"/>
      <c r="Z135" s="444" t="str">
        <f>IF(Y135="","",_xlfn.XLOOKUP(Y135,#REF!,#REF!,"ERREUR",0,1))</f>
        <v/>
      </c>
      <c r="AA135" s="364"/>
      <c r="AB135" s="549" t="str">
        <f>IF(Y135="","",_xlfn.XLOOKUP(Y135,#REF!,#REF!,"ERREUR",0,1))</f>
        <v/>
      </c>
      <c r="AC135" s="550"/>
      <c r="AD135" s="550"/>
      <c r="AE135" s="550"/>
      <c r="AF135" s="550"/>
      <c r="AG135" s="550"/>
      <c r="AH135" s="551"/>
      <c r="AI135" s="545" t="str">
        <f>IF(Y135="","",_xlfn.XLOOKUP(Y135,#REF!,#REF!,"ERREUR",0,1))</f>
        <v/>
      </c>
      <c r="AJ135" s="545"/>
      <c r="AK135" s="545"/>
      <c r="AL135" s="604"/>
      <c r="AM135" s="605"/>
      <c r="AN135" s="605"/>
      <c r="AO135" s="606"/>
      <c r="AP135" s="361"/>
      <c r="AQ135" s="352" t="str">
        <f>IF($Y135="","",INDEX(#REF!,MATCH(Y135,#REF!,0)))</f>
        <v/>
      </c>
      <c r="AR135" s="353" t="str">
        <f t="shared" si="18"/>
        <v/>
      </c>
      <c r="AS135" s="354" t="str">
        <f t="shared" si="19"/>
        <v/>
      </c>
      <c r="AT135" s="136"/>
      <c r="AV135" s="40"/>
    </row>
    <row r="136" spans="2:48" s="90" customFormat="1" ht="49.5" hidden="1" customHeight="1" thickBot="1" x14ac:dyDescent="0.6">
      <c r="B136" s="374"/>
      <c r="C136" s="323" t="str">
        <f>IF(B136="","",VLOOKUP($B136,Fou!$A:$F,2,FALSE))</f>
        <v/>
      </c>
      <c r="D136" s="441" t="str">
        <f>IF(B136="","",VLOOKUP($B136,Fou!$A:$F,3,FALSE))</f>
        <v/>
      </c>
      <c r="E136" s="543" t="str">
        <f>IF(B136="","",VLOOKUP($B136,Fou!$A:$F,4,FALSE))</f>
        <v/>
      </c>
      <c r="F136" s="544"/>
      <c r="G136" s="207"/>
      <c r="H136" s="208"/>
      <c r="I136" s="209" t="str">
        <f>IF(B136="","",VLOOKUP($B136,Fou!$A:$F,6,FALSE))</f>
        <v/>
      </c>
      <c r="J136" s="210">
        <f t="shared" si="14"/>
        <v>0</v>
      </c>
      <c r="K136" s="164"/>
      <c r="L136" s="208"/>
      <c r="M136" s="208"/>
      <c r="N136" s="208"/>
      <c r="O136" s="208"/>
      <c r="P136" s="208"/>
      <c r="Q136" s="208"/>
      <c r="R136" s="211"/>
      <c r="S136" s="41"/>
      <c r="T136" s="197" t="str">
        <f>IF(B136="","",VLOOKUP($B136,Fou!$A:$F,5,FALSE))</f>
        <v/>
      </c>
      <c r="U136" s="198" t="str">
        <f t="shared" si="16"/>
        <v/>
      </c>
      <c r="V136" s="199" t="str">
        <f t="shared" si="17"/>
        <v/>
      </c>
      <c r="W136" s="36"/>
      <c r="X136" s="36"/>
      <c r="Y136" s="362"/>
      <c r="Z136" s="444" t="str">
        <f>IF(Y136="","",_xlfn.XLOOKUP(Y136,#REF!,#REF!,"ERREUR",0,1))</f>
        <v/>
      </c>
      <c r="AA136" s="364"/>
      <c r="AB136" s="549" t="str">
        <f>IF(Y136="","",_xlfn.XLOOKUP(Y136,#REF!,#REF!,"ERREUR",0,1))</f>
        <v/>
      </c>
      <c r="AC136" s="550"/>
      <c r="AD136" s="550"/>
      <c r="AE136" s="550"/>
      <c r="AF136" s="550"/>
      <c r="AG136" s="550"/>
      <c r="AH136" s="551"/>
      <c r="AI136" s="545" t="str">
        <f>IF(Y136="","",_xlfn.XLOOKUP(Y136,#REF!,#REF!,"ERREUR",0,1))</f>
        <v/>
      </c>
      <c r="AJ136" s="545"/>
      <c r="AK136" s="545"/>
      <c r="AL136" s="604"/>
      <c r="AM136" s="605"/>
      <c r="AN136" s="605"/>
      <c r="AO136" s="606"/>
      <c r="AP136" s="361"/>
      <c r="AQ136" s="352" t="str">
        <f>IF($Y136="","",INDEX(#REF!,MATCH(Y136,#REF!,0)))</f>
        <v/>
      </c>
      <c r="AR136" s="353" t="str">
        <f t="shared" si="18"/>
        <v/>
      </c>
      <c r="AS136" s="354" t="str">
        <f t="shared" si="19"/>
        <v/>
      </c>
      <c r="AT136" s="136"/>
      <c r="AV136" s="40"/>
    </row>
    <row r="137" spans="2:48" s="90" customFormat="1" ht="49.5" hidden="1" customHeight="1" thickBot="1" x14ac:dyDescent="0.6">
      <c r="B137" s="374"/>
      <c r="C137" s="323" t="str">
        <f>IF(B137="","",VLOOKUP($B137,Fou!$A:$F,2,FALSE))</f>
        <v/>
      </c>
      <c r="D137" s="441" t="str">
        <f>IF(B137="","",VLOOKUP($B137,Fou!$A:$F,3,FALSE))</f>
        <v/>
      </c>
      <c r="E137" s="543" t="str">
        <f>IF(B137="","",VLOOKUP($B137,Fou!$A:$F,4,FALSE))</f>
        <v/>
      </c>
      <c r="F137" s="544"/>
      <c r="G137" s="207"/>
      <c r="H137" s="208"/>
      <c r="I137" s="209" t="str">
        <f>IF(B137="","",VLOOKUP($B137,Fou!$A:$F,6,FALSE))</f>
        <v/>
      </c>
      <c r="J137" s="210">
        <f t="shared" si="14"/>
        <v>0</v>
      </c>
      <c r="K137" s="164"/>
      <c r="L137" s="208"/>
      <c r="M137" s="208"/>
      <c r="N137" s="208"/>
      <c r="O137" s="208"/>
      <c r="P137" s="208"/>
      <c r="Q137" s="208"/>
      <c r="R137" s="211"/>
      <c r="S137" s="41"/>
      <c r="T137" s="197" t="str">
        <f>IF(B137="","",VLOOKUP($B137,Fou!$A:$F,5,FALSE))</f>
        <v/>
      </c>
      <c r="U137" s="198" t="str">
        <f t="shared" si="16"/>
        <v/>
      </c>
      <c r="V137" s="199" t="str">
        <f t="shared" si="17"/>
        <v/>
      </c>
      <c r="W137" s="36"/>
      <c r="X137" s="36"/>
      <c r="Y137" s="362"/>
      <c r="Z137" s="444" t="str">
        <f>IF(Y137="","",_xlfn.XLOOKUP(Y137,#REF!,#REF!,"ERREUR",0,1))</f>
        <v/>
      </c>
      <c r="AA137" s="364"/>
      <c r="AB137" s="549" t="str">
        <f>IF(Y137="","",_xlfn.XLOOKUP(Y137,#REF!,#REF!,"ERREUR",0,1))</f>
        <v/>
      </c>
      <c r="AC137" s="550"/>
      <c r="AD137" s="550"/>
      <c r="AE137" s="550"/>
      <c r="AF137" s="550"/>
      <c r="AG137" s="550"/>
      <c r="AH137" s="551"/>
      <c r="AI137" s="545" t="str">
        <f>IF(Y137="","",_xlfn.XLOOKUP(Y137,#REF!,#REF!,"ERREUR",0,1))</f>
        <v/>
      </c>
      <c r="AJ137" s="545"/>
      <c r="AK137" s="545"/>
      <c r="AL137" s="604"/>
      <c r="AM137" s="605"/>
      <c r="AN137" s="605"/>
      <c r="AO137" s="606"/>
      <c r="AP137" s="361"/>
      <c r="AQ137" s="352" t="str">
        <f>IF($Y137="","",INDEX(#REF!,MATCH(Y137,#REF!,0)))</f>
        <v/>
      </c>
      <c r="AR137" s="353" t="str">
        <f t="shared" si="18"/>
        <v/>
      </c>
      <c r="AS137" s="354" t="str">
        <f t="shared" si="19"/>
        <v/>
      </c>
      <c r="AT137" s="136"/>
      <c r="AV137" s="40"/>
    </row>
    <row r="138" spans="2:48" s="90" customFormat="1" ht="49.5" hidden="1" customHeight="1" thickBot="1" x14ac:dyDescent="0.6">
      <c r="B138" s="374"/>
      <c r="C138" s="323" t="str">
        <f>IF(B138="","",VLOOKUP($B138,Fou!$A:$F,2,FALSE))</f>
        <v/>
      </c>
      <c r="D138" s="441" t="str">
        <f>IF(B138="","",VLOOKUP($B138,Fou!$A:$F,3,FALSE))</f>
        <v/>
      </c>
      <c r="E138" s="543" t="str">
        <f>IF(B138="","",VLOOKUP($B138,Fou!$A:$F,4,FALSE))</f>
        <v/>
      </c>
      <c r="F138" s="544"/>
      <c r="G138" s="207"/>
      <c r="H138" s="208"/>
      <c r="I138" s="209" t="str">
        <f>IF(B138="","",VLOOKUP($B138,Fou!$A:$F,6,FALSE))</f>
        <v/>
      </c>
      <c r="J138" s="210">
        <f t="shared" si="14"/>
        <v>0</v>
      </c>
      <c r="K138" s="164"/>
      <c r="L138" s="208"/>
      <c r="M138" s="208"/>
      <c r="N138" s="208"/>
      <c r="O138" s="208"/>
      <c r="P138" s="208"/>
      <c r="Q138" s="208"/>
      <c r="R138" s="211"/>
      <c r="S138" s="41"/>
      <c r="T138" s="197" t="str">
        <f>IF(B138="","",VLOOKUP($B138,Fou!$A:$F,5,FALSE))</f>
        <v/>
      </c>
      <c r="U138" s="198" t="str">
        <f t="shared" si="16"/>
        <v/>
      </c>
      <c r="V138" s="199" t="str">
        <f t="shared" si="17"/>
        <v/>
      </c>
      <c r="W138" s="36"/>
      <c r="X138" s="36"/>
      <c r="Y138" s="362"/>
      <c r="Z138" s="444" t="str">
        <f>IF(Y138="","",_xlfn.XLOOKUP(Y138,#REF!,#REF!,"ERREUR",0,1))</f>
        <v/>
      </c>
      <c r="AA138" s="364"/>
      <c r="AB138" s="549" t="str">
        <f>IF(Y138="","",_xlfn.XLOOKUP(Y138,#REF!,#REF!,"ERREUR",0,1))</f>
        <v/>
      </c>
      <c r="AC138" s="550"/>
      <c r="AD138" s="550"/>
      <c r="AE138" s="550"/>
      <c r="AF138" s="550"/>
      <c r="AG138" s="550"/>
      <c r="AH138" s="551"/>
      <c r="AI138" s="545" t="str">
        <f>IF(Y138="","",_xlfn.XLOOKUP(Y138,#REF!,#REF!,"ERREUR",0,1))</f>
        <v/>
      </c>
      <c r="AJ138" s="545"/>
      <c r="AK138" s="545"/>
      <c r="AL138" s="604"/>
      <c r="AM138" s="605"/>
      <c r="AN138" s="605"/>
      <c r="AO138" s="606"/>
      <c r="AP138" s="361"/>
      <c r="AQ138" s="352" t="str">
        <f>IF($Y138="","",INDEX(#REF!,MATCH(Y138,#REF!,0)))</f>
        <v/>
      </c>
      <c r="AR138" s="353" t="str">
        <f t="shared" si="18"/>
        <v/>
      </c>
      <c r="AS138" s="354" t="str">
        <f t="shared" si="19"/>
        <v/>
      </c>
      <c r="AT138" s="136"/>
      <c r="AV138" s="40"/>
    </row>
    <row r="139" spans="2:48" s="90" customFormat="1" ht="49.5" hidden="1" customHeight="1" thickBot="1" x14ac:dyDescent="0.6">
      <c r="B139" s="374"/>
      <c r="C139" s="323" t="str">
        <f>IF(B139="","",VLOOKUP($B139,Fou!$A:$F,2,FALSE))</f>
        <v/>
      </c>
      <c r="D139" s="441" t="str">
        <f>IF(B139="","",VLOOKUP($B139,Fou!$A:$F,3,FALSE))</f>
        <v/>
      </c>
      <c r="E139" s="543" t="str">
        <f>IF(B139="","",VLOOKUP($B139,Fou!$A:$F,4,FALSE))</f>
        <v/>
      </c>
      <c r="F139" s="544"/>
      <c r="G139" s="207"/>
      <c r="H139" s="208"/>
      <c r="I139" s="209" t="str">
        <f>IF(B139="","",VLOOKUP($B139,Fou!$A:$F,6,FALSE))</f>
        <v/>
      </c>
      <c r="J139" s="210">
        <f t="shared" si="14"/>
        <v>0</v>
      </c>
      <c r="K139" s="164"/>
      <c r="L139" s="208"/>
      <c r="M139" s="208"/>
      <c r="N139" s="208"/>
      <c r="O139" s="208"/>
      <c r="P139" s="208"/>
      <c r="Q139" s="208"/>
      <c r="R139" s="211"/>
      <c r="S139" s="41"/>
      <c r="T139" s="197" t="str">
        <f>IF(B139="","",VLOOKUP($B139,Fou!$A:$F,5,FALSE))</f>
        <v/>
      </c>
      <c r="U139" s="198" t="str">
        <f t="shared" si="16"/>
        <v/>
      </c>
      <c r="V139" s="199" t="str">
        <f t="shared" si="17"/>
        <v/>
      </c>
      <c r="W139" s="36"/>
      <c r="X139" s="36"/>
      <c r="Y139" s="362"/>
      <c r="Z139" s="444" t="str">
        <f>IF(Y139="","",_xlfn.XLOOKUP(Y139,#REF!,#REF!,"ERREUR",0,1))</f>
        <v/>
      </c>
      <c r="AA139" s="364"/>
      <c r="AB139" s="549" t="str">
        <f>IF(Y139="","",_xlfn.XLOOKUP(Y139,#REF!,#REF!,"ERREUR",0,1))</f>
        <v/>
      </c>
      <c r="AC139" s="550"/>
      <c r="AD139" s="550"/>
      <c r="AE139" s="550"/>
      <c r="AF139" s="550"/>
      <c r="AG139" s="550"/>
      <c r="AH139" s="551"/>
      <c r="AI139" s="545" t="str">
        <f>IF(Y139="","",_xlfn.XLOOKUP(Y139,#REF!,#REF!,"ERREUR",0,1))</f>
        <v/>
      </c>
      <c r="AJ139" s="545"/>
      <c r="AK139" s="545"/>
      <c r="AL139" s="604"/>
      <c r="AM139" s="605"/>
      <c r="AN139" s="605"/>
      <c r="AO139" s="606"/>
      <c r="AP139" s="361"/>
      <c r="AQ139" s="352" t="str">
        <f>IF($Y139="","",INDEX(#REF!,MATCH(Y139,#REF!,0)))</f>
        <v/>
      </c>
      <c r="AR139" s="353" t="str">
        <f t="shared" si="18"/>
        <v/>
      </c>
      <c r="AS139" s="354" t="str">
        <f t="shared" si="19"/>
        <v/>
      </c>
      <c r="AT139" s="136"/>
      <c r="AV139" s="40"/>
    </row>
    <row r="140" spans="2:48" s="90" customFormat="1" ht="49.5" hidden="1" customHeight="1" thickBot="1" x14ac:dyDescent="0.6">
      <c r="B140" s="374"/>
      <c r="C140" s="323" t="str">
        <f>IF(B140="","",VLOOKUP($B140,Fou!$A:$F,2,FALSE))</f>
        <v/>
      </c>
      <c r="D140" s="441" t="str">
        <f>IF(B140="","",VLOOKUP($B140,Fou!$A:$F,3,FALSE))</f>
        <v/>
      </c>
      <c r="E140" s="543" t="str">
        <f>IF(B140="","",VLOOKUP($B140,Fou!$A:$F,4,FALSE))</f>
        <v/>
      </c>
      <c r="F140" s="544"/>
      <c r="G140" s="207"/>
      <c r="H140" s="208"/>
      <c r="I140" s="209" t="str">
        <f>IF(B140="","",VLOOKUP($B140,Fou!$A:$F,6,FALSE))</f>
        <v/>
      </c>
      <c r="J140" s="210">
        <f t="shared" si="14"/>
        <v>0</v>
      </c>
      <c r="K140" s="164"/>
      <c r="L140" s="208"/>
      <c r="M140" s="208"/>
      <c r="N140" s="208"/>
      <c r="O140" s="208"/>
      <c r="P140" s="208"/>
      <c r="Q140" s="208"/>
      <c r="R140" s="211"/>
      <c r="S140" s="41"/>
      <c r="T140" s="197" t="str">
        <f>IF(B140="","",VLOOKUP($B140,Fou!$A:$F,5,FALSE))</f>
        <v/>
      </c>
      <c r="U140" s="198" t="str">
        <f t="shared" si="16"/>
        <v/>
      </c>
      <c r="V140" s="199" t="str">
        <f t="shared" si="17"/>
        <v/>
      </c>
      <c r="W140" s="36"/>
      <c r="X140" s="36"/>
      <c r="Y140" s="362"/>
      <c r="Z140" s="444" t="str">
        <f>IF(Y140="","",_xlfn.XLOOKUP(Y140,#REF!,#REF!,"ERREUR",0,1))</f>
        <v/>
      </c>
      <c r="AA140" s="364"/>
      <c r="AB140" s="549" t="str">
        <f>IF(Y140="","",_xlfn.XLOOKUP(Y140,#REF!,#REF!,"ERREUR",0,1))</f>
        <v/>
      </c>
      <c r="AC140" s="550"/>
      <c r="AD140" s="550"/>
      <c r="AE140" s="550"/>
      <c r="AF140" s="550"/>
      <c r="AG140" s="550"/>
      <c r="AH140" s="551"/>
      <c r="AI140" s="545" t="str">
        <f>IF(Y140="","",_xlfn.XLOOKUP(Y140,#REF!,#REF!,"ERREUR",0,1))</f>
        <v/>
      </c>
      <c r="AJ140" s="545"/>
      <c r="AK140" s="545"/>
      <c r="AL140" s="604"/>
      <c r="AM140" s="605"/>
      <c r="AN140" s="605"/>
      <c r="AO140" s="606"/>
      <c r="AP140" s="361"/>
      <c r="AQ140" s="352" t="str">
        <f>IF($Y140="","",INDEX(#REF!,MATCH(Y140,#REF!,0)))</f>
        <v/>
      </c>
      <c r="AR140" s="353" t="str">
        <f t="shared" si="18"/>
        <v/>
      </c>
      <c r="AS140" s="354" t="str">
        <f t="shared" si="19"/>
        <v/>
      </c>
      <c r="AT140" s="136"/>
      <c r="AV140" s="40"/>
    </row>
    <row r="141" spans="2:48" s="90" customFormat="1" ht="49.5" hidden="1" customHeight="1" thickBot="1" x14ac:dyDescent="0.6">
      <c r="B141" s="374"/>
      <c r="C141" s="323" t="str">
        <f>IF(B141="","",VLOOKUP($B141,Fou!$A:$F,2,FALSE))</f>
        <v/>
      </c>
      <c r="D141" s="441" t="str">
        <f>IF(B141="","",VLOOKUP($B141,Fou!$A:$F,3,FALSE))</f>
        <v/>
      </c>
      <c r="E141" s="543" t="str">
        <f>IF(B141="","",VLOOKUP($B141,Fou!$A:$F,4,FALSE))</f>
        <v/>
      </c>
      <c r="F141" s="544"/>
      <c r="G141" s="207"/>
      <c r="H141" s="208"/>
      <c r="I141" s="209" t="str">
        <f>IF(B141="","",VLOOKUP($B141,Fou!$A:$F,6,FALSE))</f>
        <v/>
      </c>
      <c r="J141" s="210">
        <f t="shared" si="14"/>
        <v>0</v>
      </c>
      <c r="K141" s="164"/>
      <c r="L141" s="208"/>
      <c r="M141" s="208"/>
      <c r="N141" s="208"/>
      <c r="O141" s="208"/>
      <c r="P141" s="208"/>
      <c r="Q141" s="208"/>
      <c r="R141" s="211"/>
      <c r="S141" s="41"/>
      <c r="T141" s="197" t="str">
        <f>IF(B141="","",VLOOKUP($B141,Fou!$A:$F,5,FALSE))</f>
        <v/>
      </c>
      <c r="U141" s="198" t="str">
        <f t="shared" si="16"/>
        <v/>
      </c>
      <c r="V141" s="199" t="str">
        <f t="shared" si="17"/>
        <v/>
      </c>
      <c r="W141" s="36"/>
      <c r="X141" s="36"/>
      <c r="Y141" s="362"/>
      <c r="Z141" s="444" t="str">
        <f>IF(Y141="","",_xlfn.XLOOKUP(Y141,#REF!,#REF!,"ERREUR",0,1))</f>
        <v/>
      </c>
      <c r="AA141" s="364"/>
      <c r="AB141" s="549" t="str">
        <f>IF(Y141="","",_xlfn.XLOOKUP(Y141,#REF!,#REF!,"ERREUR",0,1))</f>
        <v/>
      </c>
      <c r="AC141" s="550"/>
      <c r="AD141" s="550"/>
      <c r="AE141" s="550"/>
      <c r="AF141" s="550"/>
      <c r="AG141" s="550"/>
      <c r="AH141" s="551"/>
      <c r="AI141" s="545" t="str">
        <f>IF(Y141="","",_xlfn.XLOOKUP(Y141,#REF!,#REF!,"ERREUR",0,1))</f>
        <v/>
      </c>
      <c r="AJ141" s="545"/>
      <c r="AK141" s="545"/>
      <c r="AL141" s="604"/>
      <c r="AM141" s="605"/>
      <c r="AN141" s="605"/>
      <c r="AO141" s="606"/>
      <c r="AP141" s="361"/>
      <c r="AQ141" s="352" t="str">
        <f>IF($Y141="","",INDEX(#REF!,MATCH(Y141,#REF!,0)))</f>
        <v/>
      </c>
      <c r="AR141" s="353" t="str">
        <f t="shared" si="18"/>
        <v/>
      </c>
      <c r="AS141" s="354" t="str">
        <f t="shared" si="19"/>
        <v/>
      </c>
      <c r="AT141" s="136"/>
      <c r="AV141" s="40"/>
    </row>
    <row r="142" spans="2:48" s="90" customFormat="1" ht="49.5" hidden="1" customHeight="1" thickBot="1" x14ac:dyDescent="0.6">
      <c r="B142" s="374"/>
      <c r="C142" s="323" t="str">
        <f>IF(B142="","",VLOOKUP($B142,Fou!$A:$F,2,FALSE))</f>
        <v/>
      </c>
      <c r="D142" s="441" t="str">
        <f>IF(B142="","",VLOOKUP($B142,Fou!$A:$F,3,FALSE))</f>
        <v/>
      </c>
      <c r="E142" s="543" t="str">
        <f>IF(B142="","",VLOOKUP($B142,Fou!$A:$F,4,FALSE))</f>
        <v/>
      </c>
      <c r="F142" s="544"/>
      <c r="G142" s="207"/>
      <c r="H142" s="208"/>
      <c r="I142" s="209" t="str">
        <f>IF(B142="","",VLOOKUP($B142,Fou!$A:$F,6,FALSE))</f>
        <v/>
      </c>
      <c r="J142" s="210">
        <f t="shared" si="14"/>
        <v>0</v>
      </c>
      <c r="K142" s="164"/>
      <c r="L142" s="208"/>
      <c r="M142" s="208"/>
      <c r="N142" s="208"/>
      <c r="O142" s="208"/>
      <c r="P142" s="208"/>
      <c r="Q142" s="208"/>
      <c r="R142" s="211"/>
      <c r="S142" s="41"/>
      <c r="T142" s="197" t="str">
        <f>IF(B142="","",VLOOKUP($B142,Fou!$A:$F,5,FALSE))</f>
        <v/>
      </c>
      <c r="U142" s="198" t="str">
        <f t="shared" si="16"/>
        <v/>
      </c>
      <c r="V142" s="199" t="str">
        <f t="shared" si="17"/>
        <v/>
      </c>
      <c r="W142" s="36"/>
      <c r="X142" s="36"/>
      <c r="Y142" s="362"/>
      <c r="Z142" s="444" t="str">
        <f>IF(Y142="","",_xlfn.XLOOKUP(Y142,#REF!,#REF!,"ERREUR",0,1))</f>
        <v/>
      </c>
      <c r="AA142" s="364"/>
      <c r="AB142" s="549" t="str">
        <f>IF(Y142="","",_xlfn.XLOOKUP(Y142,#REF!,#REF!,"ERREUR",0,1))</f>
        <v/>
      </c>
      <c r="AC142" s="550"/>
      <c r="AD142" s="550"/>
      <c r="AE142" s="550"/>
      <c r="AF142" s="550"/>
      <c r="AG142" s="550"/>
      <c r="AH142" s="551"/>
      <c r="AI142" s="545" t="str">
        <f>IF(Y142="","",_xlfn.XLOOKUP(Y142,#REF!,#REF!,"ERREUR",0,1))</f>
        <v/>
      </c>
      <c r="AJ142" s="545"/>
      <c r="AK142" s="545"/>
      <c r="AL142" s="604"/>
      <c r="AM142" s="605"/>
      <c r="AN142" s="605"/>
      <c r="AO142" s="606"/>
      <c r="AP142" s="361"/>
      <c r="AQ142" s="352" t="str">
        <f>IF($Y142="","",INDEX(#REF!,MATCH(Y142,#REF!,0)))</f>
        <v/>
      </c>
      <c r="AR142" s="353" t="str">
        <f t="shared" si="18"/>
        <v/>
      </c>
      <c r="AS142" s="354" t="str">
        <f t="shared" si="19"/>
        <v/>
      </c>
      <c r="AT142" s="136"/>
      <c r="AV142" s="40"/>
    </row>
    <row r="143" spans="2:48" s="90" customFormat="1" ht="49.5" hidden="1" customHeight="1" thickBot="1" x14ac:dyDescent="0.6">
      <c r="B143" s="374"/>
      <c r="C143" s="323" t="str">
        <f>IF(B143="","",VLOOKUP($B143,Fou!$A:$F,2,FALSE))</f>
        <v/>
      </c>
      <c r="D143" s="441" t="str">
        <f>IF(B143="","",VLOOKUP($B143,Fou!$A:$F,3,FALSE))</f>
        <v/>
      </c>
      <c r="E143" s="543" t="str">
        <f>IF(B143="","",VLOOKUP($B143,Fou!$A:$F,4,FALSE))</f>
        <v/>
      </c>
      <c r="F143" s="544"/>
      <c r="G143" s="207"/>
      <c r="H143" s="208"/>
      <c r="I143" s="209" t="str">
        <f>IF(B143="","",VLOOKUP($B143,Fou!$A:$F,6,FALSE))</f>
        <v/>
      </c>
      <c r="J143" s="210">
        <f t="shared" si="14"/>
        <v>0</v>
      </c>
      <c r="K143" s="164"/>
      <c r="L143" s="208"/>
      <c r="M143" s="208"/>
      <c r="N143" s="208"/>
      <c r="O143" s="208"/>
      <c r="P143" s="208"/>
      <c r="Q143" s="208"/>
      <c r="R143" s="211"/>
      <c r="S143" s="41"/>
      <c r="T143" s="197" t="str">
        <f>IF(B143="","",VLOOKUP($B143,Fou!$A:$F,5,FALSE))</f>
        <v/>
      </c>
      <c r="U143" s="198" t="str">
        <f t="shared" si="16"/>
        <v/>
      </c>
      <c r="V143" s="199" t="str">
        <f t="shared" si="17"/>
        <v/>
      </c>
      <c r="W143" s="36"/>
      <c r="X143" s="36"/>
      <c r="Y143" s="362"/>
      <c r="Z143" s="444" t="str">
        <f>IF(Y143="","",_xlfn.XLOOKUP(Y143,#REF!,#REF!,"ERREUR",0,1))</f>
        <v/>
      </c>
      <c r="AA143" s="364"/>
      <c r="AB143" s="549" t="str">
        <f>IF(Y143="","",_xlfn.XLOOKUP(Y143,#REF!,#REF!,"ERREUR",0,1))</f>
        <v/>
      </c>
      <c r="AC143" s="550"/>
      <c r="AD143" s="550"/>
      <c r="AE143" s="550"/>
      <c r="AF143" s="550"/>
      <c r="AG143" s="550"/>
      <c r="AH143" s="551"/>
      <c r="AI143" s="545" t="str">
        <f>IF(Y143="","",_xlfn.XLOOKUP(Y143,#REF!,#REF!,"ERREUR",0,1))</f>
        <v/>
      </c>
      <c r="AJ143" s="545"/>
      <c r="AK143" s="545"/>
      <c r="AL143" s="604"/>
      <c r="AM143" s="605"/>
      <c r="AN143" s="605"/>
      <c r="AO143" s="606"/>
      <c r="AP143" s="361"/>
      <c r="AQ143" s="352" t="str">
        <f>IF($Y143="","",INDEX(#REF!,MATCH(Y143,#REF!,0)))</f>
        <v/>
      </c>
      <c r="AR143" s="353" t="str">
        <f t="shared" si="18"/>
        <v/>
      </c>
      <c r="AS143" s="354" t="str">
        <f t="shared" si="19"/>
        <v/>
      </c>
      <c r="AT143" s="136"/>
      <c r="AV143" s="40"/>
    </row>
    <row r="144" spans="2:48" s="90" customFormat="1" ht="49.5" hidden="1" customHeight="1" thickBot="1" x14ac:dyDescent="0.6">
      <c r="B144" s="374"/>
      <c r="C144" s="323" t="str">
        <f>IF(B144="","",VLOOKUP($B144,Fou!$A:$F,2,FALSE))</f>
        <v/>
      </c>
      <c r="D144" s="441" t="str">
        <f>IF(B144="","",VLOOKUP($B144,Fou!$A:$F,3,FALSE))</f>
        <v/>
      </c>
      <c r="E144" s="543" t="str">
        <f>IF(B144="","",VLOOKUP($B144,Fou!$A:$F,4,FALSE))</f>
        <v/>
      </c>
      <c r="F144" s="544"/>
      <c r="G144" s="207"/>
      <c r="H144" s="208"/>
      <c r="I144" s="209" t="str">
        <f>IF(B144="","",VLOOKUP($B144,Fou!$A:$F,6,FALSE))</f>
        <v/>
      </c>
      <c r="J144" s="210">
        <f t="shared" si="14"/>
        <v>0</v>
      </c>
      <c r="K144" s="164"/>
      <c r="L144" s="208"/>
      <c r="M144" s="208"/>
      <c r="N144" s="208"/>
      <c r="O144" s="208"/>
      <c r="P144" s="208"/>
      <c r="Q144" s="208"/>
      <c r="R144" s="211"/>
      <c r="S144" s="41"/>
      <c r="T144" s="197" t="str">
        <f>IF(B144="","",VLOOKUP($B144,Fou!$A:$F,5,FALSE))</f>
        <v/>
      </c>
      <c r="U144" s="198" t="str">
        <f t="shared" si="16"/>
        <v/>
      </c>
      <c r="V144" s="199" t="str">
        <f t="shared" si="17"/>
        <v/>
      </c>
      <c r="W144" s="36"/>
      <c r="X144" s="36"/>
      <c r="Y144" s="362"/>
      <c r="Z144" s="444" t="str">
        <f>IF(Y144="","",_xlfn.XLOOKUP(Y144,#REF!,#REF!,"ERREUR",0,1))</f>
        <v/>
      </c>
      <c r="AA144" s="364"/>
      <c r="AB144" s="549" t="str">
        <f>IF(Y144="","",_xlfn.XLOOKUP(Y144,#REF!,#REF!,"ERREUR",0,1))</f>
        <v/>
      </c>
      <c r="AC144" s="550"/>
      <c r="AD144" s="550"/>
      <c r="AE144" s="550"/>
      <c r="AF144" s="550"/>
      <c r="AG144" s="550"/>
      <c r="AH144" s="551"/>
      <c r="AI144" s="545" t="str">
        <f>IF(Y144="","",_xlfn.XLOOKUP(Y144,#REF!,#REF!,"ERREUR",0,1))</f>
        <v/>
      </c>
      <c r="AJ144" s="545"/>
      <c r="AK144" s="545"/>
      <c r="AL144" s="604"/>
      <c r="AM144" s="605"/>
      <c r="AN144" s="605"/>
      <c r="AO144" s="606"/>
      <c r="AP144" s="361"/>
      <c r="AQ144" s="352" t="str">
        <f>IF($Y144="","",INDEX(#REF!,MATCH(Y144,#REF!,0)))</f>
        <v/>
      </c>
      <c r="AR144" s="353" t="str">
        <f t="shared" si="18"/>
        <v/>
      </c>
      <c r="AS144" s="354" t="str">
        <f t="shared" si="19"/>
        <v/>
      </c>
      <c r="AT144" s="136"/>
      <c r="AV144" s="40"/>
    </row>
    <row r="145" spans="2:48" s="90" customFormat="1" ht="49.5" hidden="1" customHeight="1" thickBot="1" x14ac:dyDescent="0.6">
      <c r="B145" s="374"/>
      <c r="C145" s="323" t="str">
        <f>IF(B145="","",VLOOKUP($B145,Fou!$A:$F,2,FALSE))</f>
        <v/>
      </c>
      <c r="D145" s="441" t="str">
        <f>IF(B145="","",VLOOKUP($B145,Fou!$A:$F,3,FALSE))</f>
        <v/>
      </c>
      <c r="E145" s="543" t="str">
        <f>IF(B145="","",VLOOKUP($B145,Fou!$A:$F,4,FALSE))</f>
        <v/>
      </c>
      <c r="F145" s="544"/>
      <c r="G145" s="207"/>
      <c r="H145" s="208"/>
      <c r="I145" s="209" t="str">
        <f>IF(B145="","",VLOOKUP($B145,Fou!$A:$F,6,FALSE))</f>
        <v/>
      </c>
      <c r="J145" s="210">
        <f t="shared" si="14"/>
        <v>0</v>
      </c>
      <c r="K145" s="164"/>
      <c r="L145" s="208"/>
      <c r="M145" s="208"/>
      <c r="N145" s="208"/>
      <c r="O145" s="208"/>
      <c r="P145" s="208"/>
      <c r="Q145" s="208"/>
      <c r="R145" s="211"/>
      <c r="S145" s="41"/>
      <c r="T145" s="197" t="str">
        <f>IF(B145="","",VLOOKUP($B145,Fou!$A:$F,5,FALSE))</f>
        <v/>
      </c>
      <c r="U145" s="198" t="str">
        <f t="shared" si="16"/>
        <v/>
      </c>
      <c r="V145" s="199" t="str">
        <f t="shared" si="17"/>
        <v/>
      </c>
      <c r="W145" s="36"/>
      <c r="X145" s="36"/>
      <c r="Y145" s="362"/>
      <c r="Z145" s="444" t="str">
        <f>IF(Y145="","",_xlfn.XLOOKUP(Y145,#REF!,#REF!,"ERREUR",0,1))</f>
        <v/>
      </c>
      <c r="AA145" s="364"/>
      <c r="AB145" s="549" t="str">
        <f>IF(Y145="","",_xlfn.XLOOKUP(Y145,#REF!,#REF!,"ERREUR",0,1))</f>
        <v/>
      </c>
      <c r="AC145" s="550"/>
      <c r="AD145" s="550"/>
      <c r="AE145" s="550"/>
      <c r="AF145" s="550"/>
      <c r="AG145" s="550"/>
      <c r="AH145" s="551"/>
      <c r="AI145" s="545" t="str">
        <f>IF(Y145="","",_xlfn.XLOOKUP(Y145,#REF!,#REF!,"ERREUR",0,1))</f>
        <v/>
      </c>
      <c r="AJ145" s="545"/>
      <c r="AK145" s="545"/>
      <c r="AL145" s="604"/>
      <c r="AM145" s="605"/>
      <c r="AN145" s="605"/>
      <c r="AO145" s="606"/>
      <c r="AP145" s="361"/>
      <c r="AQ145" s="352" t="str">
        <f>IF($Y145="","",INDEX(#REF!,MATCH(Y145,#REF!,0)))</f>
        <v/>
      </c>
      <c r="AR145" s="353" t="str">
        <f t="shared" si="18"/>
        <v/>
      </c>
      <c r="AS145" s="354" t="str">
        <f t="shared" si="19"/>
        <v/>
      </c>
      <c r="AT145" s="136"/>
      <c r="AV145" s="40"/>
    </row>
    <row r="146" spans="2:48" s="90" customFormat="1" ht="49.5" hidden="1" customHeight="1" thickBot="1" x14ac:dyDescent="0.6">
      <c r="B146" s="374"/>
      <c r="C146" s="323" t="str">
        <f>IF(B146="","",VLOOKUP($B146,Fou!$A:$F,2,FALSE))</f>
        <v/>
      </c>
      <c r="D146" s="441" t="str">
        <f>IF(B146="","",VLOOKUP($B146,Fou!$A:$F,3,FALSE))</f>
        <v/>
      </c>
      <c r="E146" s="543" t="str">
        <f>IF(B146="","",VLOOKUP($B146,Fou!$A:$F,4,FALSE))</f>
        <v/>
      </c>
      <c r="F146" s="544"/>
      <c r="G146" s="207"/>
      <c r="H146" s="208"/>
      <c r="I146" s="209" t="str">
        <f>IF(B146="","",VLOOKUP($B146,Fou!$A:$F,6,FALSE))</f>
        <v/>
      </c>
      <c r="J146" s="210">
        <f t="shared" si="14"/>
        <v>0</v>
      </c>
      <c r="K146" s="164"/>
      <c r="L146" s="208"/>
      <c r="M146" s="208"/>
      <c r="N146" s="208"/>
      <c r="O146" s="208"/>
      <c r="P146" s="208"/>
      <c r="Q146" s="208"/>
      <c r="R146" s="211"/>
      <c r="S146" s="41"/>
      <c r="T146" s="197" t="str">
        <f>IF(B146="","",VLOOKUP($B146,Fou!$A:$F,5,FALSE))</f>
        <v/>
      </c>
      <c r="U146" s="198" t="str">
        <f t="shared" si="16"/>
        <v/>
      </c>
      <c r="V146" s="199" t="str">
        <f t="shared" si="17"/>
        <v/>
      </c>
      <c r="W146" s="36"/>
      <c r="X146" s="36"/>
      <c r="Y146" s="362"/>
      <c r="Z146" s="444" t="str">
        <f>IF(Y146="","",_xlfn.XLOOKUP(Y146,#REF!,#REF!,"ERREUR",0,1))</f>
        <v/>
      </c>
      <c r="AA146" s="364"/>
      <c r="AB146" s="549" t="str">
        <f>IF(Y146="","",_xlfn.XLOOKUP(Y146,#REF!,#REF!,"ERREUR",0,1))</f>
        <v/>
      </c>
      <c r="AC146" s="550"/>
      <c r="AD146" s="550"/>
      <c r="AE146" s="550"/>
      <c r="AF146" s="550"/>
      <c r="AG146" s="550"/>
      <c r="AH146" s="551"/>
      <c r="AI146" s="545" t="str">
        <f>IF(Y146="","",_xlfn.XLOOKUP(Y146,#REF!,#REF!,"ERREUR",0,1))</f>
        <v/>
      </c>
      <c r="AJ146" s="545"/>
      <c r="AK146" s="545"/>
      <c r="AL146" s="604"/>
      <c r="AM146" s="605"/>
      <c r="AN146" s="605"/>
      <c r="AO146" s="606"/>
      <c r="AP146" s="361"/>
      <c r="AQ146" s="352" t="str">
        <f>IF($Y146="","",INDEX(#REF!,MATCH(Y146,#REF!,0)))</f>
        <v/>
      </c>
      <c r="AR146" s="353" t="str">
        <f t="shared" si="18"/>
        <v/>
      </c>
      <c r="AS146" s="354" t="str">
        <f t="shared" si="19"/>
        <v/>
      </c>
      <c r="AT146" s="136"/>
      <c r="AV146" s="40"/>
    </row>
    <row r="147" spans="2:48" s="90" customFormat="1" ht="49.5" hidden="1" customHeight="1" thickBot="1" x14ac:dyDescent="0.6">
      <c r="B147" s="374"/>
      <c r="C147" s="323" t="str">
        <f>IF(B147="","",VLOOKUP($B147,Fou!$A:$F,2,FALSE))</f>
        <v/>
      </c>
      <c r="D147" s="441" t="str">
        <f>IF(B147="","",VLOOKUP($B147,Fou!$A:$F,3,FALSE))</f>
        <v/>
      </c>
      <c r="E147" s="543" t="str">
        <f>IF(B147="","",VLOOKUP($B147,Fou!$A:$F,4,FALSE))</f>
        <v/>
      </c>
      <c r="F147" s="544"/>
      <c r="G147" s="207"/>
      <c r="H147" s="208"/>
      <c r="I147" s="209" t="str">
        <f>IF(B147="","",VLOOKUP($B147,Fou!$A:$F,6,FALSE))</f>
        <v/>
      </c>
      <c r="J147" s="210">
        <f t="shared" si="14"/>
        <v>0</v>
      </c>
      <c r="K147" s="164"/>
      <c r="L147" s="208"/>
      <c r="M147" s="208"/>
      <c r="N147" s="208"/>
      <c r="O147" s="208"/>
      <c r="P147" s="208"/>
      <c r="Q147" s="208"/>
      <c r="R147" s="211"/>
      <c r="S147" s="41"/>
      <c r="T147" s="197" t="str">
        <f>IF(B147="","",VLOOKUP($B147,Fou!$A:$F,5,FALSE))</f>
        <v/>
      </c>
      <c r="U147" s="198" t="str">
        <f t="shared" si="16"/>
        <v/>
      </c>
      <c r="V147" s="199" t="str">
        <f t="shared" si="17"/>
        <v/>
      </c>
      <c r="W147" s="36"/>
      <c r="X147" s="36"/>
      <c r="Y147" s="362"/>
      <c r="Z147" s="444" t="str">
        <f>IF(Y147="","",_xlfn.XLOOKUP(Y147,#REF!,#REF!,"ERREUR",0,1))</f>
        <v/>
      </c>
      <c r="AA147" s="364"/>
      <c r="AB147" s="549" t="str">
        <f>IF(Y147="","",_xlfn.XLOOKUP(Y147,#REF!,#REF!,"ERREUR",0,1))</f>
        <v/>
      </c>
      <c r="AC147" s="550"/>
      <c r="AD147" s="550"/>
      <c r="AE147" s="550"/>
      <c r="AF147" s="550"/>
      <c r="AG147" s="550"/>
      <c r="AH147" s="551"/>
      <c r="AI147" s="545" t="str">
        <f>IF(Y147="","",_xlfn.XLOOKUP(Y147,#REF!,#REF!,"ERREUR",0,1))</f>
        <v/>
      </c>
      <c r="AJ147" s="545"/>
      <c r="AK147" s="545"/>
      <c r="AL147" s="604"/>
      <c r="AM147" s="605"/>
      <c r="AN147" s="605"/>
      <c r="AO147" s="606"/>
      <c r="AP147" s="361"/>
      <c r="AQ147" s="352" t="str">
        <f>IF($Y147="","",INDEX(#REF!,MATCH(Y147,#REF!,0)))</f>
        <v/>
      </c>
      <c r="AR147" s="353" t="str">
        <f t="shared" si="18"/>
        <v/>
      </c>
      <c r="AS147" s="354" t="str">
        <f t="shared" si="19"/>
        <v/>
      </c>
      <c r="AT147" s="136"/>
      <c r="AV147" s="40"/>
    </row>
    <row r="148" spans="2:48" s="90" customFormat="1" ht="49.5" hidden="1" customHeight="1" thickBot="1" x14ac:dyDescent="0.6">
      <c r="B148" s="374"/>
      <c r="C148" s="323" t="str">
        <f>IF(B148="","",VLOOKUP($B148,Fou!$A:$F,2,FALSE))</f>
        <v/>
      </c>
      <c r="D148" s="441" t="str">
        <f>IF(B148="","",VLOOKUP($B148,Fou!$A:$F,3,FALSE))</f>
        <v/>
      </c>
      <c r="E148" s="543" t="str">
        <f>IF(B148="","",VLOOKUP($B148,Fou!$A:$F,4,FALSE))</f>
        <v/>
      </c>
      <c r="F148" s="544"/>
      <c r="G148" s="207"/>
      <c r="H148" s="208"/>
      <c r="I148" s="209" t="str">
        <f>IF(B148="","",VLOOKUP($B148,Fou!$A:$F,6,FALSE))</f>
        <v/>
      </c>
      <c r="J148" s="210">
        <f t="shared" si="14"/>
        <v>0</v>
      </c>
      <c r="K148" s="164"/>
      <c r="L148" s="208"/>
      <c r="M148" s="208"/>
      <c r="N148" s="208"/>
      <c r="O148" s="208"/>
      <c r="P148" s="208"/>
      <c r="Q148" s="208"/>
      <c r="R148" s="211"/>
      <c r="S148" s="41"/>
      <c r="T148" s="197" t="str">
        <f>IF(B148="","",VLOOKUP($B148,Fou!$A:$F,5,FALSE))</f>
        <v/>
      </c>
      <c r="U148" s="198" t="str">
        <f t="shared" si="16"/>
        <v/>
      </c>
      <c r="V148" s="199" t="str">
        <f t="shared" si="17"/>
        <v/>
      </c>
      <c r="W148" s="36"/>
      <c r="X148" s="36"/>
      <c r="Y148" s="362"/>
      <c r="Z148" s="444" t="str">
        <f>IF(Y148="","",_xlfn.XLOOKUP(Y148,#REF!,#REF!,"ERREUR",0,1))</f>
        <v/>
      </c>
      <c r="AA148" s="364"/>
      <c r="AB148" s="549" t="str">
        <f>IF(Y148="","",_xlfn.XLOOKUP(Y148,#REF!,#REF!,"ERREUR",0,1))</f>
        <v/>
      </c>
      <c r="AC148" s="550"/>
      <c r="AD148" s="550"/>
      <c r="AE148" s="550"/>
      <c r="AF148" s="550"/>
      <c r="AG148" s="550"/>
      <c r="AH148" s="551"/>
      <c r="AI148" s="545" t="str">
        <f>IF(Y148="","",_xlfn.XLOOKUP(Y148,#REF!,#REF!,"ERREUR",0,1))</f>
        <v/>
      </c>
      <c r="AJ148" s="545"/>
      <c r="AK148" s="545"/>
      <c r="AL148" s="604"/>
      <c r="AM148" s="605"/>
      <c r="AN148" s="605"/>
      <c r="AO148" s="606"/>
      <c r="AP148" s="361"/>
      <c r="AQ148" s="352" t="str">
        <f>IF($Y148="","",INDEX(#REF!,MATCH(Y148,#REF!,0)))</f>
        <v/>
      </c>
      <c r="AR148" s="353" t="str">
        <f t="shared" si="18"/>
        <v/>
      </c>
      <c r="AS148" s="354" t="str">
        <f t="shared" si="19"/>
        <v/>
      </c>
      <c r="AT148" s="136"/>
      <c r="AV148" s="40"/>
    </row>
    <row r="149" spans="2:48" s="90" customFormat="1" ht="49.5" hidden="1" customHeight="1" thickBot="1" x14ac:dyDescent="0.6">
      <c r="B149" s="374"/>
      <c r="C149" s="323" t="str">
        <f>IF(B149="","",VLOOKUP($B149,Fou!$A:$F,2,FALSE))</f>
        <v/>
      </c>
      <c r="D149" s="441" t="str">
        <f>IF(B149="","",VLOOKUP($B149,Fou!$A:$F,3,FALSE))</f>
        <v/>
      </c>
      <c r="E149" s="543" t="str">
        <f>IF(B149="","",VLOOKUP($B149,Fou!$A:$F,4,FALSE))</f>
        <v/>
      </c>
      <c r="F149" s="544"/>
      <c r="G149" s="207"/>
      <c r="H149" s="208"/>
      <c r="I149" s="209" t="str">
        <f>IF(B149="","",VLOOKUP($B149,Fou!$A:$F,6,FALSE))</f>
        <v/>
      </c>
      <c r="J149" s="210">
        <f t="shared" si="14"/>
        <v>0</v>
      </c>
      <c r="K149" s="164"/>
      <c r="L149" s="208"/>
      <c r="M149" s="208"/>
      <c r="N149" s="208"/>
      <c r="O149" s="208"/>
      <c r="P149" s="208"/>
      <c r="Q149" s="208"/>
      <c r="R149" s="211"/>
      <c r="S149" s="41"/>
      <c r="T149" s="197" t="str">
        <f>IF(B149="","",VLOOKUP($B149,Fou!$A:$F,5,FALSE))</f>
        <v/>
      </c>
      <c r="U149" s="198" t="str">
        <f t="shared" si="16"/>
        <v/>
      </c>
      <c r="V149" s="199" t="str">
        <f t="shared" si="17"/>
        <v/>
      </c>
      <c r="W149" s="36"/>
      <c r="X149" s="36"/>
      <c r="Y149" s="362"/>
      <c r="Z149" s="444" t="str">
        <f>IF(Y149="","",_xlfn.XLOOKUP(Y149,#REF!,#REF!,"ERREUR",0,1))</f>
        <v/>
      </c>
      <c r="AA149" s="364"/>
      <c r="AB149" s="549" t="str">
        <f>IF(Y149="","",_xlfn.XLOOKUP(Y149,#REF!,#REF!,"ERREUR",0,1))</f>
        <v/>
      </c>
      <c r="AC149" s="550"/>
      <c r="AD149" s="550"/>
      <c r="AE149" s="550"/>
      <c r="AF149" s="550"/>
      <c r="AG149" s="550"/>
      <c r="AH149" s="551"/>
      <c r="AI149" s="545" t="str">
        <f>IF(Y149="","",_xlfn.XLOOKUP(Y149,#REF!,#REF!,"ERREUR",0,1))</f>
        <v/>
      </c>
      <c r="AJ149" s="545"/>
      <c r="AK149" s="545"/>
      <c r="AL149" s="604"/>
      <c r="AM149" s="605"/>
      <c r="AN149" s="605"/>
      <c r="AO149" s="606"/>
      <c r="AP149" s="361"/>
      <c r="AQ149" s="352" t="str">
        <f>IF($Y149="","",INDEX(#REF!,MATCH(Y149,#REF!,0)))</f>
        <v/>
      </c>
      <c r="AR149" s="353" t="str">
        <f t="shared" si="18"/>
        <v/>
      </c>
      <c r="AS149" s="354" t="str">
        <f t="shared" si="19"/>
        <v/>
      </c>
      <c r="AT149" s="136"/>
      <c r="AV149" s="40"/>
    </row>
    <row r="150" spans="2:48" s="90" customFormat="1" ht="49.5" hidden="1" customHeight="1" thickBot="1" x14ac:dyDescent="0.6">
      <c r="B150" s="374"/>
      <c r="C150" s="323" t="str">
        <f>IF(B150="","",VLOOKUP($B150,Fou!$A:$F,2,FALSE))</f>
        <v/>
      </c>
      <c r="D150" s="441" t="str">
        <f>IF(B150="","",VLOOKUP($B150,Fou!$A:$F,3,FALSE))</f>
        <v/>
      </c>
      <c r="E150" s="543" t="str">
        <f>IF(B150="","",VLOOKUP($B150,Fou!$A:$F,4,FALSE))</f>
        <v/>
      </c>
      <c r="F150" s="544"/>
      <c r="G150" s="207"/>
      <c r="H150" s="208"/>
      <c r="I150" s="209" t="str">
        <f>IF(B150="","",VLOOKUP($B150,Fou!$A:$F,6,FALSE))</f>
        <v/>
      </c>
      <c r="J150" s="210">
        <f t="shared" si="14"/>
        <v>0</v>
      </c>
      <c r="K150" s="164"/>
      <c r="L150" s="208"/>
      <c r="M150" s="208"/>
      <c r="N150" s="208"/>
      <c r="O150" s="208"/>
      <c r="P150" s="208"/>
      <c r="Q150" s="208"/>
      <c r="R150" s="211"/>
      <c r="S150" s="41"/>
      <c r="T150" s="197" t="str">
        <f>IF(B150="","",VLOOKUP($B150,Fou!$A:$F,5,FALSE))</f>
        <v/>
      </c>
      <c r="U150" s="198" t="str">
        <f t="shared" si="16"/>
        <v/>
      </c>
      <c r="V150" s="199" t="str">
        <f t="shared" si="17"/>
        <v/>
      </c>
      <c r="W150" s="36"/>
      <c r="X150" s="36"/>
      <c r="Y150" s="362"/>
      <c r="Z150" s="444" t="str">
        <f>IF(Y150="","",_xlfn.XLOOKUP(Y150,#REF!,#REF!,"ERREUR",0,1))</f>
        <v/>
      </c>
      <c r="AA150" s="364"/>
      <c r="AB150" s="549" t="str">
        <f>IF(Y150="","",_xlfn.XLOOKUP(Y150,#REF!,#REF!,"ERREUR",0,1))</f>
        <v/>
      </c>
      <c r="AC150" s="550"/>
      <c r="AD150" s="550"/>
      <c r="AE150" s="550"/>
      <c r="AF150" s="550"/>
      <c r="AG150" s="550"/>
      <c r="AH150" s="551"/>
      <c r="AI150" s="545" t="str">
        <f>IF(Y150="","",_xlfn.XLOOKUP(Y150,#REF!,#REF!,"ERREUR",0,1))</f>
        <v/>
      </c>
      <c r="AJ150" s="545"/>
      <c r="AK150" s="545"/>
      <c r="AL150" s="604"/>
      <c r="AM150" s="605"/>
      <c r="AN150" s="605"/>
      <c r="AO150" s="606"/>
      <c r="AP150" s="361"/>
      <c r="AQ150" s="352" t="str">
        <f>IF($Y150="","",INDEX(#REF!,MATCH(Y150,#REF!,0)))</f>
        <v/>
      </c>
      <c r="AR150" s="353" t="str">
        <f t="shared" si="18"/>
        <v/>
      </c>
      <c r="AS150" s="354" t="str">
        <f t="shared" si="19"/>
        <v/>
      </c>
      <c r="AT150" s="136"/>
      <c r="AV150" s="40"/>
    </row>
    <row r="151" spans="2:48" s="90" customFormat="1" ht="49.5" hidden="1" customHeight="1" thickBot="1" x14ac:dyDescent="0.6">
      <c r="B151" s="374"/>
      <c r="C151" s="323" t="str">
        <f>IF(B151="","",VLOOKUP($B151,Fou!$A:$F,2,FALSE))</f>
        <v/>
      </c>
      <c r="D151" s="441" t="str">
        <f>IF(B151="","",VLOOKUP($B151,Fou!$A:$F,3,FALSE))</f>
        <v/>
      </c>
      <c r="E151" s="543" t="str">
        <f>IF(B151="","",VLOOKUP($B151,Fou!$A:$F,4,FALSE))</f>
        <v/>
      </c>
      <c r="F151" s="544"/>
      <c r="G151" s="207"/>
      <c r="H151" s="208"/>
      <c r="I151" s="209" t="str">
        <f>IF(B151="","",VLOOKUP($B151,Fou!$A:$F,6,FALSE))</f>
        <v/>
      </c>
      <c r="J151" s="210">
        <f t="shared" si="14"/>
        <v>0</v>
      </c>
      <c r="K151" s="164"/>
      <c r="L151" s="208"/>
      <c r="M151" s="208"/>
      <c r="N151" s="208"/>
      <c r="O151" s="208"/>
      <c r="P151" s="208"/>
      <c r="Q151" s="208"/>
      <c r="R151" s="211"/>
      <c r="S151" s="41"/>
      <c r="T151" s="197" t="str">
        <f>IF(B151="","",VLOOKUP($B151,Fou!$A:$F,5,FALSE))</f>
        <v/>
      </c>
      <c r="U151" s="198" t="str">
        <f t="shared" si="16"/>
        <v/>
      </c>
      <c r="V151" s="199" t="str">
        <f t="shared" si="17"/>
        <v/>
      </c>
      <c r="W151" s="36"/>
      <c r="X151" s="36"/>
      <c r="Y151" s="362"/>
      <c r="Z151" s="444" t="str">
        <f>IF(Y151="","",_xlfn.XLOOKUP(Y151,#REF!,#REF!,"ERREUR",0,1))</f>
        <v/>
      </c>
      <c r="AA151" s="364"/>
      <c r="AB151" s="549" t="str">
        <f>IF(Y151="","",_xlfn.XLOOKUP(Y151,#REF!,#REF!,"ERREUR",0,1))</f>
        <v/>
      </c>
      <c r="AC151" s="550"/>
      <c r="AD151" s="550"/>
      <c r="AE151" s="550"/>
      <c r="AF151" s="550"/>
      <c r="AG151" s="550"/>
      <c r="AH151" s="551"/>
      <c r="AI151" s="545" t="str">
        <f>IF(Y151="","",_xlfn.XLOOKUP(Y151,#REF!,#REF!,"ERREUR",0,1))</f>
        <v/>
      </c>
      <c r="AJ151" s="545"/>
      <c r="AK151" s="545"/>
      <c r="AL151" s="604"/>
      <c r="AM151" s="605"/>
      <c r="AN151" s="605"/>
      <c r="AO151" s="606"/>
      <c r="AP151" s="361"/>
      <c r="AQ151" s="352" t="str">
        <f>IF($Y151="","",INDEX(#REF!,MATCH(Y151,#REF!,0)))</f>
        <v/>
      </c>
      <c r="AR151" s="353" t="str">
        <f t="shared" si="18"/>
        <v/>
      </c>
      <c r="AS151" s="354" t="str">
        <f t="shared" si="19"/>
        <v/>
      </c>
      <c r="AT151" s="136"/>
      <c r="AV151" s="40"/>
    </row>
    <row r="152" spans="2:48" s="90" customFormat="1" ht="49.5" hidden="1" customHeight="1" thickBot="1" x14ac:dyDescent="0.6">
      <c r="B152" s="374"/>
      <c r="C152" s="323" t="str">
        <f>IF(B152="","",VLOOKUP($B152,Fou!$A:$F,2,FALSE))</f>
        <v/>
      </c>
      <c r="D152" s="441" t="str">
        <f>IF(B152="","",VLOOKUP($B152,Fou!$A:$F,3,FALSE))</f>
        <v/>
      </c>
      <c r="E152" s="543" t="str">
        <f>IF(B152="","",VLOOKUP($B152,Fou!$A:$F,4,FALSE))</f>
        <v/>
      </c>
      <c r="F152" s="544"/>
      <c r="G152" s="207"/>
      <c r="H152" s="208"/>
      <c r="I152" s="209" t="str">
        <f>IF(B152="","",VLOOKUP($B152,Fou!$A:$F,6,FALSE))</f>
        <v/>
      </c>
      <c r="J152" s="210">
        <f t="shared" si="14"/>
        <v>0</v>
      </c>
      <c r="K152" s="164"/>
      <c r="L152" s="208"/>
      <c r="M152" s="208"/>
      <c r="N152" s="208"/>
      <c r="O152" s="208"/>
      <c r="P152" s="208"/>
      <c r="Q152" s="208"/>
      <c r="R152" s="211"/>
      <c r="S152" s="41"/>
      <c r="T152" s="197" t="str">
        <f>IF(B152="","",VLOOKUP($B152,Fou!$A:$F,5,FALSE))</f>
        <v/>
      </c>
      <c r="U152" s="198" t="str">
        <f t="shared" si="16"/>
        <v/>
      </c>
      <c r="V152" s="199" t="str">
        <f t="shared" si="17"/>
        <v/>
      </c>
      <c r="W152" s="36"/>
      <c r="X152" s="36"/>
      <c r="Y152" s="362"/>
      <c r="Z152" s="444" t="str">
        <f>IF(Y152="","",_xlfn.XLOOKUP(Y152,#REF!,#REF!,"ERREUR",0,1))</f>
        <v/>
      </c>
      <c r="AA152" s="364"/>
      <c r="AB152" s="549" t="str">
        <f>IF(Y152="","",_xlfn.XLOOKUP(Y152,#REF!,#REF!,"ERREUR",0,1))</f>
        <v/>
      </c>
      <c r="AC152" s="550"/>
      <c r="AD152" s="550"/>
      <c r="AE152" s="550"/>
      <c r="AF152" s="550"/>
      <c r="AG152" s="550"/>
      <c r="AH152" s="551"/>
      <c r="AI152" s="545" t="str">
        <f>IF(Y152="","",_xlfn.XLOOKUP(Y152,#REF!,#REF!,"ERREUR",0,1))</f>
        <v/>
      </c>
      <c r="AJ152" s="545"/>
      <c r="AK152" s="545"/>
      <c r="AL152" s="604"/>
      <c r="AM152" s="605"/>
      <c r="AN152" s="605"/>
      <c r="AO152" s="606"/>
      <c r="AP152" s="361"/>
      <c r="AQ152" s="352" t="str">
        <f>IF($Y152="","",INDEX(#REF!,MATCH(Y152,#REF!,0)))</f>
        <v/>
      </c>
      <c r="AR152" s="353" t="str">
        <f t="shared" si="18"/>
        <v/>
      </c>
      <c r="AS152" s="354" t="str">
        <f t="shared" si="19"/>
        <v/>
      </c>
      <c r="AT152" s="136"/>
      <c r="AV152" s="40"/>
    </row>
    <row r="153" spans="2:48" s="90" customFormat="1" ht="49.5" hidden="1" customHeight="1" thickBot="1" x14ac:dyDescent="0.6">
      <c r="B153" s="374"/>
      <c r="C153" s="323" t="str">
        <f>IF(B153="","",VLOOKUP($B153,Fou!$A:$F,2,FALSE))</f>
        <v/>
      </c>
      <c r="D153" s="441" t="str">
        <f>IF(B153="","",VLOOKUP($B153,Fou!$A:$F,3,FALSE))</f>
        <v/>
      </c>
      <c r="E153" s="543" t="str">
        <f>IF(B153="","",VLOOKUP($B153,Fou!$A:$F,4,FALSE))</f>
        <v/>
      </c>
      <c r="F153" s="544"/>
      <c r="G153" s="207"/>
      <c r="H153" s="208"/>
      <c r="I153" s="209" t="str">
        <f>IF(B153="","",VLOOKUP($B153,Fou!$A:$F,6,FALSE))</f>
        <v/>
      </c>
      <c r="J153" s="210">
        <f t="shared" si="14"/>
        <v>0</v>
      </c>
      <c r="K153" s="164"/>
      <c r="L153" s="208"/>
      <c r="M153" s="208"/>
      <c r="N153" s="208"/>
      <c r="O153" s="208"/>
      <c r="P153" s="208"/>
      <c r="Q153" s="208"/>
      <c r="R153" s="211"/>
      <c r="S153" s="41"/>
      <c r="T153" s="197" t="str">
        <f>IF(B153="","",VLOOKUP($B153,Fou!$A:$F,5,FALSE))</f>
        <v/>
      </c>
      <c r="U153" s="198" t="str">
        <f t="shared" si="16"/>
        <v/>
      </c>
      <c r="V153" s="199" t="str">
        <f t="shared" si="17"/>
        <v/>
      </c>
      <c r="W153" s="36"/>
      <c r="X153" s="36"/>
      <c r="Y153" s="362"/>
      <c r="Z153" s="444" t="str">
        <f>IF(Y153="","",_xlfn.XLOOKUP(Y153,#REF!,#REF!,"ERREUR",0,1))</f>
        <v/>
      </c>
      <c r="AA153" s="364"/>
      <c r="AB153" s="549" t="str">
        <f>IF(Y153="","",_xlfn.XLOOKUP(Y153,#REF!,#REF!,"ERREUR",0,1))</f>
        <v/>
      </c>
      <c r="AC153" s="550"/>
      <c r="AD153" s="550"/>
      <c r="AE153" s="550"/>
      <c r="AF153" s="550"/>
      <c r="AG153" s="550"/>
      <c r="AH153" s="551"/>
      <c r="AI153" s="545" t="str">
        <f>IF(Y153="","",_xlfn.XLOOKUP(Y153,#REF!,#REF!,"ERREUR",0,1))</f>
        <v/>
      </c>
      <c r="AJ153" s="545"/>
      <c r="AK153" s="545"/>
      <c r="AL153" s="604"/>
      <c r="AM153" s="605"/>
      <c r="AN153" s="605"/>
      <c r="AO153" s="606"/>
      <c r="AP153" s="361"/>
      <c r="AQ153" s="352" t="str">
        <f>IF($Y153="","",INDEX(#REF!,MATCH(Y153,#REF!,0)))</f>
        <v/>
      </c>
      <c r="AR153" s="353" t="str">
        <f t="shared" si="18"/>
        <v/>
      </c>
      <c r="AS153" s="354" t="str">
        <f t="shared" si="19"/>
        <v/>
      </c>
      <c r="AT153" s="136"/>
      <c r="AV153" s="40"/>
    </row>
    <row r="154" spans="2:48" s="90" customFormat="1" ht="49.5" hidden="1" customHeight="1" thickBot="1" x14ac:dyDescent="0.6">
      <c r="B154" s="374"/>
      <c r="C154" s="323" t="str">
        <f>IF(B154="","",VLOOKUP($B154,Fou!$A:$F,2,FALSE))</f>
        <v/>
      </c>
      <c r="D154" s="441" t="str">
        <f>IF(B154="","",VLOOKUP($B154,Fou!$A:$F,3,FALSE))</f>
        <v/>
      </c>
      <c r="E154" s="543" t="str">
        <f>IF(B154="","",VLOOKUP($B154,Fou!$A:$F,4,FALSE))</f>
        <v/>
      </c>
      <c r="F154" s="544"/>
      <c r="G154" s="207"/>
      <c r="H154" s="208"/>
      <c r="I154" s="209" t="str">
        <f>IF(B154="","",VLOOKUP($B154,Fou!$A:$F,6,FALSE))</f>
        <v/>
      </c>
      <c r="J154" s="210">
        <f t="shared" si="14"/>
        <v>0</v>
      </c>
      <c r="K154" s="164"/>
      <c r="L154" s="208"/>
      <c r="M154" s="208"/>
      <c r="N154" s="208"/>
      <c r="O154" s="208"/>
      <c r="P154" s="208"/>
      <c r="Q154" s="208"/>
      <c r="R154" s="211"/>
      <c r="S154" s="41"/>
      <c r="T154" s="197" t="str">
        <f>IF(B154="","",VLOOKUP($B154,Fou!$A:$F,5,FALSE))</f>
        <v/>
      </c>
      <c r="U154" s="198" t="str">
        <f t="shared" si="16"/>
        <v/>
      </c>
      <c r="V154" s="199" t="str">
        <f t="shared" si="17"/>
        <v/>
      </c>
      <c r="W154" s="36"/>
      <c r="X154" s="36"/>
      <c r="Y154" s="362"/>
      <c r="Z154" s="444" t="str">
        <f>IF(Y154="","",_xlfn.XLOOKUP(Y154,#REF!,#REF!,"ERREUR",0,1))</f>
        <v/>
      </c>
      <c r="AA154" s="364"/>
      <c r="AB154" s="549" t="str">
        <f>IF(Y154="","",_xlfn.XLOOKUP(Y154,#REF!,#REF!,"ERREUR",0,1))</f>
        <v/>
      </c>
      <c r="AC154" s="550"/>
      <c r="AD154" s="550"/>
      <c r="AE154" s="550"/>
      <c r="AF154" s="550"/>
      <c r="AG154" s="550"/>
      <c r="AH154" s="551"/>
      <c r="AI154" s="545" t="str">
        <f>IF(Y154="","",_xlfn.XLOOKUP(Y154,#REF!,#REF!,"ERREUR",0,1))</f>
        <v/>
      </c>
      <c r="AJ154" s="545"/>
      <c r="AK154" s="545"/>
      <c r="AL154" s="604"/>
      <c r="AM154" s="605"/>
      <c r="AN154" s="605"/>
      <c r="AO154" s="606"/>
      <c r="AP154" s="361"/>
      <c r="AQ154" s="352" t="str">
        <f>IF($Y154="","",INDEX(#REF!,MATCH(Y154,#REF!,0)))</f>
        <v/>
      </c>
      <c r="AR154" s="353" t="str">
        <f t="shared" si="18"/>
        <v/>
      </c>
      <c r="AS154" s="354" t="str">
        <f t="shared" si="19"/>
        <v/>
      </c>
      <c r="AT154" s="136"/>
      <c r="AV154" s="40"/>
    </row>
    <row r="155" spans="2:48" s="90" customFormat="1" ht="49.5" hidden="1" customHeight="1" thickBot="1" x14ac:dyDescent="0.6">
      <c r="B155" s="374"/>
      <c r="C155" s="323" t="str">
        <f>IF(B155="","",VLOOKUP($B155,Fou!$A:$F,2,FALSE))</f>
        <v/>
      </c>
      <c r="D155" s="441" t="str">
        <f>IF(B155="","",VLOOKUP($B155,Fou!$A:$F,3,FALSE))</f>
        <v/>
      </c>
      <c r="E155" s="543" t="str">
        <f>IF(B155="","",VLOOKUP($B155,Fou!$A:$F,4,FALSE))</f>
        <v/>
      </c>
      <c r="F155" s="544"/>
      <c r="G155" s="207"/>
      <c r="H155" s="208"/>
      <c r="I155" s="209" t="str">
        <f>IF(B155="","",VLOOKUP($B155,Fou!$A:$F,6,FALSE))</f>
        <v/>
      </c>
      <c r="J155" s="210">
        <f t="shared" si="14"/>
        <v>0</v>
      </c>
      <c r="K155" s="164"/>
      <c r="L155" s="208"/>
      <c r="M155" s="208"/>
      <c r="N155" s="208"/>
      <c r="O155" s="208"/>
      <c r="P155" s="208"/>
      <c r="Q155" s="208"/>
      <c r="R155" s="211"/>
      <c r="S155" s="41"/>
      <c r="T155" s="197" t="str">
        <f>IF(B155="","",VLOOKUP($B155,Fou!$A:$F,5,FALSE))</f>
        <v/>
      </c>
      <c r="U155" s="198" t="str">
        <f t="shared" si="16"/>
        <v/>
      </c>
      <c r="V155" s="199" t="str">
        <f t="shared" si="17"/>
        <v/>
      </c>
      <c r="W155" s="36"/>
      <c r="X155" s="36"/>
      <c r="Y155" s="362"/>
      <c r="Z155" s="444" t="str">
        <f>IF(Y155="","",_xlfn.XLOOKUP(Y155,#REF!,#REF!,"ERREUR",0,1))</f>
        <v/>
      </c>
      <c r="AA155" s="364"/>
      <c r="AB155" s="549" t="str">
        <f>IF(Y155="","",_xlfn.XLOOKUP(Y155,#REF!,#REF!,"ERREUR",0,1))</f>
        <v/>
      </c>
      <c r="AC155" s="550"/>
      <c r="AD155" s="550"/>
      <c r="AE155" s="550"/>
      <c r="AF155" s="550"/>
      <c r="AG155" s="550"/>
      <c r="AH155" s="551"/>
      <c r="AI155" s="545" t="str">
        <f>IF(Y155="","",_xlfn.XLOOKUP(Y155,#REF!,#REF!,"ERREUR",0,1))</f>
        <v/>
      </c>
      <c r="AJ155" s="545"/>
      <c r="AK155" s="545"/>
      <c r="AL155" s="604"/>
      <c r="AM155" s="605"/>
      <c r="AN155" s="605"/>
      <c r="AO155" s="606"/>
      <c r="AP155" s="361"/>
      <c r="AQ155" s="352" t="str">
        <f>IF($Y155="","",INDEX(#REF!,MATCH(Y155,#REF!,0)))</f>
        <v/>
      </c>
      <c r="AR155" s="353" t="str">
        <f t="shared" si="18"/>
        <v/>
      </c>
      <c r="AS155" s="354" t="str">
        <f t="shared" si="19"/>
        <v/>
      </c>
      <c r="AT155" s="136"/>
      <c r="AV155" s="40"/>
    </row>
    <row r="156" spans="2:48" s="90" customFormat="1" ht="49.5" hidden="1" customHeight="1" thickBot="1" x14ac:dyDescent="0.6">
      <c r="B156" s="374"/>
      <c r="C156" s="323" t="str">
        <f>IF(B156="","",VLOOKUP($B156,Fou!$A:$F,2,FALSE))</f>
        <v/>
      </c>
      <c r="D156" s="441" t="str">
        <f>IF(B156="","",VLOOKUP($B156,Fou!$A:$F,3,FALSE))</f>
        <v/>
      </c>
      <c r="E156" s="543" t="str">
        <f>IF(B156="","",VLOOKUP($B156,Fou!$A:$F,4,FALSE))</f>
        <v/>
      </c>
      <c r="F156" s="544"/>
      <c r="G156" s="207"/>
      <c r="H156" s="208"/>
      <c r="I156" s="209" t="str">
        <f>IF(B156="","",VLOOKUP($B156,Fou!$A:$F,6,FALSE))</f>
        <v/>
      </c>
      <c r="J156" s="210">
        <f t="shared" si="14"/>
        <v>0</v>
      </c>
      <c r="K156" s="164"/>
      <c r="L156" s="208"/>
      <c r="M156" s="208"/>
      <c r="N156" s="208"/>
      <c r="O156" s="208"/>
      <c r="P156" s="208"/>
      <c r="Q156" s="208"/>
      <c r="R156" s="211"/>
      <c r="S156" s="41"/>
      <c r="T156" s="197" t="str">
        <f>IF(B156="","",VLOOKUP($B156,Fou!$A:$F,5,FALSE))</f>
        <v/>
      </c>
      <c r="U156" s="198" t="str">
        <f t="shared" si="16"/>
        <v/>
      </c>
      <c r="V156" s="199" t="str">
        <f t="shared" si="17"/>
        <v/>
      </c>
      <c r="W156" s="36"/>
      <c r="X156" s="36"/>
      <c r="Y156" s="362"/>
      <c r="Z156" s="444" t="str">
        <f>IF(Y156="","",_xlfn.XLOOKUP(Y156,#REF!,#REF!,"ERREUR",0,1))</f>
        <v/>
      </c>
      <c r="AA156" s="364"/>
      <c r="AB156" s="549" t="str">
        <f>IF(Y156="","",_xlfn.XLOOKUP(Y156,#REF!,#REF!,"ERREUR",0,1))</f>
        <v/>
      </c>
      <c r="AC156" s="550"/>
      <c r="AD156" s="550"/>
      <c r="AE156" s="550"/>
      <c r="AF156" s="550"/>
      <c r="AG156" s="550"/>
      <c r="AH156" s="551"/>
      <c r="AI156" s="545" t="str">
        <f>IF(Y156="","",_xlfn.XLOOKUP(Y156,#REF!,#REF!,"ERREUR",0,1))</f>
        <v/>
      </c>
      <c r="AJ156" s="545"/>
      <c r="AK156" s="545"/>
      <c r="AL156" s="604"/>
      <c r="AM156" s="605"/>
      <c r="AN156" s="605"/>
      <c r="AO156" s="606"/>
      <c r="AP156" s="361"/>
      <c r="AQ156" s="352" t="str">
        <f>IF($Y156="","",INDEX(#REF!,MATCH(Y156,#REF!,0)))</f>
        <v/>
      </c>
      <c r="AR156" s="353" t="str">
        <f t="shared" si="18"/>
        <v/>
      </c>
      <c r="AS156" s="354" t="str">
        <f t="shared" si="19"/>
        <v/>
      </c>
      <c r="AT156" s="136"/>
      <c r="AV156" s="40"/>
    </row>
    <row r="157" spans="2:48" s="90" customFormat="1" ht="49.5" hidden="1" customHeight="1" thickBot="1" x14ac:dyDescent="0.6">
      <c r="B157" s="374"/>
      <c r="C157" s="323" t="str">
        <f>IF(B157="","",VLOOKUP($B157,Fou!$A:$F,2,FALSE))</f>
        <v/>
      </c>
      <c r="D157" s="441" t="str">
        <f>IF(B157="","",VLOOKUP($B157,Fou!$A:$F,3,FALSE))</f>
        <v/>
      </c>
      <c r="E157" s="543" t="str">
        <f>IF(B157="","",VLOOKUP($B157,Fou!$A:$F,4,FALSE))</f>
        <v/>
      </c>
      <c r="F157" s="544"/>
      <c r="G157" s="207"/>
      <c r="H157" s="208"/>
      <c r="I157" s="209" t="str">
        <f>IF(B157="","",VLOOKUP($B157,Fou!$A:$F,6,FALSE))</f>
        <v/>
      </c>
      <c r="J157" s="210">
        <f t="shared" si="14"/>
        <v>0</v>
      </c>
      <c r="K157" s="164"/>
      <c r="L157" s="208"/>
      <c r="M157" s="208"/>
      <c r="N157" s="208"/>
      <c r="O157" s="208"/>
      <c r="P157" s="208"/>
      <c r="Q157" s="208"/>
      <c r="R157" s="211"/>
      <c r="S157" s="41"/>
      <c r="T157" s="197" t="str">
        <f>IF(B157="","",VLOOKUP($B157,Fou!$A:$F,5,FALSE))</f>
        <v/>
      </c>
      <c r="U157" s="198" t="str">
        <f t="shared" si="16"/>
        <v/>
      </c>
      <c r="V157" s="199" t="str">
        <f t="shared" si="17"/>
        <v/>
      </c>
      <c r="W157" s="36"/>
      <c r="X157" s="36"/>
      <c r="Y157" s="362"/>
      <c r="Z157" s="444" t="str">
        <f>IF(Y157="","",_xlfn.XLOOKUP(Y157,#REF!,#REF!,"ERREUR",0,1))</f>
        <v/>
      </c>
      <c r="AA157" s="364"/>
      <c r="AB157" s="549" t="str">
        <f>IF(Y157="","",_xlfn.XLOOKUP(Y157,#REF!,#REF!,"ERREUR",0,1))</f>
        <v/>
      </c>
      <c r="AC157" s="550"/>
      <c r="AD157" s="550"/>
      <c r="AE157" s="550"/>
      <c r="AF157" s="550"/>
      <c r="AG157" s="550"/>
      <c r="AH157" s="551"/>
      <c r="AI157" s="545" t="str">
        <f>IF(Y157="","",_xlfn.XLOOKUP(Y157,#REF!,#REF!,"ERREUR",0,1))</f>
        <v/>
      </c>
      <c r="AJ157" s="545"/>
      <c r="AK157" s="545"/>
      <c r="AL157" s="604"/>
      <c r="AM157" s="605"/>
      <c r="AN157" s="605"/>
      <c r="AO157" s="606"/>
      <c r="AP157" s="361"/>
      <c r="AQ157" s="352" t="str">
        <f>IF($Y157="","",INDEX(#REF!,MATCH(Y157,#REF!,0)))</f>
        <v/>
      </c>
      <c r="AR157" s="353" t="str">
        <f t="shared" si="18"/>
        <v/>
      </c>
      <c r="AS157" s="354" t="str">
        <f t="shared" si="19"/>
        <v/>
      </c>
      <c r="AT157" s="136"/>
      <c r="AV157" s="40"/>
    </row>
    <row r="158" spans="2:48" s="90" customFormat="1" ht="49.5" hidden="1" customHeight="1" thickBot="1" x14ac:dyDescent="0.6">
      <c r="B158" s="374"/>
      <c r="C158" s="323" t="str">
        <f>IF(B158="","",VLOOKUP($B158,Fou!$A:$F,2,FALSE))</f>
        <v/>
      </c>
      <c r="D158" s="441" t="str">
        <f>IF(B158="","",VLOOKUP($B158,Fou!$A:$F,3,FALSE))</f>
        <v/>
      </c>
      <c r="E158" s="543" t="str">
        <f>IF(B158="","",VLOOKUP($B158,Fou!$A:$F,4,FALSE))</f>
        <v/>
      </c>
      <c r="F158" s="544"/>
      <c r="G158" s="207"/>
      <c r="H158" s="208"/>
      <c r="I158" s="209" t="str">
        <f>IF(B158="","",VLOOKUP($B158,Fou!$A:$F,6,FALSE))</f>
        <v/>
      </c>
      <c r="J158" s="210">
        <f t="shared" si="14"/>
        <v>0</v>
      </c>
      <c r="K158" s="164"/>
      <c r="L158" s="208"/>
      <c r="M158" s="208"/>
      <c r="N158" s="208"/>
      <c r="O158" s="208"/>
      <c r="P158" s="208"/>
      <c r="Q158" s="208"/>
      <c r="R158" s="211"/>
      <c r="S158" s="41"/>
      <c r="T158" s="197" t="str">
        <f>IF(B158="","",VLOOKUP($B158,Fou!$A:$F,5,FALSE))</f>
        <v/>
      </c>
      <c r="U158" s="198" t="str">
        <f t="shared" si="16"/>
        <v/>
      </c>
      <c r="V158" s="199" t="str">
        <f t="shared" si="17"/>
        <v/>
      </c>
      <c r="W158" s="36"/>
      <c r="X158" s="36"/>
      <c r="Y158" s="362"/>
      <c r="Z158" s="444" t="str">
        <f>IF(Y158="","",_xlfn.XLOOKUP(Y158,#REF!,#REF!,"ERREUR",0,1))</f>
        <v/>
      </c>
      <c r="AA158" s="364"/>
      <c r="AB158" s="549" t="str">
        <f>IF(Y158="","",_xlfn.XLOOKUP(Y158,#REF!,#REF!,"ERREUR",0,1))</f>
        <v/>
      </c>
      <c r="AC158" s="550"/>
      <c r="AD158" s="550"/>
      <c r="AE158" s="550"/>
      <c r="AF158" s="550"/>
      <c r="AG158" s="550"/>
      <c r="AH158" s="551"/>
      <c r="AI158" s="545" t="str">
        <f>IF(Y158="","",_xlfn.XLOOKUP(Y158,#REF!,#REF!,"ERREUR",0,1))</f>
        <v/>
      </c>
      <c r="AJ158" s="545"/>
      <c r="AK158" s="545"/>
      <c r="AL158" s="604"/>
      <c r="AM158" s="605"/>
      <c r="AN158" s="605"/>
      <c r="AO158" s="606"/>
      <c r="AP158" s="361"/>
      <c r="AQ158" s="352" t="str">
        <f>IF($Y158="","",INDEX(#REF!,MATCH(Y158,#REF!,0)))</f>
        <v/>
      </c>
      <c r="AR158" s="353" t="str">
        <f t="shared" si="18"/>
        <v/>
      </c>
      <c r="AS158" s="354" t="str">
        <f t="shared" si="19"/>
        <v/>
      </c>
      <c r="AT158" s="136"/>
      <c r="AV158" s="40"/>
    </row>
    <row r="159" spans="2:48" s="90" customFormat="1" ht="49.5" hidden="1" customHeight="1" thickBot="1" x14ac:dyDescent="0.6">
      <c r="B159" s="374"/>
      <c r="C159" s="323" t="str">
        <f>IF(B159="","",VLOOKUP($B159,Fou!$A:$F,2,FALSE))</f>
        <v/>
      </c>
      <c r="D159" s="441" t="str">
        <f>IF(B159="","",VLOOKUP($B159,Fou!$A:$F,3,FALSE))</f>
        <v/>
      </c>
      <c r="E159" s="543" t="str">
        <f>IF(B159="","",VLOOKUP($B159,Fou!$A:$F,4,FALSE))</f>
        <v/>
      </c>
      <c r="F159" s="544"/>
      <c r="G159" s="207"/>
      <c r="H159" s="208"/>
      <c r="I159" s="209" t="str">
        <f>IF(B159="","",VLOOKUP($B159,Fou!$A:$F,6,FALSE))</f>
        <v/>
      </c>
      <c r="J159" s="210">
        <f t="shared" si="14"/>
        <v>0</v>
      </c>
      <c r="K159" s="164"/>
      <c r="L159" s="208"/>
      <c r="M159" s="208"/>
      <c r="N159" s="208"/>
      <c r="O159" s="208"/>
      <c r="P159" s="208"/>
      <c r="Q159" s="208"/>
      <c r="R159" s="211"/>
      <c r="S159" s="41"/>
      <c r="T159" s="197" t="str">
        <f>IF(B159="","",VLOOKUP($B159,Fou!$A:$F,5,FALSE))</f>
        <v/>
      </c>
      <c r="U159" s="198" t="str">
        <f t="shared" si="16"/>
        <v/>
      </c>
      <c r="V159" s="199" t="str">
        <f t="shared" si="17"/>
        <v/>
      </c>
      <c r="W159" s="36"/>
      <c r="X159" s="36"/>
      <c r="Y159" s="362"/>
      <c r="Z159" s="444" t="str">
        <f>IF(Y159="","",_xlfn.XLOOKUP(Y159,#REF!,#REF!,"ERREUR",0,1))</f>
        <v/>
      </c>
      <c r="AA159" s="364"/>
      <c r="AB159" s="549" t="str">
        <f>IF(Y159="","",_xlfn.XLOOKUP(Y159,#REF!,#REF!,"ERREUR",0,1))</f>
        <v/>
      </c>
      <c r="AC159" s="550"/>
      <c r="AD159" s="550"/>
      <c r="AE159" s="550"/>
      <c r="AF159" s="550"/>
      <c r="AG159" s="550"/>
      <c r="AH159" s="551"/>
      <c r="AI159" s="545" t="str">
        <f>IF(Y159="","",_xlfn.XLOOKUP(Y159,#REF!,#REF!,"ERREUR",0,1))</f>
        <v/>
      </c>
      <c r="AJ159" s="545"/>
      <c r="AK159" s="545"/>
      <c r="AL159" s="604"/>
      <c r="AM159" s="605"/>
      <c r="AN159" s="605"/>
      <c r="AO159" s="606"/>
      <c r="AP159" s="361"/>
      <c r="AQ159" s="352" t="str">
        <f>IF($Y159="","",INDEX(#REF!,MATCH(Y159,#REF!,0)))</f>
        <v/>
      </c>
      <c r="AR159" s="353" t="str">
        <f t="shared" si="18"/>
        <v/>
      </c>
      <c r="AS159" s="354" t="str">
        <f t="shared" si="19"/>
        <v/>
      </c>
      <c r="AT159" s="136"/>
      <c r="AV159" s="40"/>
    </row>
    <row r="160" spans="2:48" s="90" customFormat="1" ht="49.5" hidden="1" customHeight="1" thickBot="1" x14ac:dyDescent="0.6">
      <c r="B160" s="374"/>
      <c r="C160" s="323" t="str">
        <f>IF(B160="","",VLOOKUP($B160,Fou!$A:$F,2,FALSE))</f>
        <v/>
      </c>
      <c r="D160" s="441" t="str">
        <f>IF(B160="","",VLOOKUP($B160,Fou!$A:$F,3,FALSE))</f>
        <v/>
      </c>
      <c r="E160" s="543" t="str">
        <f>IF(B160="","",VLOOKUP($B160,Fou!$A:$F,4,FALSE))</f>
        <v/>
      </c>
      <c r="F160" s="544"/>
      <c r="G160" s="207"/>
      <c r="H160" s="208"/>
      <c r="I160" s="209" t="str">
        <f>IF(B160="","",VLOOKUP($B160,Fou!$A:$F,6,FALSE))</f>
        <v/>
      </c>
      <c r="J160" s="210">
        <f t="shared" si="14"/>
        <v>0</v>
      </c>
      <c r="K160" s="164"/>
      <c r="L160" s="208"/>
      <c r="M160" s="208"/>
      <c r="N160" s="208"/>
      <c r="O160" s="208"/>
      <c r="P160" s="208"/>
      <c r="Q160" s="208"/>
      <c r="R160" s="211"/>
      <c r="S160" s="41"/>
      <c r="T160" s="197" t="str">
        <f>IF(B160="","",VLOOKUP($B160,Fou!$A:$F,5,FALSE))</f>
        <v/>
      </c>
      <c r="U160" s="198" t="str">
        <f t="shared" si="16"/>
        <v/>
      </c>
      <c r="V160" s="199" t="str">
        <f t="shared" si="17"/>
        <v/>
      </c>
      <c r="W160" s="36"/>
      <c r="X160" s="36"/>
      <c r="Y160" s="362"/>
      <c r="Z160" s="444" t="str">
        <f>IF(Y160="","",_xlfn.XLOOKUP(Y160,#REF!,#REF!,"ERREUR",0,1))</f>
        <v/>
      </c>
      <c r="AA160" s="364"/>
      <c r="AB160" s="549" t="str">
        <f>IF(Y160="","",_xlfn.XLOOKUP(Y160,#REF!,#REF!,"ERREUR",0,1))</f>
        <v/>
      </c>
      <c r="AC160" s="550"/>
      <c r="AD160" s="550"/>
      <c r="AE160" s="550"/>
      <c r="AF160" s="550"/>
      <c r="AG160" s="550"/>
      <c r="AH160" s="551"/>
      <c r="AI160" s="545" t="str">
        <f>IF(Y160="","",_xlfn.XLOOKUP(Y160,#REF!,#REF!,"ERREUR",0,1))</f>
        <v/>
      </c>
      <c r="AJ160" s="545"/>
      <c r="AK160" s="545"/>
      <c r="AL160" s="604"/>
      <c r="AM160" s="605"/>
      <c r="AN160" s="605"/>
      <c r="AO160" s="606"/>
      <c r="AP160" s="361"/>
      <c r="AQ160" s="352" t="str">
        <f>IF($Y160="","",INDEX(#REF!,MATCH(Y160,#REF!,0)))</f>
        <v/>
      </c>
      <c r="AR160" s="353" t="str">
        <f t="shared" si="18"/>
        <v/>
      </c>
      <c r="AS160" s="354" t="str">
        <f t="shared" si="19"/>
        <v/>
      </c>
      <c r="AT160" s="136"/>
      <c r="AV160" s="40"/>
    </row>
    <row r="161" spans="2:63" s="90" customFormat="1" ht="49.5" hidden="1" customHeight="1" thickBot="1" x14ac:dyDescent="0.6">
      <c r="B161" s="374"/>
      <c r="C161" s="323" t="str">
        <f>IF(B161="","",VLOOKUP($B161,Fou!$A:$F,2,FALSE))</f>
        <v/>
      </c>
      <c r="D161" s="441" t="str">
        <f>IF(B161="","",VLOOKUP($B161,Fou!$A:$F,3,FALSE))</f>
        <v/>
      </c>
      <c r="E161" s="543" t="str">
        <f>IF(B161="","",VLOOKUP($B161,Fou!$A:$F,4,FALSE))</f>
        <v/>
      </c>
      <c r="F161" s="544"/>
      <c r="G161" s="207"/>
      <c r="H161" s="208"/>
      <c r="I161" s="209" t="str">
        <f>IF(B161="","",VLOOKUP($B161,Fou!$A:$F,6,FALSE))</f>
        <v/>
      </c>
      <c r="J161" s="210">
        <f t="shared" si="14"/>
        <v>0</v>
      </c>
      <c r="K161" s="164"/>
      <c r="L161" s="208"/>
      <c r="M161" s="208"/>
      <c r="N161" s="208"/>
      <c r="O161" s="208"/>
      <c r="P161" s="208"/>
      <c r="Q161" s="208"/>
      <c r="R161" s="211"/>
      <c r="S161" s="41"/>
      <c r="T161" s="197" t="str">
        <f>IF(B161="","",VLOOKUP($B161,Fou!$A:$F,5,FALSE))</f>
        <v/>
      </c>
      <c r="U161" s="198" t="str">
        <f t="shared" si="16"/>
        <v/>
      </c>
      <c r="V161" s="199" t="str">
        <f t="shared" si="17"/>
        <v/>
      </c>
      <c r="W161" s="36"/>
      <c r="X161" s="36"/>
      <c r="Y161" s="362"/>
      <c r="Z161" s="444" t="str">
        <f>IF(Y161="","",_xlfn.XLOOKUP(Y161,#REF!,#REF!,"ERREUR",0,1))</f>
        <v/>
      </c>
      <c r="AA161" s="364"/>
      <c r="AB161" s="549" t="str">
        <f>IF(Y161="","",_xlfn.XLOOKUP(Y161,#REF!,#REF!,"ERREUR",0,1))</f>
        <v/>
      </c>
      <c r="AC161" s="550"/>
      <c r="AD161" s="550"/>
      <c r="AE161" s="550"/>
      <c r="AF161" s="550"/>
      <c r="AG161" s="550"/>
      <c r="AH161" s="551"/>
      <c r="AI161" s="545" t="str">
        <f>IF(Y161="","",_xlfn.XLOOKUP(Y161,#REF!,#REF!,"ERREUR",0,1))</f>
        <v/>
      </c>
      <c r="AJ161" s="545"/>
      <c r="AK161" s="545"/>
      <c r="AL161" s="604"/>
      <c r="AM161" s="605"/>
      <c r="AN161" s="605"/>
      <c r="AO161" s="606"/>
      <c r="AP161" s="361"/>
      <c r="AQ161" s="352" t="str">
        <f>IF($Y161="","",INDEX(#REF!,MATCH(Y161,#REF!,0)))</f>
        <v/>
      </c>
      <c r="AR161" s="353" t="str">
        <f t="shared" si="18"/>
        <v/>
      </c>
      <c r="AS161" s="354" t="str">
        <f t="shared" si="19"/>
        <v/>
      </c>
      <c r="AT161" s="136"/>
      <c r="AV161" s="40"/>
    </row>
    <row r="162" spans="2:63" s="90" customFormat="1" ht="49.5" hidden="1" customHeight="1" thickBot="1" x14ac:dyDescent="0.6">
      <c r="B162" s="374"/>
      <c r="C162" s="323" t="str">
        <f>IF(B162="","",VLOOKUP($B162,Fou!$A:$F,2,FALSE))</f>
        <v/>
      </c>
      <c r="D162" s="441" t="str">
        <f>IF(B162="","",VLOOKUP($B162,Fou!$A:$F,3,FALSE))</f>
        <v/>
      </c>
      <c r="E162" s="543" t="str">
        <f>IF(B162="","",VLOOKUP($B162,Fou!$A:$F,4,FALSE))</f>
        <v/>
      </c>
      <c r="F162" s="544"/>
      <c r="G162" s="207"/>
      <c r="H162" s="208"/>
      <c r="I162" s="209" t="str">
        <f>IF(B162="","",VLOOKUP($B162,Fou!$A:$F,6,FALSE))</f>
        <v/>
      </c>
      <c r="J162" s="210">
        <f t="shared" si="14"/>
        <v>0</v>
      </c>
      <c r="K162" s="164"/>
      <c r="L162" s="208"/>
      <c r="M162" s="208"/>
      <c r="N162" s="208"/>
      <c r="O162" s="208"/>
      <c r="P162" s="208"/>
      <c r="Q162" s="208"/>
      <c r="R162" s="211"/>
      <c r="S162" s="41"/>
      <c r="T162" s="197" t="str">
        <f>IF(B162="","",VLOOKUP($B162,Fou!$A:$F,5,FALSE))</f>
        <v/>
      </c>
      <c r="U162" s="198" t="str">
        <f t="shared" si="16"/>
        <v/>
      </c>
      <c r="V162" s="199" t="str">
        <f t="shared" si="17"/>
        <v/>
      </c>
      <c r="W162" s="36"/>
      <c r="X162" s="36"/>
      <c r="Y162" s="362"/>
      <c r="Z162" s="444" t="str">
        <f>IF(Y162="","",_xlfn.XLOOKUP(Y162,#REF!,#REF!,"ERREUR",0,1))</f>
        <v/>
      </c>
      <c r="AA162" s="364"/>
      <c r="AB162" s="549" t="str">
        <f>IF(Y162="","",_xlfn.XLOOKUP(Y162,#REF!,#REF!,"ERREUR",0,1))</f>
        <v/>
      </c>
      <c r="AC162" s="550"/>
      <c r="AD162" s="550"/>
      <c r="AE162" s="550"/>
      <c r="AF162" s="550"/>
      <c r="AG162" s="550"/>
      <c r="AH162" s="551"/>
      <c r="AI162" s="545" t="str">
        <f>IF(Y162="","",_xlfn.XLOOKUP(Y162,#REF!,#REF!,"ERREUR",0,1))</f>
        <v/>
      </c>
      <c r="AJ162" s="545"/>
      <c r="AK162" s="545"/>
      <c r="AL162" s="604"/>
      <c r="AM162" s="605"/>
      <c r="AN162" s="605"/>
      <c r="AO162" s="606"/>
      <c r="AP162" s="361"/>
      <c r="AQ162" s="352" t="str">
        <f>IF($Y162="","",INDEX(#REF!,MATCH(Y162,#REF!,0)))</f>
        <v/>
      </c>
      <c r="AR162" s="353" t="str">
        <f t="shared" si="18"/>
        <v/>
      </c>
      <c r="AS162" s="354" t="str">
        <f t="shared" si="19"/>
        <v/>
      </c>
      <c r="AT162" s="136"/>
      <c r="AV162" s="40"/>
    </row>
    <row r="163" spans="2:63" s="90" customFormat="1" ht="49.5" hidden="1" customHeight="1" thickBot="1" x14ac:dyDescent="0.6">
      <c r="B163" s="374"/>
      <c r="C163" s="323" t="str">
        <f>IF(B163="","",VLOOKUP($B163,Fou!$A:$F,2,FALSE))</f>
        <v/>
      </c>
      <c r="D163" s="441" t="str">
        <f>IF(B163="","",VLOOKUP($B163,Fou!$A:$F,3,FALSE))</f>
        <v/>
      </c>
      <c r="E163" s="543" t="str">
        <f>IF(B163="","",VLOOKUP($B163,Fou!$A:$F,4,FALSE))</f>
        <v/>
      </c>
      <c r="F163" s="544"/>
      <c r="G163" s="207"/>
      <c r="H163" s="208"/>
      <c r="I163" s="209" t="str">
        <f>IF(B163="","",VLOOKUP($B163,Fou!$A:$F,6,FALSE))</f>
        <v/>
      </c>
      <c r="J163" s="210">
        <f t="shared" si="14"/>
        <v>0</v>
      </c>
      <c r="K163" s="164"/>
      <c r="L163" s="208"/>
      <c r="M163" s="208"/>
      <c r="N163" s="208"/>
      <c r="O163" s="208"/>
      <c r="P163" s="208"/>
      <c r="Q163" s="208"/>
      <c r="R163" s="211"/>
      <c r="S163" s="41"/>
      <c r="T163" s="197" t="str">
        <f>IF(B163="","",VLOOKUP($B163,Fou!$A:$F,5,FALSE))</f>
        <v/>
      </c>
      <c r="U163" s="198" t="str">
        <f t="shared" si="16"/>
        <v/>
      </c>
      <c r="V163" s="199" t="str">
        <f t="shared" si="17"/>
        <v/>
      </c>
      <c r="W163" s="36"/>
      <c r="X163" s="36"/>
      <c r="Y163" s="362"/>
      <c r="Z163" s="444" t="str">
        <f>IF(Y163="","",_xlfn.XLOOKUP(Y163,#REF!,#REF!,"ERREUR",0,1))</f>
        <v/>
      </c>
      <c r="AA163" s="364"/>
      <c r="AB163" s="549" t="str">
        <f>IF(Y163="","",_xlfn.XLOOKUP(Y163,#REF!,#REF!,"ERREUR",0,1))</f>
        <v/>
      </c>
      <c r="AC163" s="550"/>
      <c r="AD163" s="550"/>
      <c r="AE163" s="550"/>
      <c r="AF163" s="550"/>
      <c r="AG163" s="550"/>
      <c r="AH163" s="551"/>
      <c r="AI163" s="545" t="str">
        <f>IF(Y163="","",_xlfn.XLOOKUP(Y163,#REF!,#REF!,"ERREUR",0,1))</f>
        <v/>
      </c>
      <c r="AJ163" s="545"/>
      <c r="AK163" s="545"/>
      <c r="AL163" s="604"/>
      <c r="AM163" s="605"/>
      <c r="AN163" s="605"/>
      <c r="AO163" s="606"/>
      <c r="AP163" s="361"/>
      <c r="AQ163" s="352" t="str">
        <f>IF($Y163="","",INDEX(#REF!,MATCH(Y163,#REF!,0)))</f>
        <v/>
      </c>
      <c r="AR163" s="353" t="str">
        <f t="shared" si="18"/>
        <v/>
      </c>
      <c r="AS163" s="354" t="str">
        <f t="shared" si="19"/>
        <v/>
      </c>
      <c r="AT163" s="136"/>
      <c r="AV163" s="40"/>
    </row>
    <row r="164" spans="2:63" s="90" customFormat="1" ht="49.5" hidden="1" customHeight="1" thickBot="1" x14ac:dyDescent="0.6">
      <c r="B164" s="374"/>
      <c r="C164" s="323" t="str">
        <f>IF(B164="","",VLOOKUP($B164,Fou!$A:$F,2,FALSE))</f>
        <v/>
      </c>
      <c r="D164" s="441" t="str">
        <f>IF(B164="","",VLOOKUP($B164,Fou!$A:$F,3,FALSE))</f>
        <v/>
      </c>
      <c r="E164" s="543" t="str">
        <f>IF(B164="","",VLOOKUP($B164,Fou!$A:$F,4,FALSE))</f>
        <v/>
      </c>
      <c r="F164" s="544"/>
      <c r="G164" s="207"/>
      <c r="H164" s="208"/>
      <c r="I164" s="209" t="str">
        <f>IF(B164="","",VLOOKUP($B164,Fou!$A:$F,6,FALSE))</f>
        <v/>
      </c>
      <c r="J164" s="210">
        <f t="shared" si="14"/>
        <v>0</v>
      </c>
      <c r="K164" s="164"/>
      <c r="L164" s="208"/>
      <c r="M164" s="208"/>
      <c r="N164" s="208"/>
      <c r="O164" s="208"/>
      <c r="P164" s="208"/>
      <c r="Q164" s="208"/>
      <c r="R164" s="211"/>
      <c r="S164" s="41"/>
      <c r="T164" s="197" t="str">
        <f>IF(B164="","",VLOOKUP($B164,Fou!$A:$F,5,FALSE))</f>
        <v/>
      </c>
      <c r="U164" s="198" t="str">
        <f t="shared" si="16"/>
        <v/>
      </c>
      <c r="V164" s="199" t="str">
        <f t="shared" si="17"/>
        <v/>
      </c>
      <c r="W164" s="36"/>
      <c r="X164" s="36"/>
      <c r="Y164" s="362"/>
      <c r="Z164" s="444" t="str">
        <f>IF(Y164="","",_xlfn.XLOOKUP(Y164,#REF!,#REF!,"ERREUR",0,1))</f>
        <v/>
      </c>
      <c r="AA164" s="364"/>
      <c r="AB164" s="549" t="str">
        <f>IF(Y164="","",_xlfn.XLOOKUP(Y164,#REF!,#REF!,"ERREUR",0,1))</f>
        <v/>
      </c>
      <c r="AC164" s="550"/>
      <c r="AD164" s="550"/>
      <c r="AE164" s="550"/>
      <c r="AF164" s="550"/>
      <c r="AG164" s="550"/>
      <c r="AH164" s="551"/>
      <c r="AI164" s="545" t="str">
        <f>IF(Y164="","",_xlfn.XLOOKUP(Y164,#REF!,#REF!,"ERREUR",0,1))</f>
        <v/>
      </c>
      <c r="AJ164" s="545"/>
      <c r="AK164" s="545"/>
      <c r="AL164" s="604"/>
      <c r="AM164" s="605"/>
      <c r="AN164" s="605"/>
      <c r="AO164" s="606"/>
      <c r="AP164" s="361"/>
      <c r="AQ164" s="352" t="str">
        <f>IF($Y164="","",INDEX(#REF!,MATCH(Y164,#REF!,0)))</f>
        <v/>
      </c>
      <c r="AR164" s="353" t="str">
        <f t="shared" si="18"/>
        <v/>
      </c>
      <c r="AS164" s="354" t="str">
        <f t="shared" si="19"/>
        <v/>
      </c>
      <c r="AT164" s="136"/>
      <c r="AV164" s="40"/>
    </row>
    <row r="165" spans="2:63" s="90" customFormat="1" ht="49.5" hidden="1" customHeight="1" thickBot="1" x14ac:dyDescent="0.6">
      <c r="B165" s="374"/>
      <c r="C165" s="323" t="str">
        <f>IF(B165="","",VLOOKUP($B165,Fou!$A:$F,2,FALSE))</f>
        <v/>
      </c>
      <c r="D165" s="441" t="str">
        <f>IF(B165="","",VLOOKUP($B165,Fou!$A:$F,3,FALSE))</f>
        <v/>
      </c>
      <c r="E165" s="543" t="str">
        <f>IF(B165="","",VLOOKUP($B165,Fou!$A:$F,4,FALSE))</f>
        <v/>
      </c>
      <c r="F165" s="544"/>
      <c r="G165" s="207"/>
      <c r="H165" s="208"/>
      <c r="I165" s="209" t="str">
        <f>IF(B165="","",VLOOKUP($B165,Fou!$A:$F,6,FALSE))</f>
        <v/>
      </c>
      <c r="J165" s="210">
        <f t="shared" si="14"/>
        <v>0</v>
      </c>
      <c r="K165" s="164"/>
      <c r="L165" s="208"/>
      <c r="M165" s="208"/>
      <c r="N165" s="208"/>
      <c r="O165" s="208"/>
      <c r="P165" s="208"/>
      <c r="Q165" s="208"/>
      <c r="R165" s="211"/>
      <c r="S165" s="41"/>
      <c r="T165" s="197" t="str">
        <f>IF(B165="","",VLOOKUP($B165,Fou!$A:$F,5,FALSE))</f>
        <v/>
      </c>
      <c r="U165" s="198" t="str">
        <f t="shared" si="16"/>
        <v/>
      </c>
      <c r="V165" s="199" t="str">
        <f t="shared" si="17"/>
        <v/>
      </c>
      <c r="W165" s="36"/>
      <c r="X165" s="36"/>
      <c r="Y165" s="362"/>
      <c r="Z165" s="444" t="str">
        <f>IF(Y165="","",_xlfn.XLOOKUP(Y165,#REF!,#REF!,"ERREUR",0,1))</f>
        <v/>
      </c>
      <c r="AA165" s="364"/>
      <c r="AB165" s="549" t="str">
        <f>IF(Y165="","",_xlfn.XLOOKUP(Y165,#REF!,#REF!,"ERREUR",0,1))</f>
        <v/>
      </c>
      <c r="AC165" s="550"/>
      <c r="AD165" s="550"/>
      <c r="AE165" s="550"/>
      <c r="AF165" s="550"/>
      <c r="AG165" s="550"/>
      <c r="AH165" s="551"/>
      <c r="AI165" s="545" t="str">
        <f>IF(Y165="","",_xlfn.XLOOKUP(Y165,#REF!,#REF!,"ERREUR",0,1))</f>
        <v/>
      </c>
      <c r="AJ165" s="545"/>
      <c r="AK165" s="545"/>
      <c r="AL165" s="604"/>
      <c r="AM165" s="605"/>
      <c r="AN165" s="605"/>
      <c r="AO165" s="606"/>
      <c r="AP165" s="361"/>
      <c r="AQ165" s="352" t="str">
        <f>IF($Y165="","",INDEX(#REF!,MATCH(Y165,#REF!,0)))</f>
        <v/>
      </c>
      <c r="AR165" s="353" t="str">
        <f t="shared" si="18"/>
        <v/>
      </c>
      <c r="AS165" s="354" t="str">
        <f t="shared" si="19"/>
        <v/>
      </c>
      <c r="AT165" s="136"/>
      <c r="AV165" s="40"/>
    </row>
    <row r="166" spans="2:63" s="90" customFormat="1" ht="49.5" hidden="1" customHeight="1" thickBot="1" x14ac:dyDescent="0.6">
      <c r="B166" s="374"/>
      <c r="C166" s="323" t="str">
        <f>IF(B166="","",VLOOKUP($B166,Fou!$A:$F,2,FALSE))</f>
        <v/>
      </c>
      <c r="D166" s="441" t="str">
        <f>IF(B166="","",VLOOKUP($B166,Fou!$A:$F,3,FALSE))</f>
        <v/>
      </c>
      <c r="E166" s="543" t="str">
        <f>IF(B166="","",VLOOKUP($B166,Fou!$A:$F,4,FALSE))</f>
        <v/>
      </c>
      <c r="F166" s="544"/>
      <c r="G166" s="207"/>
      <c r="H166" s="208"/>
      <c r="I166" s="209" t="str">
        <f>IF(B166="","",VLOOKUP($B166,Fou!$A:$F,6,FALSE))</f>
        <v/>
      </c>
      <c r="J166" s="210">
        <f t="shared" si="14"/>
        <v>0</v>
      </c>
      <c r="K166" s="164"/>
      <c r="L166" s="208"/>
      <c r="M166" s="208"/>
      <c r="N166" s="208"/>
      <c r="O166" s="208"/>
      <c r="P166" s="208"/>
      <c r="Q166" s="208"/>
      <c r="R166" s="211"/>
      <c r="S166" s="41"/>
      <c r="T166" s="197" t="str">
        <f>IF(B166="","",VLOOKUP($B166,Fou!$A:$F,5,FALSE))</f>
        <v/>
      </c>
      <c r="U166" s="198" t="str">
        <f t="shared" si="16"/>
        <v/>
      </c>
      <c r="V166" s="199" t="str">
        <f t="shared" si="17"/>
        <v/>
      </c>
      <c r="W166" s="36"/>
      <c r="X166" s="36"/>
      <c r="Y166" s="362"/>
      <c r="Z166" s="444" t="str">
        <f>IF(Y166="","",_xlfn.XLOOKUP(Y166,#REF!,#REF!,"ERREUR",0,1))</f>
        <v/>
      </c>
      <c r="AA166" s="364"/>
      <c r="AB166" s="549" t="str">
        <f>IF(Y166="","",_xlfn.XLOOKUP(Y166,#REF!,#REF!,"ERREUR",0,1))</f>
        <v/>
      </c>
      <c r="AC166" s="550"/>
      <c r="AD166" s="550"/>
      <c r="AE166" s="550"/>
      <c r="AF166" s="550"/>
      <c r="AG166" s="550"/>
      <c r="AH166" s="551"/>
      <c r="AI166" s="545" t="str">
        <f>IF(Y166="","",_xlfn.XLOOKUP(Y166,#REF!,#REF!,"ERREUR",0,1))</f>
        <v/>
      </c>
      <c r="AJ166" s="545"/>
      <c r="AK166" s="545"/>
      <c r="AL166" s="604"/>
      <c r="AM166" s="605"/>
      <c r="AN166" s="605"/>
      <c r="AO166" s="606"/>
      <c r="AP166" s="361"/>
      <c r="AQ166" s="352" t="str">
        <f>IF($Y166="","",INDEX(#REF!,MATCH(Y166,#REF!,0)))</f>
        <v/>
      </c>
      <c r="AR166" s="353" t="str">
        <f t="shared" si="18"/>
        <v/>
      </c>
      <c r="AS166" s="354" t="str">
        <f t="shared" si="19"/>
        <v/>
      </c>
      <c r="AT166" s="136"/>
      <c r="AV166" s="40"/>
    </row>
    <row r="167" spans="2:63" s="90" customFormat="1" ht="49.5" hidden="1" customHeight="1" thickBot="1" x14ac:dyDescent="0.6">
      <c r="B167" s="374"/>
      <c r="C167" s="323" t="str">
        <f>IF(B167="","",VLOOKUP($B167,Fou!$A:$F,2,FALSE))</f>
        <v/>
      </c>
      <c r="D167" s="441" t="str">
        <f>IF(B167="","",VLOOKUP($B167,Fou!$A:$F,3,FALSE))</f>
        <v/>
      </c>
      <c r="E167" s="543" t="str">
        <f>IF(B167="","",VLOOKUP($B167,Fou!$A:$F,4,FALSE))</f>
        <v/>
      </c>
      <c r="F167" s="544"/>
      <c r="G167" s="207"/>
      <c r="H167" s="208"/>
      <c r="I167" s="209" t="str">
        <f>IF(B167="","",VLOOKUP($B167,Fou!$A:$F,6,FALSE))</f>
        <v/>
      </c>
      <c r="J167" s="210">
        <f t="shared" si="14"/>
        <v>0</v>
      </c>
      <c r="K167" s="164"/>
      <c r="L167" s="208"/>
      <c r="M167" s="208"/>
      <c r="N167" s="208"/>
      <c r="O167" s="208"/>
      <c r="P167" s="208"/>
      <c r="Q167" s="208"/>
      <c r="R167" s="211"/>
      <c r="S167" s="41"/>
      <c r="T167" s="197" t="str">
        <f>IF(B167="","",VLOOKUP($B167,Fou!$A:$F,5,FALSE))</f>
        <v/>
      </c>
      <c r="U167" s="198" t="str">
        <f t="shared" si="16"/>
        <v/>
      </c>
      <c r="V167" s="199" t="str">
        <f t="shared" si="17"/>
        <v/>
      </c>
      <c r="W167" s="36"/>
      <c r="X167" s="36"/>
      <c r="Y167" s="362"/>
      <c r="Z167" s="444" t="str">
        <f>IF(Y167="","",_xlfn.XLOOKUP(Y167,#REF!,#REF!,"ERREUR",0,1))</f>
        <v/>
      </c>
      <c r="AA167" s="364"/>
      <c r="AB167" s="549" t="str">
        <f>IF(Y167="","",_xlfn.XLOOKUP(Y167,#REF!,#REF!,"ERREUR",0,1))</f>
        <v/>
      </c>
      <c r="AC167" s="550"/>
      <c r="AD167" s="550"/>
      <c r="AE167" s="550"/>
      <c r="AF167" s="550"/>
      <c r="AG167" s="550"/>
      <c r="AH167" s="551"/>
      <c r="AI167" s="545" t="str">
        <f>IF(Y167="","",_xlfn.XLOOKUP(Y167,#REF!,#REF!,"ERREUR",0,1))</f>
        <v/>
      </c>
      <c r="AJ167" s="545"/>
      <c r="AK167" s="545"/>
      <c r="AL167" s="604"/>
      <c r="AM167" s="605"/>
      <c r="AN167" s="605"/>
      <c r="AO167" s="606"/>
      <c r="AP167" s="361"/>
      <c r="AQ167" s="352" t="str">
        <f>IF($Y167="","",INDEX(#REF!,MATCH(Y167,#REF!,0)))</f>
        <v/>
      </c>
      <c r="AR167" s="353" t="str">
        <f t="shared" si="18"/>
        <v/>
      </c>
      <c r="AS167" s="354" t="str">
        <f t="shared" si="19"/>
        <v/>
      </c>
      <c r="AT167" s="136"/>
      <c r="AV167" s="40"/>
      <c r="BA167" s="152"/>
      <c r="BB167" s="152"/>
    </row>
    <row r="168" spans="2:63" s="90" customFormat="1" ht="49.5" hidden="1" customHeight="1" thickBot="1" x14ac:dyDescent="0.6">
      <c r="B168" s="374"/>
      <c r="C168" s="323" t="str">
        <f>IF(B168="","",VLOOKUP($B168,Fou!$A:$F,2,FALSE))</f>
        <v/>
      </c>
      <c r="D168" s="441" t="str">
        <f>IF(B168="","",VLOOKUP($B168,Fou!$A:$F,3,FALSE))</f>
        <v/>
      </c>
      <c r="E168" s="543" t="str">
        <f>IF(B168="","",VLOOKUP($B168,Fou!$A:$F,4,FALSE))</f>
        <v/>
      </c>
      <c r="F168" s="544"/>
      <c r="G168" s="207"/>
      <c r="H168" s="208"/>
      <c r="I168" s="209" t="str">
        <f>IF(B168="","",VLOOKUP($B168,Fou!$A:$F,6,FALSE))</f>
        <v/>
      </c>
      <c r="J168" s="210">
        <f t="shared" si="14"/>
        <v>0</v>
      </c>
      <c r="K168" s="164"/>
      <c r="L168" s="208"/>
      <c r="M168" s="208"/>
      <c r="N168" s="208"/>
      <c r="O168" s="208"/>
      <c r="P168" s="208"/>
      <c r="Q168" s="208"/>
      <c r="R168" s="211"/>
      <c r="S168" s="41"/>
      <c r="T168" s="197" t="str">
        <f>IF(B168="","",VLOOKUP($B168,Fou!$A:$F,5,FALSE))</f>
        <v/>
      </c>
      <c r="U168" s="198" t="str">
        <f t="shared" si="16"/>
        <v/>
      </c>
      <c r="V168" s="199" t="str">
        <f t="shared" si="17"/>
        <v/>
      </c>
      <c r="W168" s="36"/>
      <c r="X168" s="36"/>
      <c r="Y168" s="362"/>
      <c r="Z168" s="444" t="str">
        <f>IF(Y168="","",_xlfn.XLOOKUP(Y168,#REF!,#REF!,"ERREUR",0,1))</f>
        <v/>
      </c>
      <c r="AA168" s="364"/>
      <c r="AB168" s="549" t="str">
        <f>IF(Y168="","",_xlfn.XLOOKUP(Y168,#REF!,#REF!,"ERREUR",0,1))</f>
        <v/>
      </c>
      <c r="AC168" s="550"/>
      <c r="AD168" s="550"/>
      <c r="AE168" s="550"/>
      <c r="AF168" s="550"/>
      <c r="AG168" s="550"/>
      <c r="AH168" s="551"/>
      <c r="AI168" s="545" t="str">
        <f>IF(Y168="","",_xlfn.XLOOKUP(Y168,#REF!,#REF!,"ERREUR",0,1))</f>
        <v/>
      </c>
      <c r="AJ168" s="545"/>
      <c r="AK168" s="545"/>
      <c r="AL168" s="604"/>
      <c r="AM168" s="605"/>
      <c r="AN168" s="605"/>
      <c r="AO168" s="606"/>
      <c r="AP168" s="361"/>
      <c r="AQ168" s="352" t="str">
        <f>IF($Y168="","",INDEX(#REF!,MATCH(Y168,#REF!,0)))</f>
        <v/>
      </c>
      <c r="AR168" s="353" t="str">
        <f t="shared" si="18"/>
        <v/>
      </c>
      <c r="AS168" s="354" t="str">
        <f t="shared" si="19"/>
        <v/>
      </c>
      <c r="AT168" s="136"/>
      <c r="AV168" s="40"/>
      <c r="AY168" s="154"/>
      <c r="AZ168" s="154"/>
      <c r="BA168" s="154"/>
      <c r="BB168" s="154"/>
      <c r="BC168" s="154"/>
      <c r="BD168" s="154"/>
      <c r="BE168" s="154"/>
      <c r="BF168" s="154"/>
      <c r="BG168" s="154"/>
      <c r="BH168" s="154"/>
      <c r="BI168" s="154"/>
      <c r="BJ168" s="154"/>
      <c r="BK168" s="154"/>
    </row>
    <row r="169" spans="2:63" s="90" customFormat="1" ht="49.5" hidden="1" customHeight="1" thickBot="1" x14ac:dyDescent="0.6">
      <c r="B169" s="374"/>
      <c r="C169" s="323" t="str">
        <f>IF(B169="","",VLOOKUP($B169,Fou!$A:$F,2,FALSE))</f>
        <v/>
      </c>
      <c r="D169" s="441" t="str">
        <f>IF(B169="","",VLOOKUP($B169,Fou!$A:$F,3,FALSE))</f>
        <v/>
      </c>
      <c r="E169" s="543" t="str">
        <f>IF(B169="","",VLOOKUP($B169,Fou!$A:$F,4,FALSE))</f>
        <v/>
      </c>
      <c r="F169" s="544"/>
      <c r="G169" s="207"/>
      <c r="H169" s="208"/>
      <c r="I169" s="209" t="str">
        <f>IF(B169="","",VLOOKUP($B169,Fou!$A:$F,6,FALSE))</f>
        <v/>
      </c>
      <c r="J169" s="210">
        <f t="shared" si="14"/>
        <v>0</v>
      </c>
      <c r="K169" s="164"/>
      <c r="L169" s="208"/>
      <c r="M169" s="208"/>
      <c r="N169" s="208"/>
      <c r="O169" s="208"/>
      <c r="P169" s="208"/>
      <c r="Q169" s="208"/>
      <c r="R169" s="211"/>
      <c r="S169" s="41"/>
      <c r="T169" s="197" t="str">
        <f>IF(B169="","",VLOOKUP($B169,Fou!$A:$F,5,FALSE))</f>
        <v/>
      </c>
      <c r="U169" s="198" t="str">
        <f t="shared" si="16"/>
        <v/>
      </c>
      <c r="V169" s="199" t="str">
        <f t="shared" si="17"/>
        <v/>
      </c>
      <c r="W169" s="36"/>
      <c r="X169" s="36"/>
      <c r="Y169" s="362"/>
      <c r="Z169" s="444" t="str">
        <f>IF(Y169="","",_xlfn.XLOOKUP(Y169,#REF!,#REF!,"ERREUR",0,1))</f>
        <v/>
      </c>
      <c r="AA169" s="364"/>
      <c r="AB169" s="549" t="str">
        <f>IF(Y169="","",_xlfn.XLOOKUP(Y169,#REF!,#REF!,"ERREUR",0,1))</f>
        <v/>
      </c>
      <c r="AC169" s="550"/>
      <c r="AD169" s="550"/>
      <c r="AE169" s="550"/>
      <c r="AF169" s="550"/>
      <c r="AG169" s="550"/>
      <c r="AH169" s="551"/>
      <c r="AI169" s="545" t="str">
        <f>IF(Y169="","",_xlfn.XLOOKUP(Y169,#REF!,#REF!,"ERREUR",0,1))</f>
        <v/>
      </c>
      <c r="AJ169" s="545"/>
      <c r="AK169" s="545"/>
      <c r="AL169" s="604"/>
      <c r="AM169" s="605"/>
      <c r="AN169" s="605"/>
      <c r="AO169" s="606"/>
      <c r="AP169" s="361"/>
      <c r="AQ169" s="352" t="str">
        <f>IF($Y169="","",INDEX(#REF!,MATCH(Y169,#REF!,0)))</f>
        <v/>
      </c>
      <c r="AR169" s="353" t="str">
        <f t="shared" si="18"/>
        <v/>
      </c>
      <c r="AS169" s="354" t="str">
        <f t="shared" si="19"/>
        <v/>
      </c>
      <c r="AT169" s="136"/>
      <c r="AV169" s="40"/>
      <c r="AY169" s="154"/>
      <c r="BA169" s="155"/>
      <c r="BB169" s="156"/>
    </row>
    <row r="170" spans="2:63" s="90" customFormat="1" ht="49.5" hidden="1" customHeight="1" thickBot="1" x14ac:dyDescent="0.6">
      <c r="B170" s="374"/>
      <c r="C170" s="323" t="str">
        <f>IF(B170="","",VLOOKUP($B170,Fou!$A:$F,2,FALSE))</f>
        <v/>
      </c>
      <c r="D170" s="441" t="str">
        <f>IF(B170="","",VLOOKUP($B170,Fou!$A:$F,3,FALSE))</f>
        <v/>
      </c>
      <c r="E170" s="543" t="str">
        <f>IF(B170="","",VLOOKUP($B170,Fou!$A:$F,4,FALSE))</f>
        <v/>
      </c>
      <c r="F170" s="544"/>
      <c r="G170" s="207"/>
      <c r="H170" s="208"/>
      <c r="I170" s="209" t="str">
        <f>IF(B170="","",VLOOKUP($B170,Fou!$A:$F,6,FALSE))</f>
        <v/>
      </c>
      <c r="J170" s="210">
        <f t="shared" si="14"/>
        <v>0</v>
      </c>
      <c r="K170" s="164"/>
      <c r="L170" s="208"/>
      <c r="M170" s="208"/>
      <c r="N170" s="208"/>
      <c r="O170" s="208"/>
      <c r="P170" s="208"/>
      <c r="Q170" s="208"/>
      <c r="R170" s="211"/>
      <c r="S170" s="41"/>
      <c r="T170" s="197" t="str">
        <f>IF(B170="","",VLOOKUP($B170,Fou!$A:$F,5,FALSE))</f>
        <v/>
      </c>
      <c r="U170" s="198" t="str">
        <f t="shared" si="16"/>
        <v/>
      </c>
      <c r="V170" s="199" t="str">
        <f t="shared" si="17"/>
        <v/>
      </c>
      <c r="W170" s="36"/>
      <c r="X170" s="36"/>
      <c r="Y170" s="362"/>
      <c r="Z170" s="444" t="str">
        <f>IF(Y170="","",_xlfn.XLOOKUP(Y170,#REF!,#REF!,"ERREUR",0,1))</f>
        <v/>
      </c>
      <c r="AA170" s="364"/>
      <c r="AB170" s="549" t="str">
        <f>IF(Y170="","",_xlfn.XLOOKUP(Y170,#REF!,#REF!,"ERREUR",0,1))</f>
        <v/>
      </c>
      <c r="AC170" s="550"/>
      <c r="AD170" s="550"/>
      <c r="AE170" s="550"/>
      <c r="AF170" s="550"/>
      <c r="AG170" s="550"/>
      <c r="AH170" s="551"/>
      <c r="AI170" s="545" t="str">
        <f>IF(Y170="","",_xlfn.XLOOKUP(Y170,#REF!,#REF!,"ERREUR",0,1))</f>
        <v/>
      </c>
      <c r="AJ170" s="545"/>
      <c r="AK170" s="545"/>
      <c r="AL170" s="604"/>
      <c r="AM170" s="605"/>
      <c r="AN170" s="605"/>
      <c r="AO170" s="606"/>
      <c r="AP170" s="361"/>
      <c r="AQ170" s="352" t="str">
        <f>IF($Y170="","",INDEX(#REF!,MATCH(Y170,#REF!,0)))</f>
        <v/>
      </c>
      <c r="AR170" s="353" t="str">
        <f t="shared" si="18"/>
        <v/>
      </c>
      <c r="AS170" s="354" t="str">
        <f t="shared" si="19"/>
        <v/>
      </c>
      <c r="AT170" s="136"/>
      <c r="AV170" s="40"/>
      <c r="AY170" s="154"/>
      <c r="BA170" s="153"/>
      <c r="BB170" s="154"/>
    </row>
    <row r="171" spans="2:63" s="90" customFormat="1" ht="49.5" hidden="1" customHeight="1" thickBot="1" x14ac:dyDescent="0.6">
      <c r="B171" s="374"/>
      <c r="C171" s="323" t="str">
        <f>IF(B171="","",VLOOKUP($B171,Fou!$A:$F,2,FALSE))</f>
        <v/>
      </c>
      <c r="D171" s="441" t="str">
        <f>IF(B171="","",VLOOKUP($B171,Fou!$A:$F,3,FALSE))</f>
        <v/>
      </c>
      <c r="E171" s="543" t="str">
        <f>IF(B171="","",VLOOKUP($B171,Fou!$A:$F,4,FALSE))</f>
        <v/>
      </c>
      <c r="F171" s="544"/>
      <c r="G171" s="207"/>
      <c r="H171" s="208"/>
      <c r="I171" s="209" t="str">
        <f>IF(B171="","",VLOOKUP($B171,Fou!$A:$F,6,FALSE))</f>
        <v/>
      </c>
      <c r="J171" s="210">
        <f t="shared" si="14"/>
        <v>0</v>
      </c>
      <c r="K171" s="164"/>
      <c r="L171" s="208"/>
      <c r="M171" s="208"/>
      <c r="N171" s="208"/>
      <c r="O171" s="208"/>
      <c r="P171" s="208"/>
      <c r="Q171" s="208"/>
      <c r="R171" s="211"/>
      <c r="S171" s="41"/>
      <c r="T171" s="197" t="str">
        <f>IF(B171="","",VLOOKUP($B171,Fou!$A:$F,5,FALSE))</f>
        <v/>
      </c>
      <c r="U171" s="198" t="str">
        <f t="shared" si="16"/>
        <v/>
      </c>
      <c r="V171" s="199" t="str">
        <f t="shared" si="17"/>
        <v/>
      </c>
      <c r="W171" s="36"/>
      <c r="X171" s="36"/>
      <c r="Y171" s="362"/>
      <c r="Z171" s="444" t="str">
        <f>IF(Y171="","",_xlfn.XLOOKUP(Y171,#REF!,#REF!,"ERREUR",0,1))</f>
        <v/>
      </c>
      <c r="AA171" s="364"/>
      <c r="AB171" s="549" t="str">
        <f>IF(Y171="","",_xlfn.XLOOKUP(Y171,#REF!,#REF!,"ERREUR",0,1))</f>
        <v/>
      </c>
      <c r="AC171" s="550"/>
      <c r="AD171" s="550"/>
      <c r="AE171" s="550"/>
      <c r="AF171" s="550"/>
      <c r="AG171" s="550"/>
      <c r="AH171" s="551"/>
      <c r="AI171" s="545" t="str">
        <f>IF(Y171="","",_xlfn.XLOOKUP(Y171,#REF!,#REF!,"ERREUR",0,1))</f>
        <v/>
      </c>
      <c r="AJ171" s="545"/>
      <c r="AK171" s="545"/>
      <c r="AL171" s="604"/>
      <c r="AM171" s="605"/>
      <c r="AN171" s="605"/>
      <c r="AO171" s="606"/>
      <c r="AP171" s="361"/>
      <c r="AQ171" s="352" t="str">
        <f>IF($Y171="","",INDEX(#REF!,MATCH(Y171,#REF!,0)))</f>
        <v/>
      </c>
      <c r="AR171" s="353" t="str">
        <f t="shared" si="18"/>
        <v/>
      </c>
      <c r="AS171" s="354" t="str">
        <f t="shared" si="19"/>
        <v/>
      </c>
      <c r="AT171" s="136"/>
      <c r="AV171" s="40"/>
      <c r="AY171" s="154"/>
      <c r="BA171" s="155"/>
      <c r="BB171" s="156"/>
    </row>
    <row r="172" spans="2:63" s="90" customFormat="1" ht="49.5" hidden="1" customHeight="1" thickBot="1" x14ac:dyDescent="0.6">
      <c r="B172" s="374"/>
      <c r="C172" s="323" t="str">
        <f>IF(B172="","",VLOOKUP($B172,Fou!$A:$F,2,FALSE))</f>
        <v/>
      </c>
      <c r="D172" s="441" t="str">
        <f>IF(B172="","",VLOOKUP($B172,Fou!$A:$F,3,FALSE))</f>
        <v/>
      </c>
      <c r="E172" s="543" t="str">
        <f>IF(B172="","",VLOOKUP($B172,Fou!$A:$F,4,FALSE))</f>
        <v/>
      </c>
      <c r="F172" s="544"/>
      <c r="G172" s="207"/>
      <c r="H172" s="208"/>
      <c r="I172" s="209" t="str">
        <f>IF(B172="","",VLOOKUP($B172,Fou!$A:$F,6,FALSE))</f>
        <v/>
      </c>
      <c r="J172" s="210">
        <f t="shared" si="14"/>
        <v>0</v>
      </c>
      <c r="K172" s="164"/>
      <c r="L172" s="208"/>
      <c r="M172" s="208"/>
      <c r="N172" s="208"/>
      <c r="O172" s="208"/>
      <c r="P172" s="208"/>
      <c r="Q172" s="208"/>
      <c r="R172" s="211"/>
      <c r="S172" s="41"/>
      <c r="T172" s="197" t="str">
        <f>IF(B172="","",VLOOKUP($B172,Fou!$A:$F,5,FALSE))</f>
        <v/>
      </c>
      <c r="U172" s="198" t="str">
        <f t="shared" si="16"/>
        <v/>
      </c>
      <c r="V172" s="199" t="str">
        <f t="shared" si="17"/>
        <v/>
      </c>
      <c r="W172" s="36"/>
      <c r="X172" s="36"/>
      <c r="Y172" s="362"/>
      <c r="Z172" s="444" t="str">
        <f>IF(Y172="","",_xlfn.XLOOKUP(Y172,#REF!,#REF!,"ERREUR",0,1))</f>
        <v/>
      </c>
      <c r="AA172" s="364"/>
      <c r="AB172" s="549" t="str">
        <f>IF(Y172="","",_xlfn.XLOOKUP(Y172,#REF!,#REF!,"ERREUR",0,1))</f>
        <v/>
      </c>
      <c r="AC172" s="550"/>
      <c r="AD172" s="550"/>
      <c r="AE172" s="550"/>
      <c r="AF172" s="550"/>
      <c r="AG172" s="550"/>
      <c r="AH172" s="551"/>
      <c r="AI172" s="545" t="str">
        <f>IF(Y172="","",_xlfn.XLOOKUP(Y172,#REF!,#REF!,"ERREUR",0,1))</f>
        <v/>
      </c>
      <c r="AJ172" s="545"/>
      <c r="AK172" s="545"/>
      <c r="AL172" s="604"/>
      <c r="AM172" s="605"/>
      <c r="AN172" s="605"/>
      <c r="AO172" s="606"/>
      <c r="AP172" s="361"/>
      <c r="AQ172" s="352" t="str">
        <f>IF($Y172="","",INDEX(#REF!,MATCH(Y172,#REF!,0)))</f>
        <v/>
      </c>
      <c r="AR172" s="353" t="str">
        <f t="shared" si="18"/>
        <v/>
      </c>
      <c r="AS172" s="354" t="str">
        <f t="shared" si="19"/>
        <v/>
      </c>
      <c r="AT172" s="136"/>
      <c r="AV172" s="40"/>
      <c r="AY172" s="154"/>
      <c r="BA172" s="155"/>
      <c r="BB172" s="156"/>
    </row>
    <row r="173" spans="2:63" s="90" customFormat="1" ht="49.5" hidden="1" customHeight="1" thickBot="1" x14ac:dyDescent="0.6">
      <c r="B173" s="374"/>
      <c r="C173" s="323" t="str">
        <f>IF(B173="","",VLOOKUP($B173,Fou!$A:$F,2,FALSE))</f>
        <v/>
      </c>
      <c r="D173" s="441" t="str">
        <f>IF(B173="","",VLOOKUP($B173,Fou!$A:$F,3,FALSE))</f>
        <v/>
      </c>
      <c r="E173" s="543" t="str">
        <f>IF(B173="","",VLOOKUP($B173,Fou!$A:$F,4,FALSE))</f>
        <v/>
      </c>
      <c r="F173" s="544"/>
      <c r="G173" s="207"/>
      <c r="H173" s="208"/>
      <c r="I173" s="209" t="str">
        <f>IF(B173="","",VLOOKUP($B173,Fou!$A:$F,6,FALSE))</f>
        <v/>
      </c>
      <c r="J173" s="210">
        <f t="shared" si="14"/>
        <v>0</v>
      </c>
      <c r="K173" s="164"/>
      <c r="L173" s="208"/>
      <c r="M173" s="208"/>
      <c r="N173" s="208"/>
      <c r="O173" s="208"/>
      <c r="P173" s="208"/>
      <c r="Q173" s="208"/>
      <c r="R173" s="211"/>
      <c r="S173" s="41"/>
      <c r="T173" s="197" t="str">
        <f>IF(B173="","",VLOOKUP($B173,Fou!$A:$F,5,FALSE))</f>
        <v/>
      </c>
      <c r="U173" s="198" t="str">
        <f t="shared" si="16"/>
        <v/>
      </c>
      <c r="V173" s="199" t="str">
        <f t="shared" si="17"/>
        <v/>
      </c>
      <c r="W173" s="36"/>
      <c r="X173" s="36"/>
      <c r="Y173" s="362"/>
      <c r="Z173" s="444" t="str">
        <f>IF(Y173="","",_xlfn.XLOOKUP(Y173,#REF!,#REF!,"ERREUR",0,1))</f>
        <v/>
      </c>
      <c r="AA173" s="364"/>
      <c r="AB173" s="549" t="str">
        <f>IF(Y173="","",_xlfn.XLOOKUP(Y173,#REF!,#REF!,"ERREUR",0,1))</f>
        <v/>
      </c>
      <c r="AC173" s="550"/>
      <c r="AD173" s="550"/>
      <c r="AE173" s="550"/>
      <c r="AF173" s="550"/>
      <c r="AG173" s="550"/>
      <c r="AH173" s="551"/>
      <c r="AI173" s="545" t="str">
        <f>IF(Y173="","",_xlfn.XLOOKUP(Y173,#REF!,#REF!,"ERREUR",0,1))</f>
        <v/>
      </c>
      <c r="AJ173" s="545"/>
      <c r="AK173" s="545"/>
      <c r="AL173" s="604"/>
      <c r="AM173" s="605"/>
      <c r="AN173" s="605"/>
      <c r="AO173" s="606"/>
      <c r="AP173" s="361"/>
      <c r="AQ173" s="352" t="str">
        <f>IF($Y173="","",INDEX(#REF!,MATCH(Y173,#REF!,0)))</f>
        <v/>
      </c>
      <c r="AR173" s="353" t="str">
        <f t="shared" si="18"/>
        <v/>
      </c>
      <c r="AS173" s="354" t="str">
        <f t="shared" si="19"/>
        <v/>
      </c>
      <c r="AT173" s="136"/>
      <c r="AV173" s="40"/>
      <c r="AY173" s="154"/>
      <c r="BA173" s="155"/>
      <c r="BB173" s="156"/>
    </row>
    <row r="174" spans="2:63" s="90" customFormat="1" ht="49.5" hidden="1" customHeight="1" thickBot="1" x14ac:dyDescent="0.6">
      <c r="B174" s="374"/>
      <c r="C174" s="323" t="str">
        <f>IF(B174="","",VLOOKUP($B174,Fou!$A:$F,2,FALSE))</f>
        <v/>
      </c>
      <c r="D174" s="441" t="str">
        <f>IF(B174="","",VLOOKUP($B174,Fou!$A:$F,3,FALSE))</f>
        <v/>
      </c>
      <c r="E174" s="543" t="str">
        <f>IF(B174="","",VLOOKUP($B174,Fou!$A:$F,4,FALSE))</f>
        <v/>
      </c>
      <c r="F174" s="544"/>
      <c r="G174" s="207"/>
      <c r="H174" s="208"/>
      <c r="I174" s="209" t="str">
        <f>IF(B174="","",VLOOKUP($B174,Fou!$A:$F,6,FALSE))</f>
        <v/>
      </c>
      <c r="J174" s="210">
        <f t="shared" si="14"/>
        <v>0</v>
      </c>
      <c r="K174" s="164"/>
      <c r="L174" s="208"/>
      <c r="M174" s="208"/>
      <c r="N174" s="208"/>
      <c r="O174" s="208"/>
      <c r="P174" s="208"/>
      <c r="Q174" s="208"/>
      <c r="R174" s="211"/>
      <c r="S174" s="41"/>
      <c r="T174" s="197" t="str">
        <f>IF(B174="","",VLOOKUP($B174,Fou!$A:$F,5,FALSE))</f>
        <v/>
      </c>
      <c r="U174" s="198" t="str">
        <f t="shared" si="16"/>
        <v/>
      </c>
      <c r="V174" s="199" t="str">
        <f t="shared" si="17"/>
        <v/>
      </c>
      <c r="W174" s="36"/>
      <c r="X174" s="36"/>
      <c r="Y174" s="362"/>
      <c r="Z174" s="444" t="str">
        <f>IF(Y174="","",_xlfn.XLOOKUP(Y174,#REF!,#REF!,"ERREUR",0,1))</f>
        <v/>
      </c>
      <c r="AA174" s="364"/>
      <c r="AB174" s="549" t="str">
        <f>IF(Y174="","",_xlfn.XLOOKUP(Y174,#REF!,#REF!,"ERREUR",0,1))</f>
        <v/>
      </c>
      <c r="AC174" s="550"/>
      <c r="AD174" s="550"/>
      <c r="AE174" s="550"/>
      <c r="AF174" s="550"/>
      <c r="AG174" s="550"/>
      <c r="AH174" s="551"/>
      <c r="AI174" s="545" t="str">
        <f>IF(Y174="","",_xlfn.XLOOKUP(Y174,#REF!,#REF!,"ERREUR",0,1))</f>
        <v/>
      </c>
      <c r="AJ174" s="545"/>
      <c r="AK174" s="545"/>
      <c r="AL174" s="604"/>
      <c r="AM174" s="605"/>
      <c r="AN174" s="605"/>
      <c r="AO174" s="606"/>
      <c r="AP174" s="361"/>
      <c r="AQ174" s="352" t="str">
        <f>IF($Y174="","",INDEX(#REF!,MATCH(Y174,#REF!,0)))</f>
        <v/>
      </c>
      <c r="AR174" s="353" t="str">
        <f t="shared" si="18"/>
        <v/>
      </c>
      <c r="AS174" s="354" t="str">
        <f t="shared" si="19"/>
        <v/>
      </c>
      <c r="AT174" s="136"/>
      <c r="AV174" s="40"/>
      <c r="AY174" s="154"/>
      <c r="BA174" s="155"/>
      <c r="BB174" s="156"/>
    </row>
    <row r="175" spans="2:63" s="90" customFormat="1" ht="49.5" customHeight="1" thickBot="1" x14ac:dyDescent="0.6">
      <c r="B175" s="375"/>
      <c r="C175" s="325" t="str">
        <f>IF(B175="","",VLOOKUP($B175,Fou!$A:$F,2,FALSE))</f>
        <v/>
      </c>
      <c r="D175" s="440" t="str">
        <f>IF(B175="","",VLOOKUP($B175,Fou!$A:$F,3,FALSE))</f>
        <v/>
      </c>
      <c r="E175" s="552" t="str">
        <f>IF(B175="","",VLOOKUP($B175,Fou!$A:$F,4,FALSE))</f>
        <v/>
      </c>
      <c r="F175" s="553"/>
      <c r="G175" s="281"/>
      <c r="H175" s="282"/>
      <c r="I175" s="283" t="str">
        <f>IF(B175="","",VLOOKUP($B175,Fou!$A:$F,6,FALSE))</f>
        <v/>
      </c>
      <c r="J175" s="284">
        <f t="shared" si="14"/>
        <v>0</v>
      </c>
      <c r="K175" s="285"/>
      <c r="L175" s="282"/>
      <c r="M175" s="282"/>
      <c r="N175" s="282"/>
      <c r="O175" s="282"/>
      <c r="P175" s="282"/>
      <c r="Q175" s="282"/>
      <c r="R175" s="286"/>
      <c r="S175" s="41"/>
      <c r="T175" s="273" t="str">
        <f>IF(B175="","",VLOOKUP($B175,Fou!$A:$F,5,FALSE))</f>
        <v/>
      </c>
      <c r="U175" s="274"/>
      <c r="V175" s="275"/>
      <c r="W175" s="36"/>
      <c r="X175" s="36"/>
      <c r="Y175" s="365"/>
      <c r="Z175" s="445" t="str">
        <f>IF(Y175="","",_xlfn.XLOOKUP(Y175,#REF!,#REF!,"ERREUR",0,1))</f>
        <v/>
      </c>
      <c r="AA175" s="367"/>
      <c r="AB175" s="555" t="str">
        <f>IF(Y175="","",_xlfn.XLOOKUP(Y175,#REF!,#REF!,"ERREUR",0,1))</f>
        <v/>
      </c>
      <c r="AC175" s="556"/>
      <c r="AD175" s="556"/>
      <c r="AE175" s="556"/>
      <c r="AF175" s="556"/>
      <c r="AG175" s="556"/>
      <c r="AH175" s="557"/>
      <c r="AI175" s="554" t="str">
        <f>IF(Y175="","",_xlfn.XLOOKUP(Y175,#REF!,#REF!,"ERREUR",0,1))</f>
        <v/>
      </c>
      <c r="AJ175" s="554"/>
      <c r="AK175" s="554"/>
      <c r="AL175" s="610"/>
      <c r="AM175" s="611"/>
      <c r="AN175" s="611"/>
      <c r="AO175" s="612"/>
      <c r="AP175" s="361"/>
      <c r="AQ175" s="355" t="str">
        <f>IF($Y175="","",INDEX(#REF!,MATCH(Y175,#REF!,0)))</f>
        <v/>
      </c>
      <c r="AR175" s="356" t="str">
        <f t="shared" si="18"/>
        <v/>
      </c>
      <c r="AS175" s="357" t="str">
        <f t="shared" si="19"/>
        <v/>
      </c>
      <c r="AT175" s="136"/>
      <c r="AV175" s="40"/>
      <c r="AY175" s="154"/>
      <c r="BA175" s="155"/>
      <c r="BB175" s="156"/>
    </row>
    <row r="176" spans="2:63" ht="18" customHeight="1" outlineLevel="1" thickBot="1" x14ac:dyDescent="0.45"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2"/>
      <c r="U176" s="32"/>
      <c r="V176" s="42"/>
      <c r="W176" s="42"/>
      <c r="X176" s="37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146"/>
      <c r="AS176" s="146"/>
      <c r="AV176" s="33"/>
      <c r="AY176" s="154"/>
      <c r="BA176" s="157"/>
      <c r="BB176" s="157"/>
    </row>
    <row r="177" spans="2:54" s="90" customFormat="1" ht="49.5" customHeight="1" thickBot="1" x14ac:dyDescent="0.6">
      <c r="B177" s="131"/>
      <c r="C177" s="131"/>
      <c r="D177" s="131"/>
      <c r="E177" s="137"/>
      <c r="F177" s="529" t="s">
        <v>486</v>
      </c>
      <c r="G177" s="529"/>
      <c r="H177" s="529"/>
      <c r="I177" s="529"/>
      <c r="J177" s="529"/>
      <c r="K177" s="125">
        <f>SUMPRODUCT(K116:K175,$T116:$T175)</f>
        <v>0</v>
      </c>
      <c r="L177" s="87">
        <f>SUMPRODUCT(L116:L175,$T116:$T175)</f>
        <v>0</v>
      </c>
      <c r="M177" s="87">
        <f>SUMPRODUCT(M116:M175,$T116:$T175)</f>
        <v>0</v>
      </c>
      <c r="N177" s="87">
        <f>SUMPRODUCT(N116:N175,$T116:$T175)</f>
        <v>0</v>
      </c>
      <c r="O177" s="87">
        <f>SUMPRODUCT(O116:O175,$T116:$T175)</f>
        <v>0</v>
      </c>
      <c r="P177" s="87">
        <f t="shared" ref="P177:R177" si="22">SUMPRODUCT(P116:P175,$T116:$T175)</f>
        <v>0</v>
      </c>
      <c r="Q177" s="87">
        <f t="shared" si="22"/>
        <v>0</v>
      </c>
      <c r="R177" s="126">
        <f t="shared" si="22"/>
        <v>0</v>
      </c>
      <c r="S177" s="30"/>
      <c r="T177" s="530">
        <f>SUM(K177:R177)</f>
        <v>0</v>
      </c>
      <c r="U177" s="531"/>
      <c r="V177" s="532" t="str">
        <f>IF(V207=S177,"","ERREUR")</f>
        <v/>
      </c>
      <c r="W177" s="36"/>
      <c r="X177" s="36"/>
      <c r="Y177" s="135"/>
      <c r="Z177" s="442"/>
      <c r="AA177" s="138"/>
      <c r="AB177" s="138"/>
      <c r="AC177" s="138"/>
      <c r="AD177" s="138"/>
      <c r="AE177" s="138"/>
      <c r="AF177" s="138"/>
      <c r="AG177" s="138"/>
      <c r="AH177" s="138"/>
      <c r="AI177" s="139"/>
      <c r="AJ177" s="139"/>
      <c r="AK177" s="529" t="s">
        <v>495</v>
      </c>
      <c r="AL177" s="529"/>
      <c r="AM177" s="529"/>
      <c r="AN177" s="529"/>
      <c r="AO177" s="529"/>
      <c r="AP177" s="40"/>
      <c r="AQ177" s="558">
        <f>SUM(AS116:AS175)</f>
        <v>0</v>
      </c>
      <c r="AR177" s="559"/>
      <c r="AS177" s="560"/>
      <c r="AT177" s="136"/>
      <c r="AV177" s="40"/>
      <c r="BA177" s="152"/>
      <c r="BB177" s="158"/>
    </row>
    <row r="178" spans="2:54" ht="18" customHeight="1" outlineLevel="1" thickBot="1" x14ac:dyDescent="0.35"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2"/>
      <c r="U178" s="32"/>
      <c r="V178" s="42"/>
      <c r="W178" s="42"/>
      <c r="X178" s="37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146"/>
      <c r="AS178" s="146"/>
      <c r="AV178" s="33"/>
    </row>
    <row r="179" spans="2:54" s="90" customFormat="1" ht="49.5" customHeight="1" thickBot="1" x14ac:dyDescent="0.5">
      <c r="B179" s="131"/>
      <c r="C179" s="469" t="s">
        <v>487</v>
      </c>
      <c r="D179" s="470"/>
      <c r="E179" s="470" t="str">
        <f>IF(B179="","",VLOOKUP($B179,Fou!$A$2:$F$10,5,FALSE))</f>
        <v/>
      </c>
      <c r="F179" s="470"/>
      <c r="G179" s="470"/>
      <c r="H179" s="470"/>
      <c r="I179" s="470"/>
      <c r="J179" s="470"/>
      <c r="K179" s="470"/>
      <c r="L179" s="470"/>
      <c r="M179" s="470"/>
      <c r="N179" s="470"/>
      <c r="O179" s="470"/>
      <c r="P179" s="470"/>
      <c r="Q179" s="470"/>
      <c r="R179" s="471"/>
      <c r="S179" s="41"/>
      <c r="T179" s="132"/>
      <c r="U179" s="133"/>
      <c r="V179" s="134"/>
      <c r="W179" s="36"/>
      <c r="X179" s="36"/>
      <c r="Y179" s="561" t="s">
        <v>488</v>
      </c>
      <c r="Z179" s="562"/>
      <c r="AA179" s="562"/>
      <c r="AB179" s="562"/>
      <c r="AC179" s="562"/>
      <c r="AD179" s="562"/>
      <c r="AE179" s="562"/>
      <c r="AF179" s="562"/>
      <c r="AG179" s="562"/>
      <c r="AH179" s="562"/>
      <c r="AI179" s="562"/>
      <c r="AJ179" s="562"/>
      <c r="AK179" s="562"/>
      <c r="AL179" s="562"/>
      <c r="AM179" s="562"/>
      <c r="AN179" s="562"/>
      <c r="AO179" s="562"/>
      <c r="AP179" s="562"/>
      <c r="AQ179" s="562"/>
      <c r="AR179" s="562"/>
      <c r="AS179" s="563"/>
      <c r="AT179" s="136"/>
      <c r="AV179" s="40"/>
    </row>
    <row r="180" spans="2:54" s="90" customFormat="1" ht="96" customHeight="1" thickBot="1" x14ac:dyDescent="0.45">
      <c r="B180" s="107" t="s">
        <v>458</v>
      </c>
      <c r="C180" s="107" t="s">
        <v>444</v>
      </c>
      <c r="D180" s="108" t="s">
        <v>445</v>
      </c>
      <c r="E180" s="533" t="s">
        <v>4</v>
      </c>
      <c r="F180" s="534"/>
      <c r="G180" s="100" t="s">
        <v>477</v>
      </c>
      <c r="H180" s="101" t="s">
        <v>478</v>
      </c>
      <c r="I180" s="101" t="s">
        <v>5</v>
      </c>
      <c r="J180" s="102" t="s">
        <v>6</v>
      </c>
      <c r="K180" s="103" t="e">
        <f>#REF!</f>
        <v>#REF!</v>
      </c>
      <c r="L180" s="103" t="e">
        <f>#REF!</f>
        <v>#REF!</v>
      </c>
      <c r="M180" s="103" t="e">
        <f>#REF!</f>
        <v>#REF!</v>
      </c>
      <c r="N180" s="103" t="e">
        <f>#REF!</f>
        <v>#REF!</v>
      </c>
      <c r="O180" s="103" t="e">
        <f>#REF!</f>
        <v>#REF!</v>
      </c>
      <c r="P180" s="103" t="e">
        <f>#REF!</f>
        <v>#REF!</v>
      </c>
      <c r="Q180" s="103" t="e">
        <f>#REF!</f>
        <v>#REF!</v>
      </c>
      <c r="R180" s="103" t="e">
        <f>#REF!</f>
        <v>#REF!</v>
      </c>
      <c r="S180" s="38"/>
      <c r="T180" s="104" t="s">
        <v>447</v>
      </c>
      <c r="U180" s="105" t="s">
        <v>5</v>
      </c>
      <c r="V180" s="106" t="s">
        <v>465</v>
      </c>
      <c r="W180" s="36"/>
      <c r="X180" s="36"/>
      <c r="Y180" s="564"/>
      <c r="Z180" s="565"/>
      <c r="AA180" s="565"/>
      <c r="AB180" s="565"/>
      <c r="AC180" s="565"/>
      <c r="AD180" s="565"/>
      <c r="AE180" s="565"/>
      <c r="AF180" s="565"/>
      <c r="AG180" s="565"/>
      <c r="AH180" s="565"/>
      <c r="AI180" s="565"/>
      <c r="AJ180" s="565"/>
      <c r="AK180" s="565"/>
      <c r="AL180" s="565"/>
      <c r="AM180" s="565"/>
      <c r="AN180" s="565"/>
      <c r="AO180" s="565"/>
      <c r="AP180" s="565"/>
      <c r="AQ180" s="565"/>
      <c r="AR180" s="565"/>
      <c r="AS180" s="566"/>
      <c r="AT180" s="136"/>
      <c r="AV180" s="40"/>
    </row>
    <row r="181" spans="2:54" s="90" customFormat="1" ht="49.5" customHeight="1" x14ac:dyDescent="0.55000000000000004">
      <c r="B181" s="181"/>
      <c r="C181" s="321" t="str">
        <f>IF($B181="","",VLOOKUP($B181,Matériaux!$A:$F,2,FALSE))</f>
        <v/>
      </c>
      <c r="D181" s="443" t="str">
        <f>IF($B181="","",VLOOKUP($B181,Matériaux!$A:$F,3,FALSE))</f>
        <v/>
      </c>
      <c r="E181" s="540" t="str">
        <f>IF($B181="","",VLOOKUP($B181,Matériaux!$A:$F,4,FALSE))</f>
        <v/>
      </c>
      <c r="F181" s="540"/>
      <c r="G181" s="140"/>
      <c r="H181" s="140"/>
      <c r="I181" s="141" t="str">
        <f>IF($B181="","",VLOOKUP($B181,Matériaux!$A:$F,6,FALSE))</f>
        <v/>
      </c>
      <c r="J181" s="142">
        <f t="shared" ref="J181:J206" si="23">SUM(K181:R181)</f>
        <v>0</v>
      </c>
      <c r="K181" s="143"/>
      <c r="L181" s="140"/>
      <c r="M181" s="140"/>
      <c r="N181" s="140"/>
      <c r="O181" s="140"/>
      <c r="P181" s="140"/>
      <c r="Q181" s="140"/>
      <c r="R181" s="144"/>
      <c r="S181" s="41" t="str">
        <f t="shared" ref="S181:S206" si="24">IF(J181&lt;&gt;SUM(K181:R181),"ERREUR_!!!","")</f>
        <v/>
      </c>
      <c r="T181" s="127" t="str">
        <f>IF($B181="","",VLOOKUP($B181,Matériaux!$A:$F,5,FALSE))</f>
        <v/>
      </c>
      <c r="U181" s="128" t="str">
        <f t="shared" ref="U181:U206" si="25">I181</f>
        <v/>
      </c>
      <c r="V181" s="161" t="str">
        <f t="shared" ref="V181:V206" si="26">IFERROR(SUM(K181:R181)*T181,"")</f>
        <v/>
      </c>
      <c r="W181" s="36"/>
      <c r="X181" s="36"/>
      <c r="Y181" s="567"/>
      <c r="Z181" s="568"/>
      <c r="AA181" s="568"/>
      <c r="AB181" s="568"/>
      <c r="AC181" s="568"/>
      <c r="AD181" s="568"/>
      <c r="AE181" s="568"/>
      <c r="AF181" s="568"/>
      <c r="AG181" s="568"/>
      <c r="AH181" s="568"/>
      <c r="AI181" s="568"/>
      <c r="AJ181" s="568"/>
      <c r="AK181" s="568"/>
      <c r="AL181" s="568"/>
      <c r="AM181" s="568"/>
      <c r="AN181" s="568"/>
      <c r="AO181" s="568"/>
      <c r="AP181" s="568"/>
      <c r="AQ181" s="568"/>
      <c r="AR181" s="568"/>
      <c r="AS181" s="569"/>
      <c r="AT181" s="136"/>
      <c r="AV181" s="40"/>
    </row>
    <row r="182" spans="2:54" s="90" customFormat="1" ht="49.5" customHeight="1" x14ac:dyDescent="0.55000000000000004">
      <c r="B182" s="206"/>
      <c r="C182" s="323" t="str">
        <f>IF($B182="","",VLOOKUP($B182,Matériaux!$A:$F,2,FALSE))</f>
        <v/>
      </c>
      <c r="D182" s="441" t="str">
        <f>IF($B182="","",VLOOKUP($B182,Matériaux!$A:$F,3,FALSE))</f>
        <v/>
      </c>
      <c r="E182" s="543" t="str">
        <f>IF($B182="","",VLOOKUP($B182,Matériaux!$A:$F,4,FALSE))</f>
        <v/>
      </c>
      <c r="F182" s="543"/>
      <c r="G182" s="208"/>
      <c r="H182" s="208"/>
      <c r="I182" s="209" t="str">
        <f>IF($B182="","",VLOOKUP($B182,Matériaux!$A:$F,6,FALSE))</f>
        <v/>
      </c>
      <c r="J182" s="210">
        <f t="shared" si="23"/>
        <v>0</v>
      </c>
      <c r="K182" s="164"/>
      <c r="L182" s="208"/>
      <c r="M182" s="208"/>
      <c r="N182" s="208"/>
      <c r="O182" s="208"/>
      <c r="P182" s="208"/>
      <c r="Q182" s="208"/>
      <c r="R182" s="211"/>
      <c r="S182" s="41" t="str">
        <f t="shared" si="24"/>
        <v/>
      </c>
      <c r="T182" s="197" t="str">
        <f>IF($B182="","",VLOOKUP($B182,Matériaux!$A:$F,5,FALSE))</f>
        <v/>
      </c>
      <c r="U182" s="198" t="str">
        <f t="shared" si="25"/>
        <v/>
      </c>
      <c r="V182" s="199" t="str">
        <f t="shared" si="26"/>
        <v/>
      </c>
      <c r="W182" s="36"/>
      <c r="X182" s="36"/>
      <c r="Y182" s="567"/>
      <c r="Z182" s="568"/>
      <c r="AA182" s="568"/>
      <c r="AB182" s="568"/>
      <c r="AC182" s="568"/>
      <c r="AD182" s="568"/>
      <c r="AE182" s="568"/>
      <c r="AF182" s="568"/>
      <c r="AG182" s="568"/>
      <c r="AH182" s="568"/>
      <c r="AI182" s="568"/>
      <c r="AJ182" s="568"/>
      <c r="AK182" s="568"/>
      <c r="AL182" s="568"/>
      <c r="AM182" s="568"/>
      <c r="AN182" s="568"/>
      <c r="AO182" s="568"/>
      <c r="AP182" s="568"/>
      <c r="AQ182" s="568"/>
      <c r="AR182" s="568"/>
      <c r="AS182" s="569"/>
      <c r="AT182" s="136"/>
      <c r="AV182" s="40"/>
    </row>
    <row r="183" spans="2:54" s="90" customFormat="1" ht="49.5" customHeight="1" x14ac:dyDescent="0.55000000000000004">
      <c r="B183" s="206"/>
      <c r="C183" s="323" t="str">
        <f>IF($B183="","",VLOOKUP($B183,Matériaux!$A:$F,2,FALSE))</f>
        <v/>
      </c>
      <c r="D183" s="441" t="str">
        <f>IF($B183="","",VLOOKUP($B183,Matériaux!$A:$F,3,FALSE))</f>
        <v/>
      </c>
      <c r="E183" s="543" t="str">
        <f>IF($B183="","",VLOOKUP($B183,Matériaux!$A:$F,4,FALSE))</f>
        <v/>
      </c>
      <c r="F183" s="543"/>
      <c r="G183" s="208"/>
      <c r="H183" s="208"/>
      <c r="I183" s="209" t="str">
        <f>IF($B183="","",VLOOKUP($B183,Matériaux!$A:$F,6,FALSE))</f>
        <v/>
      </c>
      <c r="J183" s="210">
        <f t="shared" si="23"/>
        <v>0</v>
      </c>
      <c r="K183" s="164"/>
      <c r="L183" s="208"/>
      <c r="M183" s="208"/>
      <c r="N183" s="208"/>
      <c r="O183" s="208"/>
      <c r="P183" s="208"/>
      <c r="Q183" s="208"/>
      <c r="R183" s="211"/>
      <c r="S183" s="41" t="str">
        <f t="shared" si="24"/>
        <v/>
      </c>
      <c r="T183" s="197" t="str">
        <f>IF($B183="","",VLOOKUP($B183,Matériaux!$A:$F,5,FALSE))</f>
        <v/>
      </c>
      <c r="U183" s="198" t="str">
        <f t="shared" si="25"/>
        <v/>
      </c>
      <c r="V183" s="199" t="str">
        <f t="shared" si="26"/>
        <v/>
      </c>
      <c r="W183" s="36"/>
      <c r="X183" s="36"/>
      <c r="Y183" s="567"/>
      <c r="Z183" s="568"/>
      <c r="AA183" s="568"/>
      <c r="AB183" s="568"/>
      <c r="AC183" s="568"/>
      <c r="AD183" s="568"/>
      <c r="AE183" s="568"/>
      <c r="AF183" s="568"/>
      <c r="AG183" s="568"/>
      <c r="AH183" s="568"/>
      <c r="AI183" s="568"/>
      <c r="AJ183" s="568"/>
      <c r="AK183" s="568"/>
      <c r="AL183" s="568"/>
      <c r="AM183" s="568"/>
      <c r="AN183" s="568"/>
      <c r="AO183" s="568"/>
      <c r="AP183" s="568"/>
      <c r="AQ183" s="568"/>
      <c r="AR183" s="568"/>
      <c r="AS183" s="569"/>
      <c r="AT183" s="136"/>
      <c r="AV183" s="40"/>
    </row>
    <row r="184" spans="2:54" s="90" customFormat="1" ht="49.5" customHeight="1" x14ac:dyDescent="0.55000000000000004">
      <c r="B184" s="206"/>
      <c r="C184" s="323" t="str">
        <f>IF($B184="","",VLOOKUP($B184,Matériaux!$A:$F,2,FALSE))</f>
        <v/>
      </c>
      <c r="D184" s="441" t="str">
        <f>IF($B184="","",VLOOKUP($B184,Matériaux!$A:$F,3,FALSE))</f>
        <v/>
      </c>
      <c r="E184" s="543" t="str">
        <f>IF($B184="","",VLOOKUP($B184,Matériaux!$A:$F,4,FALSE))</f>
        <v/>
      </c>
      <c r="F184" s="543"/>
      <c r="G184" s="208"/>
      <c r="H184" s="208"/>
      <c r="I184" s="209" t="str">
        <f>IF($B184="","",VLOOKUP($B184,Matériaux!$A:$F,6,FALSE))</f>
        <v/>
      </c>
      <c r="J184" s="210">
        <f t="shared" si="23"/>
        <v>0</v>
      </c>
      <c r="K184" s="164"/>
      <c r="L184" s="208"/>
      <c r="M184" s="208"/>
      <c r="N184" s="208"/>
      <c r="O184" s="208"/>
      <c r="P184" s="208"/>
      <c r="Q184" s="208"/>
      <c r="R184" s="211"/>
      <c r="S184" s="41" t="str">
        <f t="shared" si="24"/>
        <v/>
      </c>
      <c r="T184" s="197" t="str">
        <f>IF($B184="","",VLOOKUP($B184,Matériaux!$A:$F,5,FALSE))</f>
        <v/>
      </c>
      <c r="U184" s="198" t="str">
        <f t="shared" si="25"/>
        <v/>
      </c>
      <c r="V184" s="199" t="str">
        <f t="shared" si="26"/>
        <v/>
      </c>
      <c r="W184" s="36"/>
      <c r="X184" s="36"/>
      <c r="Y184" s="567"/>
      <c r="Z184" s="568"/>
      <c r="AA184" s="568"/>
      <c r="AB184" s="568"/>
      <c r="AC184" s="568"/>
      <c r="AD184" s="568"/>
      <c r="AE184" s="568"/>
      <c r="AF184" s="568"/>
      <c r="AG184" s="568"/>
      <c r="AH184" s="568"/>
      <c r="AI184" s="568"/>
      <c r="AJ184" s="568"/>
      <c r="AK184" s="568"/>
      <c r="AL184" s="568"/>
      <c r="AM184" s="568"/>
      <c r="AN184" s="568"/>
      <c r="AO184" s="568"/>
      <c r="AP184" s="568"/>
      <c r="AQ184" s="568"/>
      <c r="AR184" s="568"/>
      <c r="AS184" s="569"/>
      <c r="AT184" s="136"/>
      <c r="AV184" s="40"/>
    </row>
    <row r="185" spans="2:54" s="90" customFormat="1" ht="49.5" customHeight="1" x14ac:dyDescent="0.55000000000000004">
      <c r="B185" s="206"/>
      <c r="C185" s="323" t="str">
        <f>IF($B185="","",VLOOKUP($B185,Matériaux!$A:$F,2,FALSE))</f>
        <v/>
      </c>
      <c r="D185" s="441" t="str">
        <f>IF($B185="","",VLOOKUP($B185,Matériaux!$A:$F,3,FALSE))</f>
        <v/>
      </c>
      <c r="E185" s="543" t="str">
        <f>IF($B185="","",VLOOKUP($B185,Matériaux!$A:$F,4,FALSE))</f>
        <v/>
      </c>
      <c r="F185" s="543"/>
      <c r="G185" s="208"/>
      <c r="H185" s="208"/>
      <c r="I185" s="209" t="str">
        <f>IF($B185="","",VLOOKUP($B185,Matériaux!$A:$F,6,FALSE))</f>
        <v/>
      </c>
      <c r="J185" s="210">
        <f t="shared" si="23"/>
        <v>0</v>
      </c>
      <c r="K185" s="164"/>
      <c r="L185" s="208"/>
      <c r="M185" s="208"/>
      <c r="N185" s="208"/>
      <c r="O185" s="208"/>
      <c r="P185" s="208"/>
      <c r="Q185" s="208"/>
      <c r="R185" s="211"/>
      <c r="S185" s="41" t="str">
        <f t="shared" si="24"/>
        <v/>
      </c>
      <c r="T185" s="197" t="str">
        <f>IF($B185="","",VLOOKUP($B185,Matériaux!$A:$F,5,FALSE))</f>
        <v/>
      </c>
      <c r="U185" s="198" t="str">
        <f t="shared" si="25"/>
        <v/>
      </c>
      <c r="V185" s="199" t="str">
        <f t="shared" si="26"/>
        <v/>
      </c>
      <c r="W185" s="36"/>
      <c r="X185" s="36"/>
      <c r="Y185" s="567"/>
      <c r="Z185" s="568"/>
      <c r="AA185" s="568"/>
      <c r="AB185" s="568"/>
      <c r="AC185" s="568"/>
      <c r="AD185" s="568"/>
      <c r="AE185" s="568"/>
      <c r="AF185" s="568"/>
      <c r="AG185" s="568"/>
      <c r="AH185" s="568"/>
      <c r="AI185" s="568"/>
      <c r="AJ185" s="568"/>
      <c r="AK185" s="568"/>
      <c r="AL185" s="568"/>
      <c r="AM185" s="568"/>
      <c r="AN185" s="568"/>
      <c r="AO185" s="568"/>
      <c r="AP185" s="568"/>
      <c r="AQ185" s="568"/>
      <c r="AR185" s="568"/>
      <c r="AS185" s="569"/>
      <c r="AT185" s="136"/>
      <c r="AV185" s="40"/>
    </row>
    <row r="186" spans="2:54" s="90" customFormat="1" ht="49.5" customHeight="1" x14ac:dyDescent="0.55000000000000004">
      <c r="B186" s="206"/>
      <c r="C186" s="323" t="str">
        <f>IF($B186="","",VLOOKUP($B186,Matériaux!$A:$F,2,FALSE))</f>
        <v/>
      </c>
      <c r="D186" s="441" t="str">
        <f>IF($B186="","",VLOOKUP($B186,Matériaux!$A:$F,3,FALSE))</f>
        <v/>
      </c>
      <c r="E186" s="543" t="str">
        <f>IF($B186="","",VLOOKUP($B186,Matériaux!$A:$F,4,FALSE))</f>
        <v/>
      </c>
      <c r="F186" s="543"/>
      <c r="G186" s="208"/>
      <c r="H186" s="208"/>
      <c r="I186" s="209" t="str">
        <f>IF($B186="","",VLOOKUP($B186,Matériaux!$A:$F,6,FALSE))</f>
        <v/>
      </c>
      <c r="J186" s="210">
        <f t="shared" si="23"/>
        <v>0</v>
      </c>
      <c r="K186" s="164"/>
      <c r="L186" s="208"/>
      <c r="M186" s="208"/>
      <c r="N186" s="208"/>
      <c r="O186" s="208"/>
      <c r="P186" s="208"/>
      <c r="Q186" s="208"/>
      <c r="R186" s="211"/>
      <c r="S186" s="41" t="str">
        <f t="shared" si="24"/>
        <v/>
      </c>
      <c r="T186" s="197" t="str">
        <f>IF($B186="","",VLOOKUP($B186,Matériaux!$A:$F,5,FALSE))</f>
        <v/>
      </c>
      <c r="U186" s="198" t="str">
        <f t="shared" si="25"/>
        <v/>
      </c>
      <c r="V186" s="199" t="str">
        <f t="shared" si="26"/>
        <v/>
      </c>
      <c r="W186" s="36"/>
      <c r="X186" s="36"/>
      <c r="Y186" s="567"/>
      <c r="Z186" s="568"/>
      <c r="AA186" s="568"/>
      <c r="AB186" s="568"/>
      <c r="AC186" s="568"/>
      <c r="AD186" s="568"/>
      <c r="AE186" s="568"/>
      <c r="AF186" s="568"/>
      <c r="AG186" s="568"/>
      <c r="AH186" s="568"/>
      <c r="AI186" s="568"/>
      <c r="AJ186" s="568"/>
      <c r="AK186" s="568"/>
      <c r="AL186" s="568"/>
      <c r="AM186" s="568"/>
      <c r="AN186" s="568"/>
      <c r="AO186" s="568"/>
      <c r="AP186" s="568"/>
      <c r="AQ186" s="568"/>
      <c r="AR186" s="568"/>
      <c r="AS186" s="569"/>
      <c r="AT186" s="136"/>
      <c r="AV186" s="40"/>
    </row>
    <row r="187" spans="2:54" s="90" customFormat="1" ht="49.5" customHeight="1" x14ac:dyDescent="0.55000000000000004">
      <c r="B187" s="206"/>
      <c r="C187" s="323" t="str">
        <f>IF($B187="","",VLOOKUP($B187,Matériaux!$A:$F,2,FALSE))</f>
        <v/>
      </c>
      <c r="D187" s="441" t="str">
        <f>IF($B187="","",VLOOKUP($B187,Matériaux!$A:$F,3,FALSE))</f>
        <v/>
      </c>
      <c r="E187" s="543" t="str">
        <f>IF($B187="","",VLOOKUP($B187,Matériaux!$A:$F,4,FALSE))</f>
        <v/>
      </c>
      <c r="F187" s="543"/>
      <c r="G187" s="208"/>
      <c r="H187" s="208"/>
      <c r="I187" s="209" t="str">
        <f>IF($B187="","",VLOOKUP($B187,Matériaux!$A:$F,6,FALSE))</f>
        <v/>
      </c>
      <c r="J187" s="210">
        <f t="shared" si="23"/>
        <v>0</v>
      </c>
      <c r="K187" s="164"/>
      <c r="L187" s="208"/>
      <c r="M187" s="208"/>
      <c r="N187" s="208"/>
      <c r="O187" s="208"/>
      <c r="P187" s="208"/>
      <c r="Q187" s="208"/>
      <c r="R187" s="211"/>
      <c r="S187" s="41" t="str">
        <f t="shared" si="24"/>
        <v/>
      </c>
      <c r="T187" s="197" t="str">
        <f>IF($B187="","",VLOOKUP($B187,Matériaux!$A:$F,5,FALSE))</f>
        <v/>
      </c>
      <c r="U187" s="198" t="str">
        <f t="shared" si="25"/>
        <v/>
      </c>
      <c r="V187" s="199" t="str">
        <f t="shared" si="26"/>
        <v/>
      </c>
      <c r="W187" s="36"/>
      <c r="X187" s="36"/>
      <c r="Y187" s="567"/>
      <c r="Z187" s="568"/>
      <c r="AA187" s="568"/>
      <c r="AB187" s="568"/>
      <c r="AC187" s="568"/>
      <c r="AD187" s="568"/>
      <c r="AE187" s="568"/>
      <c r="AF187" s="568"/>
      <c r="AG187" s="568"/>
      <c r="AH187" s="568"/>
      <c r="AI187" s="568"/>
      <c r="AJ187" s="568"/>
      <c r="AK187" s="568"/>
      <c r="AL187" s="568"/>
      <c r="AM187" s="568"/>
      <c r="AN187" s="568"/>
      <c r="AO187" s="568"/>
      <c r="AP187" s="568"/>
      <c r="AQ187" s="568"/>
      <c r="AR187" s="568"/>
      <c r="AS187" s="569"/>
      <c r="AT187" s="136"/>
      <c r="AV187" s="40"/>
    </row>
    <row r="188" spans="2:54" s="90" customFormat="1" ht="49.5" customHeight="1" x14ac:dyDescent="0.55000000000000004">
      <c r="B188" s="206"/>
      <c r="C188" s="323" t="str">
        <f>IF($B188="","",VLOOKUP($B188,Matériaux!$A:$F,2,FALSE))</f>
        <v/>
      </c>
      <c r="D188" s="441" t="str">
        <f>IF($B188="","",VLOOKUP($B188,Matériaux!$A:$F,3,FALSE))</f>
        <v/>
      </c>
      <c r="E188" s="543" t="str">
        <f>IF($B188="","",VLOOKUP($B188,Matériaux!$A:$F,4,FALSE))</f>
        <v/>
      </c>
      <c r="F188" s="543"/>
      <c r="G188" s="208"/>
      <c r="H188" s="208"/>
      <c r="I188" s="209" t="str">
        <f>IF($B188="","",VLOOKUP($B188,Matériaux!$A:$F,6,FALSE))</f>
        <v/>
      </c>
      <c r="J188" s="210">
        <f t="shared" si="23"/>
        <v>0</v>
      </c>
      <c r="K188" s="164"/>
      <c r="L188" s="208"/>
      <c r="M188" s="208"/>
      <c r="N188" s="208"/>
      <c r="O188" s="208"/>
      <c r="P188" s="208"/>
      <c r="Q188" s="208"/>
      <c r="R188" s="211"/>
      <c r="S188" s="41" t="str">
        <f t="shared" si="24"/>
        <v/>
      </c>
      <c r="T188" s="197" t="str">
        <f>IF($B188="","",VLOOKUP($B188,Matériaux!$A:$F,5,FALSE))</f>
        <v/>
      </c>
      <c r="U188" s="198" t="str">
        <f t="shared" si="25"/>
        <v/>
      </c>
      <c r="V188" s="199" t="str">
        <f t="shared" si="26"/>
        <v/>
      </c>
      <c r="W188" s="36"/>
      <c r="X188" s="36"/>
      <c r="Y188" s="567"/>
      <c r="Z188" s="568"/>
      <c r="AA188" s="568"/>
      <c r="AB188" s="568"/>
      <c r="AC188" s="568"/>
      <c r="AD188" s="568"/>
      <c r="AE188" s="568"/>
      <c r="AF188" s="568"/>
      <c r="AG188" s="568"/>
      <c r="AH188" s="568"/>
      <c r="AI188" s="568"/>
      <c r="AJ188" s="568"/>
      <c r="AK188" s="568"/>
      <c r="AL188" s="568"/>
      <c r="AM188" s="568"/>
      <c r="AN188" s="568"/>
      <c r="AO188" s="568"/>
      <c r="AP188" s="568"/>
      <c r="AQ188" s="568"/>
      <c r="AR188" s="568"/>
      <c r="AS188" s="569"/>
      <c r="AT188" s="136"/>
      <c r="AV188" s="40"/>
    </row>
    <row r="189" spans="2:54" s="90" customFormat="1" ht="49.5" customHeight="1" x14ac:dyDescent="0.55000000000000004">
      <c r="B189" s="206"/>
      <c r="C189" s="323" t="str">
        <f>IF($B189="","",VLOOKUP($B189,Matériaux!$A:$F,2,FALSE))</f>
        <v/>
      </c>
      <c r="D189" s="441" t="str">
        <f>IF($B189="","",VLOOKUP($B189,Matériaux!$A:$F,3,FALSE))</f>
        <v/>
      </c>
      <c r="E189" s="543" t="str">
        <f>IF($B189="","",VLOOKUP($B189,Matériaux!$A:$F,4,FALSE))</f>
        <v/>
      </c>
      <c r="F189" s="543"/>
      <c r="G189" s="208"/>
      <c r="H189" s="208"/>
      <c r="I189" s="209" t="str">
        <f>IF($B189="","",VLOOKUP($B189,Matériaux!$A:$F,6,FALSE))</f>
        <v/>
      </c>
      <c r="J189" s="210">
        <f t="shared" si="23"/>
        <v>0</v>
      </c>
      <c r="K189" s="164"/>
      <c r="L189" s="208"/>
      <c r="M189" s="208"/>
      <c r="N189" s="208"/>
      <c r="O189" s="208"/>
      <c r="P189" s="208"/>
      <c r="Q189" s="208"/>
      <c r="R189" s="211"/>
      <c r="S189" s="41" t="str">
        <f t="shared" si="24"/>
        <v/>
      </c>
      <c r="T189" s="197" t="str">
        <f>IF($B189="","",VLOOKUP($B189,Matériaux!$A:$F,5,FALSE))</f>
        <v/>
      </c>
      <c r="U189" s="198" t="str">
        <f t="shared" si="25"/>
        <v/>
      </c>
      <c r="V189" s="199" t="str">
        <f t="shared" si="26"/>
        <v/>
      </c>
      <c r="W189" s="36"/>
      <c r="X189" s="36"/>
      <c r="Y189" s="567"/>
      <c r="Z189" s="568"/>
      <c r="AA189" s="568"/>
      <c r="AB189" s="568"/>
      <c r="AC189" s="568"/>
      <c r="AD189" s="568"/>
      <c r="AE189" s="568"/>
      <c r="AF189" s="568"/>
      <c r="AG189" s="568"/>
      <c r="AH189" s="568"/>
      <c r="AI189" s="568"/>
      <c r="AJ189" s="568"/>
      <c r="AK189" s="568"/>
      <c r="AL189" s="568"/>
      <c r="AM189" s="568"/>
      <c r="AN189" s="568"/>
      <c r="AO189" s="568"/>
      <c r="AP189" s="568"/>
      <c r="AQ189" s="568"/>
      <c r="AR189" s="568"/>
      <c r="AS189" s="569"/>
      <c r="AT189" s="136"/>
      <c r="AV189" s="40"/>
    </row>
    <row r="190" spans="2:54" s="90" customFormat="1" ht="49.5" customHeight="1" x14ac:dyDescent="0.55000000000000004">
      <c r="B190" s="206"/>
      <c r="C190" s="323" t="str">
        <f>IF($B190="","",VLOOKUP($B190,Matériaux!$A:$F,2,FALSE))</f>
        <v/>
      </c>
      <c r="D190" s="441" t="str">
        <f>IF($B190="","",VLOOKUP($B190,Matériaux!$A:$F,3,FALSE))</f>
        <v/>
      </c>
      <c r="E190" s="543" t="str">
        <f>IF($B190="","",VLOOKUP($B190,Matériaux!$A:$F,4,FALSE))</f>
        <v/>
      </c>
      <c r="F190" s="543"/>
      <c r="G190" s="208"/>
      <c r="H190" s="208"/>
      <c r="I190" s="209" t="str">
        <f>IF($B190="","",VLOOKUP($B190,Matériaux!$A:$F,6,FALSE))</f>
        <v/>
      </c>
      <c r="J190" s="210">
        <f t="shared" si="23"/>
        <v>0</v>
      </c>
      <c r="K190" s="164"/>
      <c r="L190" s="208"/>
      <c r="M190" s="208"/>
      <c r="N190" s="208"/>
      <c r="O190" s="208"/>
      <c r="P190" s="208"/>
      <c r="Q190" s="208"/>
      <c r="R190" s="211"/>
      <c r="S190" s="41" t="str">
        <f t="shared" si="24"/>
        <v/>
      </c>
      <c r="T190" s="197" t="str">
        <f>IF($B190="","",VLOOKUP($B190,Matériaux!$A:$F,5,FALSE))</f>
        <v/>
      </c>
      <c r="U190" s="198" t="str">
        <f t="shared" si="25"/>
        <v/>
      </c>
      <c r="V190" s="199" t="str">
        <f t="shared" si="26"/>
        <v/>
      </c>
      <c r="W190" s="36"/>
      <c r="X190" s="36"/>
      <c r="Y190" s="567"/>
      <c r="Z190" s="568"/>
      <c r="AA190" s="568"/>
      <c r="AB190" s="568"/>
      <c r="AC190" s="568"/>
      <c r="AD190" s="568"/>
      <c r="AE190" s="568"/>
      <c r="AF190" s="568"/>
      <c r="AG190" s="568"/>
      <c r="AH190" s="568"/>
      <c r="AI190" s="568"/>
      <c r="AJ190" s="568"/>
      <c r="AK190" s="568"/>
      <c r="AL190" s="568"/>
      <c r="AM190" s="568"/>
      <c r="AN190" s="568"/>
      <c r="AO190" s="568"/>
      <c r="AP190" s="568"/>
      <c r="AQ190" s="568"/>
      <c r="AR190" s="568"/>
      <c r="AS190" s="569"/>
      <c r="AT190" s="136"/>
      <c r="AV190" s="40"/>
    </row>
    <row r="191" spans="2:54" s="90" customFormat="1" ht="49.5" hidden="1" customHeight="1" x14ac:dyDescent="0.55000000000000004">
      <c r="B191" s="206"/>
      <c r="C191" s="323" t="str">
        <f>IF($B191="","",VLOOKUP($B191,Matériaux!$A:$F,2,FALSE))</f>
        <v/>
      </c>
      <c r="D191" s="441" t="str">
        <f>IF($B191="","",VLOOKUP($B191,Matériaux!$A:$F,3,FALSE))</f>
        <v/>
      </c>
      <c r="E191" s="543" t="str">
        <f>IF($B191="","",VLOOKUP($B191,Matériaux!$A:$F,4,FALSE))</f>
        <v/>
      </c>
      <c r="F191" s="543"/>
      <c r="G191" s="208"/>
      <c r="H191" s="208"/>
      <c r="I191" s="209" t="str">
        <f>IF($B191="","",VLOOKUP($B191,Matériaux!$A:$F,6,FALSE))</f>
        <v/>
      </c>
      <c r="J191" s="210">
        <f t="shared" si="23"/>
        <v>0</v>
      </c>
      <c r="K191" s="164"/>
      <c r="L191" s="208"/>
      <c r="M191" s="208"/>
      <c r="N191" s="208"/>
      <c r="O191" s="208"/>
      <c r="P191" s="208"/>
      <c r="Q191" s="208"/>
      <c r="R191" s="211"/>
      <c r="S191" s="41" t="str">
        <f t="shared" si="24"/>
        <v/>
      </c>
      <c r="T191" s="197" t="str">
        <f>IF($B191="","",VLOOKUP($B191,Matériaux!$A:$F,5,FALSE))</f>
        <v/>
      </c>
      <c r="U191" s="198" t="str">
        <f t="shared" si="25"/>
        <v/>
      </c>
      <c r="V191" s="199" t="str">
        <f t="shared" si="26"/>
        <v/>
      </c>
      <c r="W191" s="36"/>
      <c r="X191" s="36"/>
      <c r="Y191" s="567"/>
      <c r="Z191" s="568"/>
      <c r="AA191" s="568"/>
      <c r="AB191" s="568"/>
      <c r="AC191" s="568"/>
      <c r="AD191" s="568"/>
      <c r="AE191" s="568"/>
      <c r="AF191" s="568"/>
      <c r="AG191" s="568"/>
      <c r="AH191" s="568"/>
      <c r="AI191" s="568"/>
      <c r="AJ191" s="568"/>
      <c r="AK191" s="568"/>
      <c r="AL191" s="568"/>
      <c r="AM191" s="568"/>
      <c r="AN191" s="568"/>
      <c r="AO191" s="568"/>
      <c r="AP191" s="568"/>
      <c r="AQ191" s="568"/>
      <c r="AR191" s="568"/>
      <c r="AS191" s="569"/>
      <c r="AT191" s="136"/>
      <c r="AV191" s="40"/>
    </row>
    <row r="192" spans="2:54" s="90" customFormat="1" ht="49.5" hidden="1" customHeight="1" thickBot="1" x14ac:dyDescent="0.6">
      <c r="B192" s="206"/>
      <c r="C192" s="323" t="str">
        <f>IF($B192="","",VLOOKUP($B192,Matériaux!$A:$F,2,FALSE))</f>
        <v/>
      </c>
      <c r="D192" s="441" t="str">
        <f>IF($B192="","",VLOOKUP($B192,Matériaux!$A:$F,3,FALSE))</f>
        <v/>
      </c>
      <c r="E192" s="543" t="str">
        <f>IF($B192="","",VLOOKUP($B192,Matériaux!$A:$F,4,FALSE))</f>
        <v/>
      </c>
      <c r="F192" s="543"/>
      <c r="G192" s="208"/>
      <c r="H192" s="208"/>
      <c r="I192" s="209" t="str">
        <f>IF($B192="","",VLOOKUP($B192,Matériaux!$A:$F,6,FALSE))</f>
        <v/>
      </c>
      <c r="J192" s="210">
        <f t="shared" si="23"/>
        <v>0</v>
      </c>
      <c r="K192" s="164"/>
      <c r="L192" s="208"/>
      <c r="M192" s="208"/>
      <c r="N192" s="208"/>
      <c r="O192" s="208"/>
      <c r="P192" s="208"/>
      <c r="Q192" s="208"/>
      <c r="R192" s="211"/>
      <c r="S192" s="41" t="str">
        <f t="shared" si="24"/>
        <v/>
      </c>
      <c r="T192" s="197" t="str">
        <f>IF($B192="","",VLOOKUP($B192,Matériaux!$A:$F,5,FALSE))</f>
        <v/>
      </c>
      <c r="U192" s="198" t="str">
        <f t="shared" si="25"/>
        <v/>
      </c>
      <c r="V192" s="199" t="str">
        <f t="shared" si="26"/>
        <v/>
      </c>
      <c r="W192" s="36"/>
      <c r="X192" s="36"/>
      <c r="Y192" s="567"/>
      <c r="Z192" s="568"/>
      <c r="AA192" s="568"/>
      <c r="AB192" s="568"/>
      <c r="AC192" s="568"/>
      <c r="AD192" s="568"/>
      <c r="AE192" s="568"/>
      <c r="AF192" s="568"/>
      <c r="AG192" s="568"/>
      <c r="AH192" s="568"/>
      <c r="AI192" s="568"/>
      <c r="AJ192" s="568"/>
      <c r="AK192" s="568"/>
      <c r="AL192" s="568"/>
      <c r="AM192" s="568"/>
      <c r="AN192" s="568"/>
      <c r="AO192" s="568"/>
      <c r="AP192" s="568"/>
      <c r="AQ192" s="568"/>
      <c r="AR192" s="568"/>
      <c r="AS192" s="569"/>
      <c r="AT192" s="136"/>
      <c r="AV192" s="40"/>
    </row>
    <row r="193" spans="2:48" s="90" customFormat="1" ht="49.5" hidden="1" customHeight="1" thickBot="1" x14ac:dyDescent="0.6">
      <c r="B193" s="206"/>
      <c r="C193" s="323" t="str">
        <f>IF($B193="","",VLOOKUP($B193,Matériaux!$A:$F,2,FALSE))</f>
        <v/>
      </c>
      <c r="D193" s="441" t="str">
        <f>IF($B193="","",VLOOKUP($B193,Matériaux!$A:$F,3,FALSE))</f>
        <v/>
      </c>
      <c r="E193" s="543" t="str">
        <f>IF($B193="","",VLOOKUP($B193,Matériaux!$A:$F,4,FALSE))</f>
        <v/>
      </c>
      <c r="F193" s="543"/>
      <c r="G193" s="208"/>
      <c r="H193" s="208"/>
      <c r="I193" s="209" t="str">
        <f>IF($B193="","",VLOOKUP($B193,Matériaux!$A:$F,6,FALSE))</f>
        <v/>
      </c>
      <c r="J193" s="210">
        <f t="shared" si="23"/>
        <v>0</v>
      </c>
      <c r="K193" s="164"/>
      <c r="L193" s="208"/>
      <c r="M193" s="208"/>
      <c r="N193" s="208"/>
      <c r="O193" s="208"/>
      <c r="P193" s="208"/>
      <c r="Q193" s="208"/>
      <c r="R193" s="211"/>
      <c r="S193" s="41" t="str">
        <f t="shared" si="24"/>
        <v/>
      </c>
      <c r="T193" s="197" t="str">
        <f>IF($B193="","",VLOOKUP($B193,Matériaux!$A:$F,5,FALSE))</f>
        <v/>
      </c>
      <c r="U193" s="198" t="str">
        <f t="shared" si="25"/>
        <v/>
      </c>
      <c r="V193" s="199" t="str">
        <f t="shared" si="26"/>
        <v/>
      </c>
      <c r="W193" s="36"/>
      <c r="X193" s="36"/>
      <c r="Y193" s="567"/>
      <c r="Z193" s="568"/>
      <c r="AA193" s="568"/>
      <c r="AB193" s="568"/>
      <c r="AC193" s="568"/>
      <c r="AD193" s="568"/>
      <c r="AE193" s="568"/>
      <c r="AF193" s="568"/>
      <c r="AG193" s="568"/>
      <c r="AH193" s="568"/>
      <c r="AI193" s="568"/>
      <c r="AJ193" s="568"/>
      <c r="AK193" s="568"/>
      <c r="AL193" s="568"/>
      <c r="AM193" s="568"/>
      <c r="AN193" s="568"/>
      <c r="AO193" s="568"/>
      <c r="AP193" s="568"/>
      <c r="AQ193" s="568"/>
      <c r="AR193" s="568"/>
      <c r="AS193" s="569"/>
      <c r="AT193" s="136"/>
      <c r="AV193" s="40"/>
    </row>
    <row r="194" spans="2:48" s="90" customFormat="1" ht="49.5" hidden="1" customHeight="1" thickBot="1" x14ac:dyDescent="0.6">
      <c r="B194" s="206"/>
      <c r="C194" s="323" t="str">
        <f>IF($B194="","",VLOOKUP($B194,Matériaux!$A:$F,2,FALSE))</f>
        <v/>
      </c>
      <c r="D194" s="441" t="str">
        <f>IF($B194="","",VLOOKUP($B194,Matériaux!$A:$F,3,FALSE))</f>
        <v/>
      </c>
      <c r="E194" s="543" t="str">
        <f>IF($B194="","",VLOOKUP($B194,Matériaux!$A:$F,4,FALSE))</f>
        <v/>
      </c>
      <c r="F194" s="543"/>
      <c r="G194" s="208"/>
      <c r="H194" s="208"/>
      <c r="I194" s="209" t="str">
        <f>IF($B194="","",VLOOKUP($B194,Matériaux!$A:$F,6,FALSE))</f>
        <v/>
      </c>
      <c r="J194" s="210">
        <f t="shared" si="23"/>
        <v>0</v>
      </c>
      <c r="K194" s="164"/>
      <c r="L194" s="208"/>
      <c r="M194" s="208"/>
      <c r="N194" s="208"/>
      <c r="O194" s="208"/>
      <c r="P194" s="208"/>
      <c r="Q194" s="208"/>
      <c r="R194" s="211"/>
      <c r="S194" s="41" t="str">
        <f t="shared" si="24"/>
        <v/>
      </c>
      <c r="T194" s="197" t="str">
        <f>IF($B194="","",VLOOKUP($B194,Matériaux!$A:$F,5,FALSE))</f>
        <v/>
      </c>
      <c r="U194" s="198" t="str">
        <f t="shared" si="25"/>
        <v/>
      </c>
      <c r="V194" s="199" t="str">
        <f t="shared" si="26"/>
        <v/>
      </c>
      <c r="W194" s="36"/>
      <c r="X194" s="36"/>
      <c r="Y194" s="567"/>
      <c r="Z194" s="568"/>
      <c r="AA194" s="568"/>
      <c r="AB194" s="568"/>
      <c r="AC194" s="568"/>
      <c r="AD194" s="568"/>
      <c r="AE194" s="568"/>
      <c r="AF194" s="568"/>
      <c r="AG194" s="568"/>
      <c r="AH194" s="568"/>
      <c r="AI194" s="568"/>
      <c r="AJ194" s="568"/>
      <c r="AK194" s="568"/>
      <c r="AL194" s="568"/>
      <c r="AM194" s="568"/>
      <c r="AN194" s="568"/>
      <c r="AO194" s="568"/>
      <c r="AP194" s="568"/>
      <c r="AQ194" s="568"/>
      <c r="AR194" s="568"/>
      <c r="AS194" s="569"/>
      <c r="AT194" s="136"/>
      <c r="AV194" s="40"/>
    </row>
    <row r="195" spans="2:48" s="90" customFormat="1" ht="49.5" hidden="1" customHeight="1" thickBot="1" x14ac:dyDescent="0.6">
      <c r="B195" s="206"/>
      <c r="C195" s="323" t="str">
        <f>IF($B195="","",VLOOKUP($B195,Matériaux!$A:$F,2,FALSE))</f>
        <v/>
      </c>
      <c r="D195" s="441" t="str">
        <f>IF($B195="","",VLOOKUP($B195,Matériaux!$A:$F,3,FALSE))</f>
        <v/>
      </c>
      <c r="E195" s="543" t="str">
        <f>IF($B195="","",VLOOKUP($B195,Matériaux!$A:$F,4,FALSE))</f>
        <v/>
      </c>
      <c r="F195" s="543"/>
      <c r="G195" s="208"/>
      <c r="H195" s="208"/>
      <c r="I195" s="209" t="str">
        <f>IF($B195="","",VLOOKUP($B195,Matériaux!$A:$F,6,FALSE))</f>
        <v/>
      </c>
      <c r="J195" s="210">
        <f t="shared" si="23"/>
        <v>0</v>
      </c>
      <c r="K195" s="164"/>
      <c r="L195" s="208"/>
      <c r="M195" s="208"/>
      <c r="N195" s="208"/>
      <c r="O195" s="208"/>
      <c r="P195" s="208"/>
      <c r="Q195" s="208"/>
      <c r="R195" s="211"/>
      <c r="S195" s="41" t="str">
        <f t="shared" si="24"/>
        <v/>
      </c>
      <c r="T195" s="197" t="str">
        <f>IF($B195="","",VLOOKUP($B195,Matériaux!$A:$F,5,FALSE))</f>
        <v/>
      </c>
      <c r="U195" s="198" t="str">
        <f t="shared" si="25"/>
        <v/>
      </c>
      <c r="V195" s="199" t="str">
        <f t="shared" si="26"/>
        <v/>
      </c>
      <c r="W195" s="36"/>
      <c r="X195" s="36"/>
      <c r="Y195" s="567"/>
      <c r="Z195" s="568"/>
      <c r="AA195" s="568"/>
      <c r="AB195" s="568"/>
      <c r="AC195" s="568"/>
      <c r="AD195" s="568"/>
      <c r="AE195" s="568"/>
      <c r="AF195" s="568"/>
      <c r="AG195" s="568"/>
      <c r="AH195" s="568"/>
      <c r="AI195" s="568"/>
      <c r="AJ195" s="568"/>
      <c r="AK195" s="568"/>
      <c r="AL195" s="568"/>
      <c r="AM195" s="568"/>
      <c r="AN195" s="568"/>
      <c r="AO195" s="568"/>
      <c r="AP195" s="568"/>
      <c r="AQ195" s="568"/>
      <c r="AR195" s="568"/>
      <c r="AS195" s="569"/>
      <c r="AT195" s="136"/>
      <c r="AV195" s="40"/>
    </row>
    <row r="196" spans="2:48" s="90" customFormat="1" ht="49.5" hidden="1" customHeight="1" thickBot="1" x14ac:dyDescent="0.6">
      <c r="B196" s="206"/>
      <c r="C196" s="323" t="str">
        <f>IF($B196="","",VLOOKUP($B196,Matériaux!$A:$F,2,FALSE))</f>
        <v/>
      </c>
      <c r="D196" s="441" t="str">
        <f>IF($B196="","",VLOOKUP($B196,Matériaux!$A:$F,3,FALSE))</f>
        <v/>
      </c>
      <c r="E196" s="543" t="str">
        <f>IF($B196="","",VLOOKUP($B196,Matériaux!$A:$F,4,FALSE))</f>
        <v/>
      </c>
      <c r="F196" s="543"/>
      <c r="G196" s="208"/>
      <c r="H196" s="208"/>
      <c r="I196" s="209" t="str">
        <f>IF($B196="","",VLOOKUP($B196,Matériaux!$A:$F,6,FALSE))</f>
        <v/>
      </c>
      <c r="J196" s="210">
        <f t="shared" si="23"/>
        <v>0</v>
      </c>
      <c r="K196" s="164"/>
      <c r="L196" s="208"/>
      <c r="M196" s="208"/>
      <c r="N196" s="208"/>
      <c r="O196" s="208"/>
      <c r="P196" s="208"/>
      <c r="Q196" s="208"/>
      <c r="R196" s="211"/>
      <c r="S196" s="41" t="str">
        <f t="shared" si="24"/>
        <v/>
      </c>
      <c r="T196" s="197" t="str">
        <f>IF($B196="","",VLOOKUP($B196,Matériaux!$A:$F,5,FALSE))</f>
        <v/>
      </c>
      <c r="U196" s="198" t="str">
        <f t="shared" si="25"/>
        <v/>
      </c>
      <c r="V196" s="199" t="str">
        <f t="shared" si="26"/>
        <v/>
      </c>
      <c r="W196" s="36"/>
      <c r="X196" s="36"/>
      <c r="Y196" s="567"/>
      <c r="Z196" s="568"/>
      <c r="AA196" s="568"/>
      <c r="AB196" s="568"/>
      <c r="AC196" s="568"/>
      <c r="AD196" s="568"/>
      <c r="AE196" s="568"/>
      <c r="AF196" s="568"/>
      <c r="AG196" s="568"/>
      <c r="AH196" s="568"/>
      <c r="AI196" s="568"/>
      <c r="AJ196" s="568"/>
      <c r="AK196" s="568"/>
      <c r="AL196" s="568"/>
      <c r="AM196" s="568"/>
      <c r="AN196" s="568"/>
      <c r="AO196" s="568"/>
      <c r="AP196" s="568"/>
      <c r="AQ196" s="568"/>
      <c r="AR196" s="568"/>
      <c r="AS196" s="569"/>
      <c r="AT196" s="136"/>
      <c r="AV196" s="40"/>
    </row>
    <row r="197" spans="2:48" s="90" customFormat="1" ht="49.5" hidden="1" customHeight="1" thickBot="1" x14ac:dyDescent="0.6">
      <c r="B197" s="206"/>
      <c r="C197" s="323" t="str">
        <f>IF($B197="","",VLOOKUP($B197,Matériaux!$A:$F,2,FALSE))</f>
        <v/>
      </c>
      <c r="D197" s="441" t="str">
        <f>IF($B197="","",VLOOKUP($B197,Matériaux!$A:$F,3,FALSE))</f>
        <v/>
      </c>
      <c r="E197" s="543" t="str">
        <f>IF($B197="","",VLOOKUP($B197,Matériaux!$A:$F,4,FALSE))</f>
        <v/>
      </c>
      <c r="F197" s="543"/>
      <c r="G197" s="208"/>
      <c r="H197" s="208"/>
      <c r="I197" s="209" t="str">
        <f>IF($B197="","",VLOOKUP($B197,Matériaux!$A:$F,6,FALSE))</f>
        <v/>
      </c>
      <c r="J197" s="210">
        <f t="shared" si="23"/>
        <v>0</v>
      </c>
      <c r="K197" s="164"/>
      <c r="L197" s="208"/>
      <c r="M197" s="208"/>
      <c r="N197" s="208"/>
      <c r="O197" s="208"/>
      <c r="P197" s="208"/>
      <c r="Q197" s="208"/>
      <c r="R197" s="211"/>
      <c r="S197" s="41" t="str">
        <f t="shared" si="24"/>
        <v/>
      </c>
      <c r="T197" s="197" t="str">
        <f>IF($B197="","",VLOOKUP($B197,Matériaux!$A:$F,5,FALSE))</f>
        <v/>
      </c>
      <c r="U197" s="198" t="str">
        <f t="shared" si="25"/>
        <v/>
      </c>
      <c r="V197" s="199" t="str">
        <f t="shared" si="26"/>
        <v/>
      </c>
      <c r="W197" s="36"/>
      <c r="X197" s="36"/>
      <c r="Y197" s="567"/>
      <c r="Z197" s="568"/>
      <c r="AA197" s="568"/>
      <c r="AB197" s="568"/>
      <c r="AC197" s="568"/>
      <c r="AD197" s="568"/>
      <c r="AE197" s="568"/>
      <c r="AF197" s="568"/>
      <c r="AG197" s="568"/>
      <c r="AH197" s="568"/>
      <c r="AI197" s="568"/>
      <c r="AJ197" s="568"/>
      <c r="AK197" s="568"/>
      <c r="AL197" s="568"/>
      <c r="AM197" s="568"/>
      <c r="AN197" s="568"/>
      <c r="AO197" s="568"/>
      <c r="AP197" s="568"/>
      <c r="AQ197" s="568"/>
      <c r="AR197" s="568"/>
      <c r="AS197" s="569"/>
      <c r="AT197" s="136"/>
      <c r="AV197" s="40"/>
    </row>
    <row r="198" spans="2:48" s="90" customFormat="1" ht="49.5" hidden="1" customHeight="1" thickBot="1" x14ac:dyDescent="0.6">
      <c r="B198" s="206"/>
      <c r="C198" s="323" t="str">
        <f>IF($B198="","",VLOOKUP($B198,Matériaux!$A:$F,2,FALSE))</f>
        <v/>
      </c>
      <c r="D198" s="441" t="str">
        <f>IF($B198="","",VLOOKUP($B198,Matériaux!$A:$F,3,FALSE))</f>
        <v/>
      </c>
      <c r="E198" s="543" t="str">
        <f>IF($B198="","",VLOOKUP($B198,Matériaux!$A:$F,4,FALSE))</f>
        <v/>
      </c>
      <c r="F198" s="543"/>
      <c r="G198" s="208"/>
      <c r="H198" s="208"/>
      <c r="I198" s="209" t="str">
        <f>IF($B198="","",VLOOKUP($B198,Matériaux!$A:$F,6,FALSE))</f>
        <v/>
      </c>
      <c r="J198" s="210">
        <f t="shared" si="23"/>
        <v>0</v>
      </c>
      <c r="K198" s="164"/>
      <c r="L198" s="208"/>
      <c r="M198" s="208"/>
      <c r="N198" s="208"/>
      <c r="O198" s="208"/>
      <c r="P198" s="208"/>
      <c r="Q198" s="208"/>
      <c r="R198" s="211"/>
      <c r="S198" s="41" t="str">
        <f t="shared" si="24"/>
        <v/>
      </c>
      <c r="T198" s="197" t="str">
        <f>IF($B198="","",VLOOKUP($B198,Matériaux!$A:$F,5,FALSE))</f>
        <v/>
      </c>
      <c r="U198" s="198" t="str">
        <f t="shared" si="25"/>
        <v/>
      </c>
      <c r="V198" s="199" t="str">
        <f t="shared" si="26"/>
        <v/>
      </c>
      <c r="W198" s="36"/>
      <c r="X198" s="36"/>
      <c r="Y198" s="567"/>
      <c r="Z198" s="568"/>
      <c r="AA198" s="568"/>
      <c r="AB198" s="568"/>
      <c r="AC198" s="568"/>
      <c r="AD198" s="568"/>
      <c r="AE198" s="568"/>
      <c r="AF198" s="568"/>
      <c r="AG198" s="568"/>
      <c r="AH198" s="568"/>
      <c r="AI198" s="568"/>
      <c r="AJ198" s="568"/>
      <c r="AK198" s="568"/>
      <c r="AL198" s="568"/>
      <c r="AM198" s="568"/>
      <c r="AN198" s="568"/>
      <c r="AO198" s="568"/>
      <c r="AP198" s="568"/>
      <c r="AQ198" s="568"/>
      <c r="AR198" s="568"/>
      <c r="AS198" s="569"/>
      <c r="AT198" s="136"/>
      <c r="AV198" s="40"/>
    </row>
    <row r="199" spans="2:48" s="90" customFormat="1" ht="49.5" hidden="1" customHeight="1" thickBot="1" x14ac:dyDescent="0.6">
      <c r="B199" s="206"/>
      <c r="C199" s="323" t="str">
        <f>IF($B199="","",VLOOKUP($B199,Matériaux!$A:$F,2,FALSE))</f>
        <v/>
      </c>
      <c r="D199" s="441" t="str">
        <f>IF($B199="","",VLOOKUP($B199,Matériaux!$A:$F,3,FALSE))</f>
        <v/>
      </c>
      <c r="E199" s="543" t="str">
        <f>IF($B199="","",VLOOKUP($B199,Matériaux!$A:$F,4,FALSE))</f>
        <v/>
      </c>
      <c r="F199" s="543"/>
      <c r="G199" s="208"/>
      <c r="H199" s="208"/>
      <c r="I199" s="209" t="str">
        <f>IF($B199="","",VLOOKUP($B199,Matériaux!$A:$F,6,FALSE))</f>
        <v/>
      </c>
      <c r="J199" s="210">
        <f t="shared" si="23"/>
        <v>0</v>
      </c>
      <c r="K199" s="164"/>
      <c r="L199" s="208"/>
      <c r="M199" s="208"/>
      <c r="N199" s="208"/>
      <c r="O199" s="208"/>
      <c r="P199" s="208"/>
      <c r="Q199" s="208"/>
      <c r="R199" s="211"/>
      <c r="S199" s="41" t="str">
        <f t="shared" si="24"/>
        <v/>
      </c>
      <c r="T199" s="197" t="str">
        <f>IF($B199="","",VLOOKUP($B199,Matériaux!$A:$F,5,FALSE))</f>
        <v/>
      </c>
      <c r="U199" s="198" t="str">
        <f t="shared" si="25"/>
        <v/>
      </c>
      <c r="V199" s="199" t="str">
        <f t="shared" si="26"/>
        <v/>
      </c>
      <c r="W199" s="36"/>
      <c r="X199" s="36"/>
      <c r="Y199" s="567"/>
      <c r="Z199" s="568"/>
      <c r="AA199" s="568"/>
      <c r="AB199" s="568"/>
      <c r="AC199" s="568"/>
      <c r="AD199" s="568"/>
      <c r="AE199" s="568"/>
      <c r="AF199" s="568"/>
      <c r="AG199" s="568"/>
      <c r="AH199" s="568"/>
      <c r="AI199" s="568"/>
      <c r="AJ199" s="568"/>
      <c r="AK199" s="568"/>
      <c r="AL199" s="568"/>
      <c r="AM199" s="568"/>
      <c r="AN199" s="568"/>
      <c r="AO199" s="568"/>
      <c r="AP199" s="568"/>
      <c r="AQ199" s="568"/>
      <c r="AR199" s="568"/>
      <c r="AS199" s="569"/>
      <c r="AT199" s="136"/>
      <c r="AV199" s="40"/>
    </row>
    <row r="200" spans="2:48" s="90" customFormat="1" ht="49.5" hidden="1" customHeight="1" thickBot="1" x14ac:dyDescent="0.6">
      <c r="B200" s="206"/>
      <c r="C200" s="323" t="str">
        <f>IF($B200="","",VLOOKUP($B200,Matériaux!$A:$F,2,FALSE))</f>
        <v/>
      </c>
      <c r="D200" s="441" t="str">
        <f>IF($B200="","",VLOOKUP($B200,Matériaux!$A:$F,3,FALSE))</f>
        <v/>
      </c>
      <c r="E200" s="543" t="str">
        <f>IF($B200="","",VLOOKUP($B200,Matériaux!$A:$F,4,FALSE))</f>
        <v/>
      </c>
      <c r="F200" s="543"/>
      <c r="G200" s="208"/>
      <c r="H200" s="208"/>
      <c r="I200" s="209" t="str">
        <f>IF($B200="","",VLOOKUP($B200,Matériaux!$A:$F,6,FALSE))</f>
        <v/>
      </c>
      <c r="J200" s="210">
        <f t="shared" si="23"/>
        <v>0</v>
      </c>
      <c r="K200" s="164"/>
      <c r="L200" s="208"/>
      <c r="M200" s="208"/>
      <c r="N200" s="208"/>
      <c r="O200" s="208"/>
      <c r="P200" s="208"/>
      <c r="Q200" s="208"/>
      <c r="R200" s="211"/>
      <c r="S200" s="41" t="str">
        <f t="shared" si="24"/>
        <v/>
      </c>
      <c r="T200" s="197" t="str">
        <f>IF($B200="","",VLOOKUP($B200,Matériaux!$A:$F,5,FALSE))</f>
        <v/>
      </c>
      <c r="U200" s="198" t="str">
        <f t="shared" si="25"/>
        <v/>
      </c>
      <c r="V200" s="199" t="str">
        <f t="shared" si="26"/>
        <v/>
      </c>
      <c r="W200" s="36"/>
      <c r="X200" s="36"/>
      <c r="Y200" s="567"/>
      <c r="Z200" s="568"/>
      <c r="AA200" s="568"/>
      <c r="AB200" s="568"/>
      <c r="AC200" s="568"/>
      <c r="AD200" s="568"/>
      <c r="AE200" s="568"/>
      <c r="AF200" s="568"/>
      <c r="AG200" s="568"/>
      <c r="AH200" s="568"/>
      <c r="AI200" s="568"/>
      <c r="AJ200" s="568"/>
      <c r="AK200" s="568"/>
      <c r="AL200" s="568"/>
      <c r="AM200" s="568"/>
      <c r="AN200" s="568"/>
      <c r="AO200" s="568"/>
      <c r="AP200" s="568"/>
      <c r="AQ200" s="568"/>
      <c r="AR200" s="568"/>
      <c r="AS200" s="569"/>
      <c r="AT200" s="136"/>
      <c r="AV200" s="40"/>
    </row>
    <row r="201" spans="2:48" s="90" customFormat="1" ht="49.5" hidden="1" customHeight="1" thickBot="1" x14ac:dyDescent="0.6">
      <c r="B201" s="206"/>
      <c r="C201" s="323" t="str">
        <f>IF($B201="","",VLOOKUP($B201,Matériaux!$A:$F,2,FALSE))</f>
        <v/>
      </c>
      <c r="D201" s="441" t="str">
        <f>IF($B201="","",VLOOKUP($B201,Matériaux!$A:$F,3,FALSE))</f>
        <v/>
      </c>
      <c r="E201" s="543" t="str">
        <f>IF($B201="","",VLOOKUP($B201,Matériaux!$A:$F,4,FALSE))</f>
        <v/>
      </c>
      <c r="F201" s="543"/>
      <c r="G201" s="208"/>
      <c r="H201" s="208"/>
      <c r="I201" s="209" t="str">
        <f>IF($B201="","",VLOOKUP($B201,Matériaux!$A:$F,6,FALSE))</f>
        <v/>
      </c>
      <c r="J201" s="210">
        <f t="shared" si="23"/>
        <v>0</v>
      </c>
      <c r="K201" s="164"/>
      <c r="L201" s="208"/>
      <c r="M201" s="208"/>
      <c r="N201" s="208"/>
      <c r="O201" s="208"/>
      <c r="P201" s="208"/>
      <c r="Q201" s="208"/>
      <c r="R201" s="211"/>
      <c r="S201" s="41" t="str">
        <f t="shared" si="24"/>
        <v/>
      </c>
      <c r="T201" s="197" t="str">
        <f>IF($B201="","",VLOOKUP($B201,Matériaux!$A:$F,5,FALSE))</f>
        <v/>
      </c>
      <c r="U201" s="198" t="str">
        <f t="shared" si="25"/>
        <v/>
      </c>
      <c r="V201" s="199" t="str">
        <f t="shared" si="26"/>
        <v/>
      </c>
      <c r="W201" s="36"/>
      <c r="X201" s="36"/>
      <c r="Y201" s="567"/>
      <c r="Z201" s="568"/>
      <c r="AA201" s="568"/>
      <c r="AB201" s="568"/>
      <c r="AC201" s="568"/>
      <c r="AD201" s="568"/>
      <c r="AE201" s="568"/>
      <c r="AF201" s="568"/>
      <c r="AG201" s="568"/>
      <c r="AH201" s="568"/>
      <c r="AI201" s="568"/>
      <c r="AJ201" s="568"/>
      <c r="AK201" s="568"/>
      <c r="AL201" s="568"/>
      <c r="AM201" s="568"/>
      <c r="AN201" s="568"/>
      <c r="AO201" s="568"/>
      <c r="AP201" s="568"/>
      <c r="AQ201" s="568"/>
      <c r="AR201" s="568"/>
      <c r="AS201" s="569"/>
      <c r="AT201" s="136"/>
      <c r="AV201" s="40"/>
    </row>
    <row r="202" spans="2:48" s="90" customFormat="1" ht="49.5" hidden="1" customHeight="1" thickBot="1" x14ac:dyDescent="0.6">
      <c r="B202" s="206"/>
      <c r="C202" s="323" t="str">
        <f>IF($B202="","",VLOOKUP($B202,Matériaux!$A:$F,2,FALSE))</f>
        <v/>
      </c>
      <c r="D202" s="441" t="str">
        <f>IF($B202="","",VLOOKUP($B202,Matériaux!$A:$F,3,FALSE))</f>
        <v/>
      </c>
      <c r="E202" s="543" t="str">
        <f>IF($B202="","",VLOOKUP($B202,Matériaux!$A:$F,4,FALSE))</f>
        <v/>
      </c>
      <c r="F202" s="543"/>
      <c r="G202" s="208"/>
      <c r="H202" s="208"/>
      <c r="I202" s="209" t="str">
        <f>IF($B202="","",VLOOKUP($B202,Matériaux!$A:$F,6,FALSE))</f>
        <v/>
      </c>
      <c r="J202" s="210">
        <f t="shared" si="23"/>
        <v>0</v>
      </c>
      <c r="K202" s="164"/>
      <c r="L202" s="208"/>
      <c r="M202" s="208"/>
      <c r="N202" s="208"/>
      <c r="O202" s="208"/>
      <c r="P202" s="208"/>
      <c r="Q202" s="208"/>
      <c r="R202" s="211"/>
      <c r="S202" s="41" t="str">
        <f t="shared" si="24"/>
        <v/>
      </c>
      <c r="T202" s="197" t="str">
        <f>IF($B202="","",VLOOKUP($B202,Matériaux!$A:$F,5,FALSE))</f>
        <v/>
      </c>
      <c r="U202" s="198" t="str">
        <f t="shared" si="25"/>
        <v/>
      </c>
      <c r="V202" s="199" t="str">
        <f t="shared" si="26"/>
        <v/>
      </c>
      <c r="W202" s="36"/>
      <c r="X202" s="36"/>
      <c r="Y202" s="567"/>
      <c r="Z202" s="568"/>
      <c r="AA202" s="568"/>
      <c r="AB202" s="568"/>
      <c r="AC202" s="568"/>
      <c r="AD202" s="568"/>
      <c r="AE202" s="568"/>
      <c r="AF202" s="568"/>
      <c r="AG202" s="568"/>
      <c r="AH202" s="568"/>
      <c r="AI202" s="568"/>
      <c r="AJ202" s="568"/>
      <c r="AK202" s="568"/>
      <c r="AL202" s="568"/>
      <c r="AM202" s="568"/>
      <c r="AN202" s="568"/>
      <c r="AO202" s="568"/>
      <c r="AP202" s="568"/>
      <c r="AQ202" s="568"/>
      <c r="AR202" s="568"/>
      <c r="AS202" s="569"/>
      <c r="AT202" s="136"/>
      <c r="AV202" s="40"/>
    </row>
    <row r="203" spans="2:48" s="90" customFormat="1" ht="49.5" hidden="1" customHeight="1" thickBot="1" x14ac:dyDescent="0.6">
      <c r="B203" s="206"/>
      <c r="C203" s="323" t="str">
        <f>IF($B203="","",VLOOKUP($B203,Matériaux!$A:$F,2,FALSE))</f>
        <v/>
      </c>
      <c r="D203" s="441" t="str">
        <f>IF($B203="","",VLOOKUP($B203,Matériaux!$A:$F,3,FALSE))</f>
        <v/>
      </c>
      <c r="E203" s="543" t="str">
        <f>IF($B203="","",VLOOKUP($B203,Matériaux!$A:$F,4,FALSE))</f>
        <v/>
      </c>
      <c r="F203" s="543"/>
      <c r="G203" s="208"/>
      <c r="H203" s="208"/>
      <c r="I203" s="209" t="str">
        <f>IF($B203="","",VLOOKUP($B203,Matériaux!$A:$F,6,FALSE))</f>
        <v/>
      </c>
      <c r="J203" s="210">
        <f t="shared" si="23"/>
        <v>0</v>
      </c>
      <c r="K203" s="164"/>
      <c r="L203" s="208"/>
      <c r="M203" s="208"/>
      <c r="N203" s="208"/>
      <c r="O203" s="208"/>
      <c r="P203" s="208"/>
      <c r="Q203" s="208"/>
      <c r="R203" s="211"/>
      <c r="S203" s="41" t="str">
        <f t="shared" si="24"/>
        <v/>
      </c>
      <c r="T203" s="197" t="str">
        <f>IF($B203="","",VLOOKUP($B203,Matériaux!$A:$F,5,FALSE))</f>
        <v/>
      </c>
      <c r="U203" s="198" t="str">
        <f t="shared" si="25"/>
        <v/>
      </c>
      <c r="V203" s="199" t="str">
        <f t="shared" si="26"/>
        <v/>
      </c>
      <c r="W203" s="36"/>
      <c r="X203" s="36"/>
      <c r="Y203" s="567"/>
      <c r="Z203" s="568"/>
      <c r="AA203" s="568"/>
      <c r="AB203" s="568"/>
      <c r="AC203" s="568"/>
      <c r="AD203" s="568"/>
      <c r="AE203" s="568"/>
      <c r="AF203" s="568"/>
      <c r="AG203" s="568"/>
      <c r="AH203" s="568"/>
      <c r="AI203" s="568"/>
      <c r="AJ203" s="568"/>
      <c r="AK203" s="568"/>
      <c r="AL203" s="568"/>
      <c r="AM203" s="568"/>
      <c r="AN203" s="568"/>
      <c r="AO203" s="568"/>
      <c r="AP203" s="568"/>
      <c r="AQ203" s="568"/>
      <c r="AR203" s="568"/>
      <c r="AS203" s="569"/>
      <c r="AT203" s="136"/>
      <c r="AV203" s="40"/>
    </row>
    <row r="204" spans="2:48" s="90" customFormat="1" ht="49.5" hidden="1" customHeight="1" thickBot="1" x14ac:dyDescent="0.6">
      <c r="B204" s="206"/>
      <c r="C204" s="323" t="str">
        <f>IF($B204="","",VLOOKUP($B204,Matériaux!$A:$F,2,FALSE))</f>
        <v/>
      </c>
      <c r="D204" s="441" t="str">
        <f>IF($B204="","",VLOOKUP($B204,Matériaux!$A:$F,3,FALSE))</f>
        <v/>
      </c>
      <c r="E204" s="543" t="str">
        <f>IF($B204="","",VLOOKUP($B204,Matériaux!$A:$F,4,FALSE))</f>
        <v/>
      </c>
      <c r="F204" s="543"/>
      <c r="G204" s="208"/>
      <c r="H204" s="208"/>
      <c r="I204" s="209" t="str">
        <f>IF($B204="","",VLOOKUP($B204,Matériaux!$A:$F,6,FALSE))</f>
        <v/>
      </c>
      <c r="J204" s="210">
        <f t="shared" si="23"/>
        <v>0</v>
      </c>
      <c r="K204" s="164"/>
      <c r="L204" s="208"/>
      <c r="M204" s="208"/>
      <c r="N204" s="208"/>
      <c r="O204" s="208"/>
      <c r="P204" s="208"/>
      <c r="Q204" s="208"/>
      <c r="R204" s="211"/>
      <c r="S204" s="41" t="str">
        <f t="shared" si="24"/>
        <v/>
      </c>
      <c r="T204" s="197" t="str">
        <f>IF($B204="","",VLOOKUP($B204,Matériaux!$A:$F,5,FALSE))</f>
        <v/>
      </c>
      <c r="U204" s="198" t="str">
        <f t="shared" si="25"/>
        <v/>
      </c>
      <c r="V204" s="199" t="str">
        <f t="shared" si="26"/>
        <v/>
      </c>
      <c r="W204" s="36"/>
      <c r="X204" s="36"/>
      <c r="Y204" s="567"/>
      <c r="Z204" s="568"/>
      <c r="AA204" s="568"/>
      <c r="AB204" s="568"/>
      <c r="AC204" s="568"/>
      <c r="AD204" s="568"/>
      <c r="AE204" s="568"/>
      <c r="AF204" s="568"/>
      <c r="AG204" s="568"/>
      <c r="AH204" s="568"/>
      <c r="AI204" s="568"/>
      <c r="AJ204" s="568"/>
      <c r="AK204" s="568"/>
      <c r="AL204" s="568"/>
      <c r="AM204" s="568"/>
      <c r="AN204" s="568"/>
      <c r="AO204" s="568"/>
      <c r="AP204" s="568"/>
      <c r="AQ204" s="568"/>
      <c r="AR204" s="568"/>
      <c r="AS204" s="569"/>
      <c r="AT204" s="136"/>
      <c r="AV204" s="40"/>
    </row>
    <row r="205" spans="2:48" s="90" customFormat="1" ht="49.5" hidden="1" customHeight="1" thickBot="1" x14ac:dyDescent="0.6">
      <c r="B205" s="206"/>
      <c r="C205" s="323" t="str">
        <f>IF($B205="","",VLOOKUP($B205,Matériaux!$A:$F,2,FALSE))</f>
        <v/>
      </c>
      <c r="D205" s="441" t="str">
        <f>IF($B205="","",VLOOKUP($B205,Matériaux!$A:$F,3,FALSE))</f>
        <v/>
      </c>
      <c r="E205" s="543" t="str">
        <f>IF($B205="","",VLOOKUP($B205,Matériaux!$A:$F,4,FALSE))</f>
        <v/>
      </c>
      <c r="F205" s="543"/>
      <c r="G205" s="208"/>
      <c r="H205" s="208"/>
      <c r="I205" s="209" t="str">
        <f>IF($B205="","",VLOOKUP($B205,Matériaux!$A:$F,6,FALSE))</f>
        <v/>
      </c>
      <c r="J205" s="210">
        <f t="shared" si="23"/>
        <v>0</v>
      </c>
      <c r="K205" s="164"/>
      <c r="L205" s="208"/>
      <c r="M205" s="208"/>
      <c r="N205" s="208"/>
      <c r="O205" s="208"/>
      <c r="P205" s="208"/>
      <c r="Q205" s="208"/>
      <c r="R205" s="211"/>
      <c r="S205" s="41" t="str">
        <f t="shared" si="24"/>
        <v/>
      </c>
      <c r="T205" s="197" t="str">
        <f>IF($B205="","",VLOOKUP($B205,Matériaux!$A:$F,5,FALSE))</f>
        <v/>
      </c>
      <c r="U205" s="198" t="str">
        <f t="shared" si="25"/>
        <v/>
      </c>
      <c r="V205" s="199" t="str">
        <f t="shared" si="26"/>
        <v/>
      </c>
      <c r="W205" s="36"/>
      <c r="X205" s="36"/>
      <c r="Y205" s="567"/>
      <c r="Z205" s="568"/>
      <c r="AA205" s="568"/>
      <c r="AB205" s="568"/>
      <c r="AC205" s="568"/>
      <c r="AD205" s="568"/>
      <c r="AE205" s="568"/>
      <c r="AF205" s="568"/>
      <c r="AG205" s="568"/>
      <c r="AH205" s="568"/>
      <c r="AI205" s="568"/>
      <c r="AJ205" s="568"/>
      <c r="AK205" s="568"/>
      <c r="AL205" s="568"/>
      <c r="AM205" s="568"/>
      <c r="AN205" s="568"/>
      <c r="AO205" s="568"/>
      <c r="AP205" s="568"/>
      <c r="AQ205" s="568"/>
      <c r="AR205" s="568"/>
      <c r="AS205" s="569"/>
      <c r="AT205" s="136"/>
      <c r="AV205" s="40"/>
    </row>
    <row r="206" spans="2:48" s="90" customFormat="1" ht="49.5" customHeight="1" thickBot="1" x14ac:dyDescent="0.6">
      <c r="B206" s="280"/>
      <c r="C206" s="325" t="str">
        <f>IF($B206="","",VLOOKUP($B206,Matériaux!$A:$F,2,FALSE))</f>
        <v/>
      </c>
      <c r="D206" s="440" t="str">
        <f>IF($B206="","",VLOOKUP($B206,Matériaux!$A:$F,3,FALSE))</f>
        <v/>
      </c>
      <c r="E206" s="552" t="str">
        <f>IF($B206="","",VLOOKUP($B206,Matériaux!$A:$F,4,FALSE))</f>
        <v/>
      </c>
      <c r="F206" s="552"/>
      <c r="G206" s="282"/>
      <c r="H206" s="282"/>
      <c r="I206" s="283" t="str">
        <f>IF($B206="","",VLOOKUP($B206,Matériaux!$A:$F,6,FALSE))</f>
        <v/>
      </c>
      <c r="J206" s="284">
        <f t="shared" si="23"/>
        <v>0</v>
      </c>
      <c r="K206" s="285"/>
      <c r="L206" s="282"/>
      <c r="M206" s="282"/>
      <c r="N206" s="282"/>
      <c r="O206" s="282"/>
      <c r="P206" s="282"/>
      <c r="Q206" s="282"/>
      <c r="R206" s="286"/>
      <c r="S206" s="41" t="str">
        <f t="shared" si="24"/>
        <v/>
      </c>
      <c r="T206" s="273" t="str">
        <f>IF($B206="","",VLOOKUP($B206,Matériaux!$A:$F,5,FALSE))</f>
        <v/>
      </c>
      <c r="U206" s="274" t="str">
        <f t="shared" si="25"/>
        <v/>
      </c>
      <c r="V206" s="275" t="str">
        <f t="shared" si="26"/>
        <v/>
      </c>
      <c r="W206" s="36"/>
      <c r="X206" s="36"/>
      <c r="Y206" s="570"/>
      <c r="Z206" s="571"/>
      <c r="AA206" s="571"/>
      <c r="AB206" s="571"/>
      <c r="AC206" s="571"/>
      <c r="AD206" s="571"/>
      <c r="AE206" s="571"/>
      <c r="AF206" s="571"/>
      <c r="AG206" s="571"/>
      <c r="AH206" s="571"/>
      <c r="AI206" s="571"/>
      <c r="AJ206" s="571"/>
      <c r="AK206" s="571"/>
      <c r="AL206" s="571"/>
      <c r="AM206" s="571"/>
      <c r="AN206" s="571"/>
      <c r="AO206" s="571"/>
      <c r="AP206" s="571"/>
      <c r="AQ206" s="571"/>
      <c r="AR206" s="571"/>
      <c r="AS206" s="572"/>
      <c r="AT206" s="136"/>
      <c r="AV206" s="40"/>
    </row>
    <row r="207" spans="2:48" ht="18" customHeight="1" outlineLevel="1" thickBot="1" x14ac:dyDescent="0.35"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2"/>
      <c r="U207" s="32"/>
      <c r="V207" s="42"/>
      <c r="W207" s="42"/>
      <c r="X207" s="37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146"/>
      <c r="AS207" s="146"/>
      <c r="AV207" s="33"/>
    </row>
    <row r="208" spans="2:48" ht="46.5" customHeight="1" outlineLevel="1" thickBot="1" x14ac:dyDescent="0.35">
      <c r="C208" s="32"/>
      <c r="D208" s="32"/>
      <c r="E208" s="32"/>
      <c r="F208" s="529" t="s">
        <v>489</v>
      </c>
      <c r="G208" s="529"/>
      <c r="H208" s="529"/>
      <c r="I208" s="529"/>
      <c r="J208" s="529"/>
      <c r="K208" s="125">
        <f>SUMPRODUCT(K181:K206,$T181:$T206)</f>
        <v>0</v>
      </c>
      <c r="L208" s="87">
        <f>SUMPRODUCT(L181:L206,$T181:$T206)</f>
        <v>0</v>
      </c>
      <c r="M208" s="87">
        <f>SUMPRODUCT(M181:M206,$T181:$T206)</f>
        <v>0</v>
      </c>
      <c r="N208" s="87">
        <f>SUMPRODUCT(N181:N206,$T181:$T206)</f>
        <v>0</v>
      </c>
      <c r="O208" s="87">
        <f>SUMPRODUCT(O181:O206,$T181:$T206)</f>
        <v>0</v>
      </c>
      <c r="P208" s="87">
        <f t="shared" ref="P208:R208" si="27">SUMPRODUCT(P181:P206,$T181:$T206)</f>
        <v>0</v>
      </c>
      <c r="Q208" s="87">
        <f t="shared" si="27"/>
        <v>0</v>
      </c>
      <c r="R208" s="126">
        <f t="shared" si="27"/>
        <v>0</v>
      </c>
      <c r="T208" s="530">
        <f>SUM(K208:R208)</f>
        <v>0</v>
      </c>
      <c r="U208" s="531"/>
      <c r="V208" s="532" t="str">
        <f>IF(V225=S208,"","ERREUR")</f>
        <v/>
      </c>
      <c r="W208" s="32"/>
      <c r="X208" s="37"/>
      <c r="Y208" s="37"/>
      <c r="Z208" s="37"/>
      <c r="AA208" s="37"/>
      <c r="AB208" s="37"/>
      <c r="AC208" s="147"/>
      <c r="AD208" s="147"/>
      <c r="AE208" s="147"/>
      <c r="AF208" s="147"/>
      <c r="AG208" s="147"/>
      <c r="AH208" s="148"/>
      <c r="AI208" s="148"/>
      <c r="AJ208" s="148"/>
      <c r="AK208" s="148"/>
      <c r="AL208" s="148"/>
      <c r="AM208" s="148"/>
      <c r="AN208" s="148"/>
      <c r="AO208" s="148"/>
      <c r="AQ208" s="149"/>
      <c r="AR208" s="149"/>
      <c r="AS208" s="149"/>
      <c r="AT208" s="149"/>
      <c r="AU208" s="33"/>
      <c r="AV208" s="33"/>
    </row>
    <row r="209" spans="2:48" ht="18" customHeight="1" thickBot="1" x14ac:dyDescent="0.35"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2"/>
      <c r="U209" s="32"/>
      <c r="V209" s="44"/>
      <c r="W209" s="44"/>
      <c r="X209" s="37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</row>
    <row r="210" spans="2:48" ht="49.5" customHeight="1" thickBot="1" x14ac:dyDescent="0.3">
      <c r="B210" s="561" t="s">
        <v>490</v>
      </c>
      <c r="C210" s="562"/>
      <c r="D210" s="562"/>
      <c r="E210" s="562"/>
      <c r="F210" s="562"/>
      <c r="G210" s="562"/>
      <c r="H210" s="562"/>
      <c r="I210" s="562"/>
      <c r="J210" s="562"/>
      <c r="K210" s="562"/>
      <c r="L210" s="562"/>
      <c r="M210" s="562"/>
      <c r="N210" s="562"/>
      <c r="O210" s="562"/>
      <c r="P210" s="562"/>
      <c r="Q210" s="562"/>
      <c r="R210" s="562"/>
      <c r="S210" s="562"/>
      <c r="T210" s="562"/>
      <c r="U210" s="562"/>
      <c r="V210" s="562"/>
      <c r="W210" s="562"/>
      <c r="X210" s="562"/>
      <c r="Y210" s="562"/>
      <c r="Z210" s="562"/>
      <c r="AA210" s="562"/>
      <c r="AB210" s="562"/>
      <c r="AC210" s="562"/>
      <c r="AD210" s="562"/>
      <c r="AE210" s="562"/>
      <c r="AF210" s="562"/>
      <c r="AG210" s="562"/>
      <c r="AH210" s="562"/>
      <c r="AI210" s="562"/>
      <c r="AJ210" s="562"/>
      <c r="AK210" s="562"/>
      <c r="AL210" s="562"/>
      <c r="AM210" s="562"/>
      <c r="AN210" s="562"/>
      <c r="AO210" s="562"/>
      <c r="AP210" s="562"/>
      <c r="AQ210" s="562"/>
      <c r="AR210" s="562"/>
      <c r="AS210" s="563"/>
      <c r="AV210" s="33"/>
    </row>
    <row r="211" spans="2:48" ht="49.5" customHeight="1" x14ac:dyDescent="0.25">
      <c r="B211" s="517" t="e">
        <f>K180</f>
        <v>#REF!</v>
      </c>
      <c r="C211" s="519"/>
      <c r="D211" s="573"/>
      <c r="E211" s="574"/>
      <c r="F211" s="574"/>
      <c r="G211" s="574"/>
      <c r="H211" s="574"/>
      <c r="I211" s="574"/>
      <c r="J211" s="574"/>
      <c r="K211" s="574"/>
      <c r="L211" s="574"/>
      <c r="M211" s="574"/>
      <c r="N211" s="574"/>
      <c r="O211" s="574"/>
      <c r="P211" s="574"/>
      <c r="Q211" s="574"/>
      <c r="R211" s="574"/>
      <c r="S211" s="574"/>
      <c r="T211" s="574"/>
      <c r="U211" s="574"/>
      <c r="V211" s="574"/>
      <c r="W211" s="574"/>
      <c r="X211" s="574"/>
      <c r="Y211" s="574"/>
      <c r="Z211" s="574"/>
      <c r="AA211" s="574"/>
      <c r="AB211" s="574"/>
      <c r="AC211" s="575"/>
      <c r="AD211" s="575"/>
      <c r="AE211" s="575"/>
      <c r="AF211" s="575"/>
      <c r="AG211" s="575"/>
      <c r="AH211" s="575"/>
      <c r="AI211" s="575"/>
      <c r="AJ211" s="575"/>
      <c r="AK211" s="575"/>
      <c r="AL211" s="575"/>
      <c r="AM211" s="575"/>
      <c r="AN211" s="575"/>
      <c r="AO211" s="575"/>
      <c r="AP211" s="575"/>
      <c r="AQ211" s="575"/>
      <c r="AR211" s="575"/>
      <c r="AS211" s="576"/>
      <c r="AT211" s="150"/>
      <c r="AU211" s="150"/>
      <c r="AV211" s="33"/>
    </row>
    <row r="212" spans="2:48" ht="49.5" customHeight="1" x14ac:dyDescent="0.25">
      <c r="B212" s="577" t="e">
        <f>L180</f>
        <v>#REF!</v>
      </c>
      <c r="C212" s="578"/>
      <c r="D212" s="579"/>
      <c r="E212" s="580"/>
      <c r="F212" s="580"/>
      <c r="G212" s="580"/>
      <c r="H212" s="580"/>
      <c r="I212" s="580"/>
      <c r="J212" s="580"/>
      <c r="K212" s="580"/>
      <c r="L212" s="580"/>
      <c r="M212" s="580"/>
      <c r="N212" s="580"/>
      <c r="O212" s="580"/>
      <c r="P212" s="580"/>
      <c r="Q212" s="580"/>
      <c r="R212" s="580"/>
      <c r="S212" s="581"/>
      <c r="T212" s="581"/>
      <c r="U212" s="581"/>
      <c r="V212" s="581"/>
      <c r="W212" s="581"/>
      <c r="X212" s="581"/>
      <c r="Y212" s="581"/>
      <c r="Z212" s="581"/>
      <c r="AA212" s="581"/>
      <c r="AB212" s="581"/>
      <c r="AC212" s="582"/>
      <c r="AD212" s="582"/>
      <c r="AE212" s="582"/>
      <c r="AF212" s="582"/>
      <c r="AG212" s="582"/>
      <c r="AH212" s="582"/>
      <c r="AI212" s="582"/>
      <c r="AJ212" s="582"/>
      <c r="AK212" s="582"/>
      <c r="AL212" s="582"/>
      <c r="AM212" s="582"/>
      <c r="AN212" s="582"/>
      <c r="AO212" s="582"/>
      <c r="AP212" s="582"/>
      <c r="AQ212" s="582"/>
      <c r="AR212" s="582"/>
      <c r="AS212" s="583"/>
      <c r="AT212" s="150"/>
      <c r="AU212" s="150"/>
      <c r="AV212" s="33"/>
    </row>
    <row r="213" spans="2:48" ht="49.5" customHeight="1" x14ac:dyDescent="0.25">
      <c r="B213" s="577" t="e">
        <f>M180</f>
        <v>#REF!</v>
      </c>
      <c r="C213" s="578"/>
      <c r="D213" s="579"/>
      <c r="E213" s="581"/>
      <c r="F213" s="581"/>
      <c r="G213" s="581"/>
      <c r="H213" s="581"/>
      <c r="I213" s="581"/>
      <c r="J213" s="581"/>
      <c r="K213" s="581"/>
      <c r="L213" s="581"/>
      <c r="M213" s="581"/>
      <c r="N213" s="581"/>
      <c r="O213" s="581"/>
      <c r="P213" s="581"/>
      <c r="Q213" s="581"/>
      <c r="R213" s="581"/>
      <c r="S213" s="581"/>
      <c r="T213" s="581"/>
      <c r="U213" s="581"/>
      <c r="V213" s="581"/>
      <c r="W213" s="581"/>
      <c r="X213" s="581"/>
      <c r="Y213" s="581"/>
      <c r="Z213" s="581"/>
      <c r="AA213" s="581"/>
      <c r="AB213" s="581"/>
      <c r="AC213" s="582"/>
      <c r="AD213" s="582"/>
      <c r="AE213" s="582"/>
      <c r="AF213" s="582"/>
      <c r="AG213" s="582"/>
      <c r="AH213" s="582"/>
      <c r="AI213" s="582"/>
      <c r="AJ213" s="582"/>
      <c r="AK213" s="582"/>
      <c r="AL213" s="582"/>
      <c r="AM213" s="582"/>
      <c r="AN213" s="582"/>
      <c r="AO213" s="582"/>
      <c r="AP213" s="582"/>
      <c r="AQ213" s="582"/>
      <c r="AR213" s="582"/>
      <c r="AS213" s="583"/>
      <c r="AT213" s="150"/>
      <c r="AU213" s="150"/>
      <c r="AV213" s="33"/>
    </row>
    <row r="214" spans="2:48" ht="49.5" customHeight="1" x14ac:dyDescent="0.25">
      <c r="B214" s="577" t="e">
        <f>N180</f>
        <v>#REF!</v>
      </c>
      <c r="C214" s="578"/>
      <c r="D214" s="579"/>
      <c r="E214" s="581"/>
      <c r="F214" s="581"/>
      <c r="G214" s="581"/>
      <c r="H214" s="581"/>
      <c r="I214" s="581"/>
      <c r="J214" s="581"/>
      <c r="K214" s="581"/>
      <c r="L214" s="581"/>
      <c r="M214" s="581"/>
      <c r="N214" s="581"/>
      <c r="O214" s="581"/>
      <c r="P214" s="581"/>
      <c r="Q214" s="581"/>
      <c r="R214" s="581"/>
      <c r="S214" s="581"/>
      <c r="T214" s="581"/>
      <c r="U214" s="581"/>
      <c r="V214" s="581"/>
      <c r="W214" s="581"/>
      <c r="X214" s="581"/>
      <c r="Y214" s="581"/>
      <c r="Z214" s="581"/>
      <c r="AA214" s="581"/>
      <c r="AB214" s="581"/>
      <c r="AC214" s="582"/>
      <c r="AD214" s="582"/>
      <c r="AE214" s="582"/>
      <c r="AF214" s="582"/>
      <c r="AG214" s="582"/>
      <c r="AH214" s="582"/>
      <c r="AI214" s="582"/>
      <c r="AJ214" s="582"/>
      <c r="AK214" s="582"/>
      <c r="AL214" s="582"/>
      <c r="AM214" s="582"/>
      <c r="AN214" s="582"/>
      <c r="AO214" s="582"/>
      <c r="AP214" s="582"/>
      <c r="AQ214" s="582"/>
      <c r="AR214" s="582"/>
      <c r="AS214" s="583"/>
      <c r="AT214" s="150"/>
      <c r="AU214" s="150"/>
      <c r="AV214" s="33"/>
    </row>
    <row r="215" spans="2:48" ht="49.5" customHeight="1" x14ac:dyDescent="0.25">
      <c r="B215" s="577" t="e">
        <f>O180</f>
        <v>#REF!</v>
      </c>
      <c r="C215" s="578"/>
      <c r="D215" s="579"/>
      <c r="E215" s="581"/>
      <c r="F215" s="581"/>
      <c r="G215" s="581"/>
      <c r="H215" s="581"/>
      <c r="I215" s="581"/>
      <c r="J215" s="581"/>
      <c r="K215" s="581"/>
      <c r="L215" s="581"/>
      <c r="M215" s="581"/>
      <c r="N215" s="581"/>
      <c r="O215" s="581"/>
      <c r="P215" s="581"/>
      <c r="Q215" s="581"/>
      <c r="R215" s="581"/>
      <c r="S215" s="581"/>
      <c r="T215" s="581"/>
      <c r="U215" s="581"/>
      <c r="V215" s="581"/>
      <c r="W215" s="581"/>
      <c r="X215" s="581"/>
      <c r="Y215" s="581"/>
      <c r="Z215" s="581"/>
      <c r="AA215" s="581"/>
      <c r="AB215" s="581"/>
      <c r="AC215" s="582"/>
      <c r="AD215" s="582"/>
      <c r="AE215" s="582"/>
      <c r="AF215" s="582"/>
      <c r="AG215" s="582"/>
      <c r="AH215" s="582"/>
      <c r="AI215" s="582"/>
      <c r="AJ215" s="582"/>
      <c r="AK215" s="582"/>
      <c r="AL215" s="582"/>
      <c r="AM215" s="582"/>
      <c r="AN215" s="582"/>
      <c r="AO215" s="582"/>
      <c r="AP215" s="582"/>
      <c r="AQ215" s="582"/>
      <c r="AR215" s="582"/>
      <c r="AS215" s="583"/>
      <c r="AT215" s="150"/>
      <c r="AU215" s="150"/>
      <c r="AV215" s="33"/>
    </row>
    <row r="216" spans="2:48" ht="49.5" customHeight="1" x14ac:dyDescent="0.25">
      <c r="B216" s="577" t="e">
        <f>P180</f>
        <v>#REF!</v>
      </c>
      <c r="C216" s="578"/>
      <c r="D216" s="579"/>
      <c r="E216" s="581"/>
      <c r="F216" s="581"/>
      <c r="G216" s="581"/>
      <c r="H216" s="581"/>
      <c r="I216" s="581"/>
      <c r="J216" s="581"/>
      <c r="K216" s="581"/>
      <c r="L216" s="581"/>
      <c r="M216" s="581"/>
      <c r="N216" s="581"/>
      <c r="O216" s="581"/>
      <c r="P216" s="581"/>
      <c r="Q216" s="581"/>
      <c r="R216" s="581"/>
      <c r="S216" s="581"/>
      <c r="T216" s="581"/>
      <c r="U216" s="581"/>
      <c r="V216" s="581"/>
      <c r="W216" s="581"/>
      <c r="X216" s="581"/>
      <c r="Y216" s="581"/>
      <c r="Z216" s="581"/>
      <c r="AA216" s="581"/>
      <c r="AB216" s="581"/>
      <c r="AC216" s="582"/>
      <c r="AD216" s="582"/>
      <c r="AE216" s="582"/>
      <c r="AF216" s="582"/>
      <c r="AG216" s="582"/>
      <c r="AH216" s="582"/>
      <c r="AI216" s="582"/>
      <c r="AJ216" s="582"/>
      <c r="AK216" s="582"/>
      <c r="AL216" s="582"/>
      <c r="AM216" s="582"/>
      <c r="AN216" s="582"/>
      <c r="AO216" s="582"/>
      <c r="AP216" s="582"/>
      <c r="AQ216" s="582"/>
      <c r="AR216" s="582"/>
      <c r="AS216" s="583"/>
      <c r="AT216" s="150"/>
      <c r="AU216" s="150"/>
      <c r="AV216" s="33"/>
    </row>
    <row r="217" spans="2:48" ht="49.5" customHeight="1" x14ac:dyDescent="0.25">
      <c r="B217" s="577" t="e">
        <f>Q180</f>
        <v>#REF!</v>
      </c>
      <c r="C217" s="578"/>
      <c r="D217" s="579"/>
      <c r="E217" s="581"/>
      <c r="F217" s="581"/>
      <c r="G217" s="581"/>
      <c r="H217" s="581"/>
      <c r="I217" s="581"/>
      <c r="J217" s="581"/>
      <c r="K217" s="581"/>
      <c r="L217" s="581"/>
      <c r="M217" s="581"/>
      <c r="N217" s="581"/>
      <c r="O217" s="581"/>
      <c r="P217" s="581"/>
      <c r="Q217" s="581"/>
      <c r="R217" s="581"/>
      <c r="S217" s="581"/>
      <c r="T217" s="581"/>
      <c r="U217" s="581"/>
      <c r="V217" s="581"/>
      <c r="W217" s="581"/>
      <c r="X217" s="581"/>
      <c r="Y217" s="581"/>
      <c r="Z217" s="581"/>
      <c r="AA217" s="581"/>
      <c r="AB217" s="581"/>
      <c r="AC217" s="582"/>
      <c r="AD217" s="582"/>
      <c r="AE217" s="582"/>
      <c r="AF217" s="582"/>
      <c r="AG217" s="582"/>
      <c r="AH217" s="582"/>
      <c r="AI217" s="582"/>
      <c r="AJ217" s="582"/>
      <c r="AK217" s="582"/>
      <c r="AL217" s="582"/>
      <c r="AM217" s="582"/>
      <c r="AN217" s="582"/>
      <c r="AO217" s="582"/>
      <c r="AP217" s="582"/>
      <c r="AQ217" s="582"/>
      <c r="AR217" s="582"/>
      <c r="AS217" s="583"/>
      <c r="AT217" s="150"/>
      <c r="AU217" s="150"/>
      <c r="AV217" s="33"/>
    </row>
    <row r="218" spans="2:48" ht="49.5" customHeight="1" thickBot="1" x14ac:dyDescent="0.3">
      <c r="B218" s="520" t="e">
        <f>R180</f>
        <v>#REF!</v>
      </c>
      <c r="C218" s="522"/>
      <c r="D218" s="584"/>
      <c r="E218" s="585"/>
      <c r="F218" s="585"/>
      <c r="G218" s="585"/>
      <c r="H218" s="585"/>
      <c r="I218" s="585"/>
      <c r="J218" s="585"/>
      <c r="K218" s="585"/>
      <c r="L218" s="585"/>
      <c r="M218" s="585"/>
      <c r="N218" s="585"/>
      <c r="O218" s="585"/>
      <c r="P218" s="585"/>
      <c r="Q218" s="585"/>
      <c r="R218" s="585"/>
      <c r="S218" s="585"/>
      <c r="T218" s="585"/>
      <c r="U218" s="585"/>
      <c r="V218" s="585"/>
      <c r="W218" s="585"/>
      <c r="X218" s="585"/>
      <c r="Y218" s="585"/>
      <c r="Z218" s="585"/>
      <c r="AA218" s="585"/>
      <c r="AB218" s="585"/>
      <c r="AC218" s="586"/>
      <c r="AD218" s="586"/>
      <c r="AE218" s="586"/>
      <c r="AF218" s="586"/>
      <c r="AG218" s="586"/>
      <c r="AH218" s="586"/>
      <c r="AI218" s="586"/>
      <c r="AJ218" s="586"/>
      <c r="AK218" s="586"/>
      <c r="AL218" s="586"/>
      <c r="AM218" s="586"/>
      <c r="AN218" s="586"/>
      <c r="AO218" s="586"/>
      <c r="AP218" s="586"/>
      <c r="AQ218" s="586"/>
      <c r="AR218" s="586"/>
      <c r="AS218" s="587"/>
      <c r="AT218" s="150"/>
      <c r="AU218" s="150"/>
      <c r="AV218" s="33"/>
    </row>
    <row r="219" spans="2:48" ht="18.75" customHeight="1" thickBot="1" x14ac:dyDescent="0.35">
      <c r="C219" s="38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2"/>
      <c r="U219" s="32"/>
      <c r="V219" s="32"/>
      <c r="W219" s="32"/>
      <c r="X219" s="37"/>
      <c r="Y219" s="33"/>
      <c r="Z219" s="33"/>
      <c r="AA219" s="33"/>
      <c r="AB219" s="33"/>
      <c r="AC219" s="150"/>
      <c r="AD219" s="150"/>
      <c r="AE219" s="150"/>
      <c r="AF219" s="150"/>
      <c r="AG219" s="150"/>
      <c r="AH219" s="150"/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33"/>
    </row>
    <row r="220" spans="2:48" ht="49.5" customHeight="1" thickBot="1" x14ac:dyDescent="0.3">
      <c r="B220" s="561" t="s">
        <v>491</v>
      </c>
      <c r="C220" s="562"/>
      <c r="D220" s="562"/>
      <c r="E220" s="562"/>
      <c r="F220" s="562"/>
      <c r="G220" s="562"/>
      <c r="H220" s="562"/>
      <c r="I220" s="562"/>
      <c r="J220" s="562"/>
      <c r="K220" s="562"/>
      <c r="L220" s="562"/>
      <c r="M220" s="562"/>
      <c r="N220" s="562"/>
      <c r="O220" s="562"/>
      <c r="P220" s="562"/>
      <c r="Q220" s="562"/>
      <c r="R220" s="562"/>
      <c r="S220" s="562"/>
      <c r="T220" s="562"/>
      <c r="U220" s="562"/>
      <c r="V220" s="562"/>
      <c r="W220" s="562"/>
      <c r="X220" s="562"/>
      <c r="Y220" s="562"/>
      <c r="Z220" s="562"/>
      <c r="AA220" s="562"/>
      <c r="AB220" s="563"/>
      <c r="AC220" s="150"/>
      <c r="AD220" s="150"/>
      <c r="AE220" s="150"/>
      <c r="AF220" s="150"/>
      <c r="AG220" s="150"/>
      <c r="AH220" s="150"/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33"/>
    </row>
    <row r="221" spans="2:48" s="121" customFormat="1" ht="49.5" customHeight="1" thickBot="1" x14ac:dyDescent="0.3">
      <c r="B221" s="517" t="e">
        <f t="shared" ref="B221:B228" si="28">B211</f>
        <v>#REF!</v>
      </c>
      <c r="C221" s="518"/>
      <c r="D221" s="573"/>
      <c r="E221" s="574"/>
      <c r="F221" s="574"/>
      <c r="G221" s="574"/>
      <c r="H221" s="574"/>
      <c r="I221" s="574"/>
      <c r="J221" s="574"/>
      <c r="K221" s="574"/>
      <c r="L221" s="574"/>
      <c r="M221" s="574"/>
      <c r="N221" s="574"/>
      <c r="O221" s="574"/>
      <c r="P221" s="574"/>
      <c r="Q221" s="574"/>
      <c r="R221" s="574"/>
      <c r="S221" s="574"/>
      <c r="T221" s="574"/>
      <c r="U221" s="574"/>
      <c r="V221" s="574"/>
      <c r="W221" s="574"/>
      <c r="X221" s="574"/>
      <c r="Y221" s="574"/>
      <c r="Z221" s="574"/>
      <c r="AA221" s="574"/>
      <c r="AB221" s="588"/>
      <c r="AC221" s="150"/>
      <c r="AD221" s="150"/>
      <c r="AE221" s="150"/>
      <c r="AF221" s="150"/>
      <c r="AG221" s="589" t="s">
        <v>492</v>
      </c>
      <c r="AH221" s="590"/>
      <c r="AI221" s="590"/>
      <c r="AJ221" s="590"/>
      <c r="AK221" s="590"/>
      <c r="AL221" s="590"/>
      <c r="AM221" s="590"/>
      <c r="AN221" s="590"/>
      <c r="AO221" s="590"/>
      <c r="AP221" s="590"/>
      <c r="AQ221" s="590"/>
      <c r="AR221" s="591"/>
      <c r="AS221" s="150"/>
      <c r="AT221" s="150"/>
      <c r="AU221" s="150"/>
      <c r="AV221" s="33"/>
    </row>
    <row r="222" spans="2:48" s="89" customFormat="1" ht="49.5" customHeight="1" thickBot="1" x14ac:dyDescent="0.3">
      <c r="B222" s="577" t="e">
        <f t="shared" si="28"/>
        <v>#REF!</v>
      </c>
      <c r="C222" s="592"/>
      <c r="D222" s="579"/>
      <c r="E222" s="581"/>
      <c r="F222" s="581"/>
      <c r="G222" s="581"/>
      <c r="H222" s="581"/>
      <c r="I222" s="581"/>
      <c r="J222" s="581"/>
      <c r="K222" s="581"/>
      <c r="L222" s="581"/>
      <c r="M222" s="581"/>
      <c r="N222" s="581"/>
      <c r="O222" s="581"/>
      <c r="P222" s="581"/>
      <c r="Q222" s="581"/>
      <c r="R222" s="581"/>
      <c r="S222" s="581"/>
      <c r="T222" s="581"/>
      <c r="U222" s="581"/>
      <c r="V222" s="581"/>
      <c r="W222" s="581"/>
      <c r="X222" s="581"/>
      <c r="Y222" s="581"/>
      <c r="Z222" s="581"/>
      <c r="AA222" s="581"/>
      <c r="AB222" s="593"/>
      <c r="AC222" s="150"/>
      <c r="AD222" s="150"/>
      <c r="AE222" s="150"/>
      <c r="AF222" s="150"/>
      <c r="AG222" s="150"/>
      <c r="AH222" s="150"/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33"/>
    </row>
    <row r="223" spans="2:48" s="89" customFormat="1" ht="49.5" customHeight="1" thickBot="1" x14ac:dyDescent="0.3">
      <c r="B223" s="577" t="e">
        <f t="shared" si="28"/>
        <v>#REF!</v>
      </c>
      <c r="C223" s="592"/>
      <c r="D223" s="579"/>
      <c r="E223" s="581"/>
      <c r="F223" s="581"/>
      <c r="G223" s="581"/>
      <c r="H223" s="581"/>
      <c r="I223" s="581"/>
      <c r="J223" s="581"/>
      <c r="K223" s="581"/>
      <c r="L223" s="581"/>
      <c r="M223" s="581"/>
      <c r="N223" s="581"/>
      <c r="O223" s="581"/>
      <c r="P223" s="581"/>
      <c r="Q223" s="581"/>
      <c r="R223" s="581"/>
      <c r="S223" s="581"/>
      <c r="T223" s="581"/>
      <c r="U223" s="581"/>
      <c r="V223" s="581"/>
      <c r="W223" s="581"/>
      <c r="X223" s="581"/>
      <c r="Y223" s="581"/>
      <c r="Z223" s="581"/>
      <c r="AA223" s="581"/>
      <c r="AB223" s="593"/>
      <c r="AC223" s="150"/>
      <c r="AD223" s="150"/>
      <c r="AE223" s="150"/>
      <c r="AF223" s="150"/>
      <c r="AG223" s="150"/>
      <c r="AH223" s="150"/>
      <c r="AI223" s="150"/>
      <c r="AJ223" s="594">
        <f>+AY122</f>
        <v>0</v>
      </c>
      <c r="AK223" s="595"/>
      <c r="AL223" s="595"/>
      <c r="AM223" s="595"/>
      <c r="AN223" s="595"/>
      <c r="AO223" s="595"/>
      <c r="AP223" s="596"/>
      <c r="AQ223" s="150"/>
      <c r="AR223" s="150"/>
      <c r="AS223" s="150"/>
      <c r="AT223" s="150"/>
      <c r="AU223" s="150"/>
      <c r="AV223" s="33"/>
    </row>
    <row r="224" spans="2:48" s="89" customFormat="1" ht="49.5" customHeight="1" x14ac:dyDescent="0.25">
      <c r="B224" s="577" t="e">
        <f t="shared" si="28"/>
        <v>#REF!</v>
      </c>
      <c r="C224" s="592"/>
      <c r="D224" s="579"/>
      <c r="E224" s="581"/>
      <c r="F224" s="581"/>
      <c r="G224" s="581"/>
      <c r="H224" s="581"/>
      <c r="I224" s="581"/>
      <c r="J224" s="581"/>
      <c r="K224" s="581"/>
      <c r="L224" s="581"/>
      <c r="M224" s="581"/>
      <c r="N224" s="581"/>
      <c r="O224" s="581"/>
      <c r="P224" s="581"/>
      <c r="Q224" s="581"/>
      <c r="R224" s="581"/>
      <c r="S224" s="581"/>
      <c r="T224" s="581"/>
      <c r="U224" s="581"/>
      <c r="V224" s="581"/>
      <c r="W224" s="581"/>
      <c r="X224" s="581"/>
      <c r="Y224" s="581"/>
      <c r="Z224" s="581"/>
      <c r="AA224" s="581"/>
      <c r="AB224" s="593"/>
      <c r="AC224" s="150"/>
      <c r="AD224" s="150"/>
      <c r="AE224" s="150"/>
      <c r="AF224" s="150"/>
      <c r="AG224" s="150"/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33"/>
    </row>
    <row r="225" spans="2:48" s="89" customFormat="1" ht="49.5" customHeight="1" x14ac:dyDescent="0.25">
      <c r="B225" s="577" t="e">
        <f t="shared" si="28"/>
        <v>#REF!</v>
      </c>
      <c r="C225" s="592"/>
      <c r="D225" s="579"/>
      <c r="E225" s="581"/>
      <c r="F225" s="581"/>
      <c r="G225" s="581"/>
      <c r="H225" s="581"/>
      <c r="I225" s="581"/>
      <c r="J225" s="581"/>
      <c r="K225" s="581"/>
      <c r="L225" s="581"/>
      <c r="M225" s="581"/>
      <c r="N225" s="581"/>
      <c r="O225" s="581"/>
      <c r="P225" s="581"/>
      <c r="Q225" s="581"/>
      <c r="R225" s="581"/>
      <c r="S225" s="581"/>
      <c r="T225" s="581"/>
      <c r="U225" s="581"/>
      <c r="V225" s="581"/>
      <c r="W225" s="581"/>
      <c r="X225" s="581"/>
      <c r="Y225" s="581"/>
      <c r="Z225" s="581"/>
      <c r="AA225" s="581"/>
      <c r="AB225" s="593"/>
      <c r="AC225" s="150"/>
      <c r="AD225" s="150"/>
      <c r="AE225" s="150"/>
      <c r="AF225" s="150"/>
      <c r="AG225" s="150"/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33"/>
    </row>
    <row r="226" spans="2:48" s="89" customFormat="1" ht="49.5" customHeight="1" x14ac:dyDescent="0.25">
      <c r="B226" s="577" t="e">
        <f t="shared" si="28"/>
        <v>#REF!</v>
      </c>
      <c r="C226" s="592"/>
      <c r="D226" s="579"/>
      <c r="E226" s="581"/>
      <c r="F226" s="581"/>
      <c r="G226" s="581"/>
      <c r="H226" s="581"/>
      <c r="I226" s="581"/>
      <c r="J226" s="581"/>
      <c r="K226" s="581"/>
      <c r="L226" s="581"/>
      <c r="M226" s="581"/>
      <c r="N226" s="581"/>
      <c r="O226" s="581"/>
      <c r="P226" s="581"/>
      <c r="Q226" s="581"/>
      <c r="R226" s="581"/>
      <c r="S226" s="581"/>
      <c r="T226" s="581"/>
      <c r="U226" s="581"/>
      <c r="V226" s="581"/>
      <c r="W226" s="581"/>
      <c r="X226" s="581"/>
      <c r="Y226" s="581"/>
      <c r="Z226" s="581"/>
      <c r="AA226" s="581"/>
      <c r="AB226" s="593"/>
      <c r="AC226" s="150"/>
      <c r="AD226" s="150"/>
      <c r="AE226" s="150"/>
      <c r="AF226" s="150"/>
      <c r="AG226" s="150"/>
      <c r="AH226" s="150"/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33"/>
    </row>
    <row r="227" spans="2:48" s="89" customFormat="1" ht="49.5" customHeight="1" x14ac:dyDescent="0.4">
      <c r="B227" s="577" t="e">
        <f t="shared" si="28"/>
        <v>#REF!</v>
      </c>
      <c r="C227" s="592"/>
      <c r="D227" s="579"/>
      <c r="E227" s="581"/>
      <c r="F227" s="581"/>
      <c r="G227" s="581"/>
      <c r="H227" s="581"/>
      <c r="I227" s="581"/>
      <c r="J227" s="581"/>
      <c r="K227" s="581"/>
      <c r="L227" s="581"/>
      <c r="M227" s="581"/>
      <c r="N227" s="581"/>
      <c r="O227" s="581"/>
      <c r="P227" s="581"/>
      <c r="Q227" s="581"/>
      <c r="R227" s="581"/>
      <c r="S227" s="581"/>
      <c r="T227" s="581"/>
      <c r="U227" s="581"/>
      <c r="V227" s="581"/>
      <c r="W227" s="581"/>
      <c r="X227" s="581"/>
      <c r="Y227" s="581"/>
      <c r="Z227" s="581"/>
      <c r="AA227" s="581"/>
      <c r="AB227" s="593"/>
      <c r="AC227" s="122"/>
      <c r="AD227" s="122"/>
      <c r="AE227" s="122"/>
      <c r="AF227" s="122"/>
      <c r="AG227" s="122"/>
      <c r="AH227" s="122"/>
      <c r="AI227" s="122"/>
      <c r="AJ227" s="122"/>
      <c r="AK227" s="122"/>
      <c r="AL227" s="122"/>
      <c r="AM227" s="122"/>
      <c r="AN227" s="122"/>
      <c r="AO227" s="122"/>
      <c r="AP227" s="123"/>
      <c r="AQ227" s="123"/>
      <c r="AR227" s="123"/>
      <c r="AS227" s="123"/>
      <c r="AT227" s="123"/>
      <c r="AU227" s="123"/>
      <c r="AV227" s="33"/>
    </row>
    <row r="228" spans="2:48" s="89" customFormat="1" ht="49.5" customHeight="1" thickBot="1" x14ac:dyDescent="0.3">
      <c r="B228" s="520" t="e">
        <f t="shared" si="28"/>
        <v>#REF!</v>
      </c>
      <c r="C228" s="521"/>
      <c r="D228" s="584"/>
      <c r="E228" s="585"/>
      <c r="F228" s="585"/>
      <c r="G228" s="585"/>
      <c r="H228" s="585"/>
      <c r="I228" s="585"/>
      <c r="J228" s="585"/>
      <c r="K228" s="585"/>
      <c r="L228" s="585"/>
      <c r="M228" s="585"/>
      <c r="N228" s="585"/>
      <c r="O228" s="585"/>
      <c r="P228" s="585"/>
      <c r="Q228" s="585"/>
      <c r="R228" s="585"/>
      <c r="S228" s="585"/>
      <c r="T228" s="585"/>
      <c r="U228" s="585"/>
      <c r="V228" s="585"/>
      <c r="W228" s="585"/>
      <c r="X228" s="585"/>
      <c r="Y228" s="585"/>
      <c r="Z228" s="585"/>
      <c r="AA228" s="585"/>
      <c r="AB228" s="597"/>
      <c r="AV228" s="33"/>
    </row>
    <row r="229" spans="2:48" s="89" customFormat="1" ht="45" thickBot="1" x14ac:dyDescent="0.75">
      <c r="B229" s="88"/>
      <c r="C229" s="124"/>
      <c r="D229" s="122"/>
      <c r="E229" s="122"/>
      <c r="F229" s="122"/>
      <c r="G229" s="122"/>
      <c r="H229" s="122"/>
      <c r="I229" s="122"/>
      <c r="J229" s="122"/>
      <c r="K229" s="122"/>
      <c r="L229" s="122"/>
      <c r="M229" s="122"/>
      <c r="N229" s="122"/>
      <c r="O229" s="122"/>
      <c r="P229" s="122"/>
      <c r="Q229" s="122"/>
      <c r="R229" s="122"/>
      <c r="S229" s="123"/>
      <c r="T229" s="123"/>
      <c r="U229" s="123"/>
      <c r="V229" s="123"/>
      <c r="W229" s="123"/>
      <c r="X229" s="123"/>
      <c r="Y229" s="123"/>
      <c r="Z229" s="122"/>
      <c r="AA229" s="124"/>
      <c r="AB229" s="122"/>
      <c r="AC229" s="122"/>
      <c r="AD229" s="122"/>
      <c r="AE229" s="122"/>
      <c r="AF229" s="122"/>
      <c r="AG229" s="122"/>
      <c r="AH229" s="122"/>
      <c r="AI229" s="122"/>
      <c r="AJ229" s="122"/>
      <c r="AK229" s="122"/>
      <c r="AL229" s="122"/>
      <c r="AM229" s="122"/>
      <c r="AN229" s="122"/>
      <c r="AO229" s="122"/>
      <c r="AP229" s="123"/>
      <c r="AQ229" s="123"/>
      <c r="AR229" s="123"/>
      <c r="AS229" s="123"/>
      <c r="AT229" s="123"/>
      <c r="AU229" s="123"/>
      <c r="AV229" s="33"/>
    </row>
    <row r="230" spans="2:48" ht="123.75" customHeight="1" thickBot="1" x14ac:dyDescent="0.3">
      <c r="B230" s="598">
        <f>N3</f>
        <v>0</v>
      </c>
      <c r="C230" s="599"/>
      <c r="D230" s="599"/>
      <c r="E230" s="599"/>
      <c r="F230" s="599"/>
      <c r="G230" s="599"/>
      <c r="H230" s="599"/>
      <c r="I230" s="599"/>
      <c r="J230" s="599"/>
      <c r="K230" s="599"/>
      <c r="L230" s="599"/>
      <c r="M230" s="599"/>
      <c r="N230" s="599"/>
      <c r="O230" s="599"/>
      <c r="P230" s="599"/>
      <c r="Q230" s="599"/>
      <c r="R230" s="599"/>
      <c r="S230" s="600"/>
      <c r="T230" s="598">
        <f>N1</f>
        <v>0</v>
      </c>
      <c r="U230" s="599"/>
      <c r="V230" s="599"/>
      <c r="W230" s="599"/>
      <c r="X230" s="599"/>
      <c r="Y230" s="599"/>
      <c r="Z230" s="599"/>
      <c r="AA230" s="599"/>
      <c r="AB230" s="599"/>
      <c r="AC230" s="599"/>
      <c r="AD230" s="599"/>
      <c r="AE230" s="600"/>
      <c r="AF230" s="601">
        <f>E3</f>
        <v>44198</v>
      </c>
      <c r="AG230" s="602"/>
      <c r="AH230" s="602"/>
      <c r="AI230" s="602"/>
      <c r="AJ230" s="602"/>
      <c r="AK230" s="602"/>
      <c r="AL230" s="602"/>
      <c r="AM230" s="602"/>
      <c r="AN230" s="602"/>
      <c r="AO230" s="602"/>
      <c r="AP230" s="602"/>
      <c r="AQ230" s="602"/>
      <c r="AR230" s="602"/>
      <c r="AS230" s="602"/>
      <c r="AT230" s="602"/>
      <c r="AU230" s="603"/>
      <c r="AV230" s="33"/>
    </row>
  </sheetData>
  <sheetProtection formatCells="0" formatColumns="0" formatRows="0"/>
  <mergeCells count="379">
    <mergeCell ref="B230:S230"/>
    <mergeCell ref="T230:AE230"/>
    <mergeCell ref="AF230:AU230"/>
    <mergeCell ref="B227:C227"/>
    <mergeCell ref="D227:R227"/>
    <mergeCell ref="S227:AB227"/>
    <mergeCell ref="B228:C228"/>
    <mergeCell ref="D228:R228"/>
    <mergeCell ref="S228:AB228"/>
    <mergeCell ref="B225:C225"/>
    <mergeCell ref="D225:R225"/>
    <mergeCell ref="S225:AB225"/>
    <mergeCell ref="B226:C226"/>
    <mergeCell ref="D226:R226"/>
    <mergeCell ref="S226:AB226"/>
    <mergeCell ref="B223:C223"/>
    <mergeCell ref="D223:R223"/>
    <mergeCell ref="S223:AB223"/>
    <mergeCell ref="AJ223:AP223"/>
    <mergeCell ref="B224:C224"/>
    <mergeCell ref="D224:R224"/>
    <mergeCell ref="S224:AB224"/>
    <mergeCell ref="B220:AB220"/>
    <mergeCell ref="B221:C221"/>
    <mergeCell ref="D221:R221"/>
    <mergeCell ref="S221:AB221"/>
    <mergeCell ref="AG221:AR221"/>
    <mergeCell ref="B222:C222"/>
    <mergeCell ref="D222:R222"/>
    <mergeCell ref="S222:AB222"/>
    <mergeCell ref="B217:C217"/>
    <mergeCell ref="D217:R217"/>
    <mergeCell ref="S217:AB217"/>
    <mergeCell ref="AC217:AS217"/>
    <mergeCell ref="B218:C218"/>
    <mergeCell ref="D218:R218"/>
    <mergeCell ref="S218:AB218"/>
    <mergeCell ref="AC218:AS218"/>
    <mergeCell ref="B215:C215"/>
    <mergeCell ref="D215:R215"/>
    <mergeCell ref="S215:AB215"/>
    <mergeCell ref="AC215:AS215"/>
    <mergeCell ref="B216:C216"/>
    <mergeCell ref="D216:R216"/>
    <mergeCell ref="S216:AB216"/>
    <mergeCell ref="AC216:AS216"/>
    <mergeCell ref="B213:C213"/>
    <mergeCell ref="D213:R213"/>
    <mergeCell ref="S213:AB213"/>
    <mergeCell ref="AC213:AS213"/>
    <mergeCell ref="B214:C214"/>
    <mergeCell ref="D214:R214"/>
    <mergeCell ref="S214:AB214"/>
    <mergeCell ref="AC214:AS214"/>
    <mergeCell ref="B210:AS210"/>
    <mergeCell ref="B211:C211"/>
    <mergeCell ref="D211:R211"/>
    <mergeCell ref="S211:AB211"/>
    <mergeCell ref="AC211:AS211"/>
    <mergeCell ref="B212:C212"/>
    <mergeCell ref="D212:R212"/>
    <mergeCell ref="S212:AB212"/>
    <mergeCell ref="AC212:AS212"/>
    <mergeCell ref="E204:F204"/>
    <mergeCell ref="Y204:AS205"/>
    <mergeCell ref="E205:F205"/>
    <mergeCell ref="E206:F206"/>
    <mergeCell ref="Y206:AS206"/>
    <mergeCell ref="F208:J208"/>
    <mergeCell ref="T208:V208"/>
    <mergeCell ref="E200:F200"/>
    <mergeCell ref="Y200:AS201"/>
    <mergeCell ref="E201:F201"/>
    <mergeCell ref="E202:F202"/>
    <mergeCell ref="Y202:AS203"/>
    <mergeCell ref="E203:F203"/>
    <mergeCell ref="E196:F196"/>
    <mergeCell ref="Y196:AS197"/>
    <mergeCell ref="E197:F197"/>
    <mergeCell ref="E198:F198"/>
    <mergeCell ref="Y198:AS199"/>
    <mergeCell ref="E199:F199"/>
    <mergeCell ref="E192:F192"/>
    <mergeCell ref="Y192:AS193"/>
    <mergeCell ref="E193:F193"/>
    <mergeCell ref="E194:F194"/>
    <mergeCell ref="Y194:AS195"/>
    <mergeCell ref="E195:F195"/>
    <mergeCell ref="E188:F188"/>
    <mergeCell ref="Y188:AS189"/>
    <mergeCell ref="E189:F189"/>
    <mergeCell ref="E190:F190"/>
    <mergeCell ref="Y190:AS191"/>
    <mergeCell ref="E191:F191"/>
    <mergeCell ref="E184:F184"/>
    <mergeCell ref="Y184:AS185"/>
    <mergeCell ref="E185:F185"/>
    <mergeCell ref="E186:F186"/>
    <mergeCell ref="Y186:AS187"/>
    <mergeCell ref="E187:F187"/>
    <mergeCell ref="E180:F180"/>
    <mergeCell ref="Y180:AS181"/>
    <mergeCell ref="E181:F181"/>
    <mergeCell ref="E182:F182"/>
    <mergeCell ref="Y182:AS183"/>
    <mergeCell ref="E183:F183"/>
    <mergeCell ref="F177:J177"/>
    <mergeCell ref="T177:V177"/>
    <mergeCell ref="AK177:AO177"/>
    <mergeCell ref="AQ177:AS177"/>
    <mergeCell ref="C179:R179"/>
    <mergeCell ref="Y179:AS179"/>
    <mergeCell ref="E174:F174"/>
    <mergeCell ref="AB174:AH174"/>
    <mergeCell ref="AI174:AK174"/>
    <mergeCell ref="AL174:AO174"/>
    <mergeCell ref="E175:F175"/>
    <mergeCell ref="AB175:AH175"/>
    <mergeCell ref="AI175:AK175"/>
    <mergeCell ref="AL175:AO175"/>
    <mergeCell ref="E172:F172"/>
    <mergeCell ref="AB172:AH172"/>
    <mergeCell ref="AI172:AK172"/>
    <mergeCell ref="AL172:AO172"/>
    <mergeCell ref="E173:F173"/>
    <mergeCell ref="AB173:AH173"/>
    <mergeCell ref="AI173:AK173"/>
    <mergeCell ref="AL173:AO173"/>
    <mergeCell ref="E170:F170"/>
    <mergeCell ref="AB170:AH170"/>
    <mergeCell ref="AI170:AK170"/>
    <mergeCell ref="AL170:AO170"/>
    <mergeCell ref="E171:F171"/>
    <mergeCell ref="AB171:AH171"/>
    <mergeCell ref="AI171:AK171"/>
    <mergeCell ref="AL171:AO171"/>
    <mergeCell ref="E168:F168"/>
    <mergeCell ref="AB168:AH168"/>
    <mergeCell ref="AI168:AK168"/>
    <mergeCell ref="AL168:AO168"/>
    <mergeCell ref="E169:F169"/>
    <mergeCell ref="AB169:AH169"/>
    <mergeCell ref="AI169:AK169"/>
    <mergeCell ref="AL169:AO169"/>
    <mergeCell ref="E166:F166"/>
    <mergeCell ref="AB166:AH166"/>
    <mergeCell ref="AI166:AK166"/>
    <mergeCell ref="AL166:AO166"/>
    <mergeCell ref="E167:F167"/>
    <mergeCell ref="AB167:AH167"/>
    <mergeCell ref="AI167:AK167"/>
    <mergeCell ref="AL167:AO167"/>
    <mergeCell ref="E164:F164"/>
    <mergeCell ref="AB164:AH164"/>
    <mergeCell ref="AI164:AK164"/>
    <mergeCell ref="AL164:AO164"/>
    <mergeCell ref="E165:F165"/>
    <mergeCell ref="AB165:AH165"/>
    <mergeCell ref="AI165:AK165"/>
    <mergeCell ref="AL165:AO165"/>
    <mergeCell ref="E162:F162"/>
    <mergeCell ref="AB162:AH162"/>
    <mergeCell ref="AI162:AK162"/>
    <mergeCell ref="AL162:AO162"/>
    <mergeCell ref="E163:F163"/>
    <mergeCell ref="AB163:AH163"/>
    <mergeCell ref="AI163:AK163"/>
    <mergeCell ref="AL163:AO163"/>
    <mergeCell ref="E160:F160"/>
    <mergeCell ref="AB160:AH160"/>
    <mergeCell ref="AI160:AK160"/>
    <mergeCell ref="AL160:AO160"/>
    <mergeCell ref="E161:F161"/>
    <mergeCell ref="AB161:AH161"/>
    <mergeCell ref="AI161:AK161"/>
    <mergeCell ref="AL161:AO161"/>
    <mergeCell ref="E158:F158"/>
    <mergeCell ref="AB158:AH158"/>
    <mergeCell ref="AI158:AK158"/>
    <mergeCell ref="AL158:AO158"/>
    <mergeCell ref="E159:F159"/>
    <mergeCell ref="AB159:AH159"/>
    <mergeCell ref="AI159:AK159"/>
    <mergeCell ref="AL159:AO159"/>
    <mergeCell ref="E156:F156"/>
    <mergeCell ref="AB156:AH156"/>
    <mergeCell ref="AI156:AK156"/>
    <mergeCell ref="AL156:AO156"/>
    <mergeCell ref="E157:F157"/>
    <mergeCell ref="AB157:AH157"/>
    <mergeCell ref="AI157:AK157"/>
    <mergeCell ref="AL157:AO157"/>
    <mergeCell ref="E154:F154"/>
    <mergeCell ref="AB154:AH154"/>
    <mergeCell ref="AI154:AK154"/>
    <mergeCell ref="AL154:AO154"/>
    <mergeCell ref="E155:F155"/>
    <mergeCell ref="AB155:AH155"/>
    <mergeCell ref="AI155:AK155"/>
    <mergeCell ref="AL155:AO155"/>
    <mergeCell ref="E152:F152"/>
    <mergeCell ref="AB152:AH152"/>
    <mergeCell ref="AI152:AK152"/>
    <mergeCell ref="AL152:AO152"/>
    <mergeCell ref="E153:F153"/>
    <mergeCell ref="AB153:AH153"/>
    <mergeCell ref="AI153:AK153"/>
    <mergeCell ref="AL153:AO153"/>
    <mergeCell ref="E150:F150"/>
    <mergeCell ref="AB150:AH150"/>
    <mergeCell ref="AI150:AK150"/>
    <mergeCell ref="AL150:AO150"/>
    <mergeCell ref="E151:F151"/>
    <mergeCell ref="AB151:AH151"/>
    <mergeCell ref="AI151:AK151"/>
    <mergeCell ref="AL151:AO151"/>
    <mergeCell ref="E148:F148"/>
    <mergeCell ref="AB148:AH148"/>
    <mergeCell ref="AI148:AK148"/>
    <mergeCell ref="AL148:AO148"/>
    <mergeCell ref="E149:F149"/>
    <mergeCell ref="AB149:AH149"/>
    <mergeCell ref="AI149:AK149"/>
    <mergeCell ref="AL149:AO149"/>
    <mergeCell ref="E146:F146"/>
    <mergeCell ref="AB146:AH146"/>
    <mergeCell ref="AI146:AK146"/>
    <mergeCell ref="AL146:AO146"/>
    <mergeCell ref="E147:F147"/>
    <mergeCell ref="AB147:AH147"/>
    <mergeCell ref="AI147:AK147"/>
    <mergeCell ref="AL147:AO147"/>
    <mergeCell ref="E144:F144"/>
    <mergeCell ref="AB144:AH144"/>
    <mergeCell ref="AI144:AK144"/>
    <mergeCell ref="AL144:AO144"/>
    <mergeCell ref="E145:F145"/>
    <mergeCell ref="AB145:AH145"/>
    <mergeCell ref="AI145:AK145"/>
    <mergeCell ref="AL145:AO145"/>
    <mergeCell ref="E142:F142"/>
    <mergeCell ref="AB142:AH142"/>
    <mergeCell ref="AI142:AK142"/>
    <mergeCell ref="AL142:AO142"/>
    <mergeCell ref="E143:F143"/>
    <mergeCell ref="AB143:AH143"/>
    <mergeCell ref="AI143:AK143"/>
    <mergeCell ref="AL143:AO143"/>
    <mergeCell ref="E140:F140"/>
    <mergeCell ref="AB140:AH140"/>
    <mergeCell ref="AI140:AK140"/>
    <mergeCell ref="AL140:AO140"/>
    <mergeCell ref="E141:F141"/>
    <mergeCell ref="AB141:AH141"/>
    <mergeCell ref="AI141:AK141"/>
    <mergeCell ref="AL141:AO141"/>
    <mergeCell ref="E138:F138"/>
    <mergeCell ref="AB138:AH138"/>
    <mergeCell ref="AI138:AK138"/>
    <mergeCell ref="AL138:AO138"/>
    <mergeCell ref="E139:F139"/>
    <mergeCell ref="AB139:AH139"/>
    <mergeCell ref="AI139:AK139"/>
    <mergeCell ref="AL139:AO139"/>
    <mergeCell ref="E136:F136"/>
    <mergeCell ref="AB136:AH136"/>
    <mergeCell ref="AI136:AK136"/>
    <mergeCell ref="AL136:AO136"/>
    <mergeCell ref="E137:F137"/>
    <mergeCell ref="AB137:AH137"/>
    <mergeCell ref="AI137:AK137"/>
    <mergeCell ref="AL137:AO137"/>
    <mergeCell ref="E134:F134"/>
    <mergeCell ref="AB134:AH134"/>
    <mergeCell ref="AI134:AK134"/>
    <mergeCell ref="AL134:AO134"/>
    <mergeCell ref="E135:F135"/>
    <mergeCell ref="AB135:AH135"/>
    <mergeCell ref="AI135:AK135"/>
    <mergeCell ref="AL135:AO135"/>
    <mergeCell ref="E132:F132"/>
    <mergeCell ref="AB132:AH132"/>
    <mergeCell ref="AI132:AK132"/>
    <mergeCell ref="AL132:AO132"/>
    <mergeCell ref="E133:F133"/>
    <mergeCell ref="AB133:AH133"/>
    <mergeCell ref="AI133:AK133"/>
    <mergeCell ref="AL133:AO133"/>
    <mergeCell ref="E130:F130"/>
    <mergeCell ref="AB130:AH130"/>
    <mergeCell ref="AI130:AK130"/>
    <mergeCell ref="AL130:AO130"/>
    <mergeCell ref="E131:F131"/>
    <mergeCell ref="AB131:AH131"/>
    <mergeCell ref="AI131:AK131"/>
    <mergeCell ref="AL131:AO131"/>
    <mergeCell ref="E128:F128"/>
    <mergeCell ref="AB128:AH128"/>
    <mergeCell ref="AI128:AK128"/>
    <mergeCell ref="AL128:AO128"/>
    <mergeCell ref="E129:F129"/>
    <mergeCell ref="AB129:AH129"/>
    <mergeCell ref="AI129:AK129"/>
    <mergeCell ref="AL129:AO129"/>
    <mergeCell ref="E126:F126"/>
    <mergeCell ref="AB126:AH126"/>
    <mergeCell ref="AI126:AK126"/>
    <mergeCell ref="AL126:AO126"/>
    <mergeCell ref="E127:F127"/>
    <mergeCell ref="AB127:AH127"/>
    <mergeCell ref="AI127:AK127"/>
    <mergeCell ref="AL127:AO127"/>
    <mergeCell ref="E124:F124"/>
    <mergeCell ref="AB124:AH124"/>
    <mergeCell ref="AI124:AK124"/>
    <mergeCell ref="AL124:AO124"/>
    <mergeCell ref="E125:F125"/>
    <mergeCell ref="AB125:AH125"/>
    <mergeCell ref="AI125:AK125"/>
    <mergeCell ref="AL125:AO125"/>
    <mergeCell ref="E122:F122"/>
    <mergeCell ref="AB122:AH122"/>
    <mergeCell ref="AI122:AK122"/>
    <mergeCell ref="AL122:AO122"/>
    <mergeCell ref="E123:F123"/>
    <mergeCell ref="AB123:AH123"/>
    <mergeCell ref="AI123:AK123"/>
    <mergeCell ref="AL123:AO123"/>
    <mergeCell ref="E120:F120"/>
    <mergeCell ref="AB120:AH120"/>
    <mergeCell ref="AI120:AK120"/>
    <mergeCell ref="AL120:AO120"/>
    <mergeCell ref="E121:F121"/>
    <mergeCell ref="AB121:AH121"/>
    <mergeCell ref="AI121:AK121"/>
    <mergeCell ref="AL121:AO121"/>
    <mergeCell ref="E118:F118"/>
    <mergeCell ref="AB118:AH118"/>
    <mergeCell ref="AI118:AK118"/>
    <mergeCell ref="AL118:AO118"/>
    <mergeCell ref="E119:F119"/>
    <mergeCell ref="AB119:AH119"/>
    <mergeCell ref="AI119:AK119"/>
    <mergeCell ref="AL119:AO119"/>
    <mergeCell ref="E116:F116"/>
    <mergeCell ref="AB116:AH116"/>
    <mergeCell ref="AI116:AK116"/>
    <mergeCell ref="AL116:AO116"/>
    <mergeCell ref="E117:F117"/>
    <mergeCell ref="AB117:AH117"/>
    <mergeCell ref="AI117:AK117"/>
    <mergeCell ref="AL117:AO117"/>
    <mergeCell ref="AQ111:AS111"/>
    <mergeCell ref="C113:R114"/>
    <mergeCell ref="Y113:AO114"/>
    <mergeCell ref="E115:F115"/>
    <mergeCell ref="AB115:AH115"/>
    <mergeCell ref="AI115:AK115"/>
    <mergeCell ref="AL115:AO115"/>
    <mergeCell ref="Z6:AD6"/>
    <mergeCell ref="C7:R8"/>
    <mergeCell ref="Y7:AO8"/>
    <mergeCell ref="F111:J111"/>
    <mergeCell ref="T111:V111"/>
    <mergeCell ref="AC111:AG111"/>
    <mergeCell ref="AI1:AO2"/>
    <mergeCell ref="E3:I5"/>
    <mergeCell ref="J3:M5"/>
    <mergeCell ref="N3:R5"/>
    <mergeCell ref="Y3:Y5"/>
    <mergeCell ref="Z3:AD5"/>
    <mergeCell ref="AE3:AH5"/>
    <mergeCell ref="AI3:AO5"/>
    <mergeCell ref="E1:I2"/>
    <mergeCell ref="J1:M2"/>
    <mergeCell ref="N1:R2"/>
    <mergeCell ref="Y1:Y2"/>
    <mergeCell ref="Z1:AD2"/>
    <mergeCell ref="AE1:AH2"/>
  </mergeCells>
  <dataValidations count="5">
    <dataValidation type="list" allowBlank="1" showInputMessage="1" showErrorMessage="1" sqref="C10:E109" xr:uid="{CABA982B-4F01-4F25-B2AA-2AA97ABFD7F9}">
      <formula1>IF($C10&lt;&gt;"",OFFSET(ListedeNom,MATCH($C10&amp;"*",ListedeNom,0)-1,,COUNTIF(ListedeNom,$C10&amp;"*"),1),ListedeNom)</formula1>
    </dataValidation>
    <dataValidation type="list" allowBlank="1" showInputMessage="1" showErrorMessage="1" sqref="F178:F179 F116:F176 E116:E179 E181:F206" xr:uid="{82AD70BE-AD50-4A7B-9FC2-C4201DD37B9A}">
      <formula1>OFFSET(d_clé,MATCH($C116&amp;$D116,l_clé,0)-1,1,COUNTIF(l_clé,$C116&amp;$D116),1)</formula1>
    </dataValidation>
    <dataValidation type="list" errorStyle="warning" allowBlank="1" showInputMessage="1" error="Demander ajout dans la base de données" sqref="C116:D179 C181:D206" xr:uid="{27387ED4-F81F-4B8E-9664-DF988EBDB4FA}">
      <formula1>IF($C116&lt;&gt;"",OFFSET(FournisseurConsommableListe,MATCH($C116&amp;"*",FournisseurConsommableListe,0)-1,,COUNTIF(FournisseurConsommableListe,$C116&amp;"*"),1),FournisseurConsommableListe)</formula1>
    </dataValidation>
    <dataValidation type="list" allowBlank="1" showInputMessage="1" showErrorMessage="1" sqref="Y116:Y178 Y180 Y206 Y204 Y202 Y200 Y198 Y194 Y196" xr:uid="{C02A866A-15C5-4C2C-BA1D-FF8D62122CB0}">
      <formula1>Liste_n°_de_prix</formula1>
    </dataValidation>
    <dataValidation type="list" allowBlank="1" showInputMessage="1" showErrorMessage="1" sqref="AA116:AA175" xr:uid="{A30841B9-87B8-49F6-A01C-E5039118E5C4}">
      <formula1>#REF!</formula1>
    </dataValidation>
  </dataValidations>
  <printOptions horizontalCentered="1"/>
  <pageMargins left="0.11811023622047245" right="0.11811023622047245" top="0.15748031496062992" bottom="0.15748031496062992" header="0.31496062992125984" footer="0.31496062992125984"/>
  <pageSetup paperSize="9" scale="1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5B02C-04FF-4D8C-AF50-A366E92DB5D7}">
  <sheetPr codeName="Feuil76">
    <pageSetUpPr fitToPage="1"/>
  </sheetPr>
  <dimension ref="B1:BK230"/>
  <sheetViews>
    <sheetView view="pageBreakPreview" topLeftCell="A209" zoomScale="40" zoomScaleNormal="55" zoomScaleSheetLayoutView="40" zoomScalePageLayoutView="55" workbookViewId="0">
      <selection activeCell="V10" sqref="V10"/>
    </sheetView>
  </sheetViews>
  <sheetFormatPr baseColWidth="10" defaultColWidth="11.44140625" defaultRowHeight="17.399999999999999" outlineLevelRow="1" outlineLevelCol="1" x14ac:dyDescent="0.3"/>
  <cols>
    <col min="1" max="1" width="11.44140625" style="30"/>
    <col min="2" max="2" width="12" style="88" bestFit="1" customWidth="1"/>
    <col min="3" max="3" width="33.6640625" style="30" customWidth="1"/>
    <col min="4" max="4" width="28.6640625" style="30" customWidth="1"/>
    <col min="5" max="5" width="32.6640625" style="30" customWidth="1"/>
    <col min="6" max="10" width="10.44140625" style="30" customWidth="1"/>
    <col min="11" max="18" width="8.6640625" style="30" customWidth="1"/>
    <col min="19" max="19" width="4.88671875" style="30" customWidth="1" outlineLevel="1"/>
    <col min="20" max="20" width="14.6640625" style="30" customWidth="1" outlineLevel="1"/>
    <col min="21" max="21" width="7.6640625" style="30" customWidth="1" outlineLevel="1"/>
    <col min="22" max="23" width="11.6640625" style="30" customWidth="1" outlineLevel="1"/>
    <col min="24" max="24" width="12" style="88" bestFit="1" customWidth="1" outlineLevel="1"/>
    <col min="25" max="25" width="28.44140625" style="30" customWidth="1"/>
    <col min="26" max="26" width="22.44140625" style="30" customWidth="1"/>
    <col min="27" max="27" width="22" style="30" customWidth="1"/>
    <col min="28" max="28" width="47.33203125" style="30" bestFit="1" customWidth="1"/>
    <col min="29" max="41" width="8.6640625" style="30" customWidth="1"/>
    <col min="42" max="42" width="4.88671875" style="30" customWidth="1" outlineLevel="1"/>
    <col min="43" max="44" width="12.88671875" style="30" bestFit="1" customWidth="1" outlineLevel="1"/>
    <col min="45" max="45" width="15.6640625" style="30" customWidth="1" outlineLevel="1"/>
    <col min="46" max="46" width="18" style="30" customWidth="1" outlineLevel="1"/>
    <col min="47" max="47" width="4.6640625" style="30" customWidth="1" outlineLevel="1"/>
    <col min="48" max="49" width="11.44140625" style="30" customWidth="1" outlineLevel="1"/>
    <col min="50" max="50" width="33.33203125" style="30" customWidth="1" outlineLevel="1"/>
    <col min="51" max="51" width="30.44140625" style="30" customWidth="1" outlineLevel="1"/>
    <col min="52" max="52" width="11.44140625" style="30" customWidth="1" outlineLevel="1"/>
    <col min="53" max="53" width="33.33203125" style="30" customWidth="1" outlineLevel="1"/>
    <col min="54" max="54" width="30.44140625" style="30" customWidth="1" outlineLevel="1"/>
    <col min="55" max="16384" width="11.44140625" style="30"/>
  </cols>
  <sheetData>
    <row r="1" spans="2:48" ht="28.5" customHeight="1" x14ac:dyDescent="0.3">
      <c r="C1" s="93"/>
      <c r="D1" s="94"/>
      <c r="E1" s="517" t="s">
        <v>450</v>
      </c>
      <c r="F1" s="518"/>
      <c r="G1" s="518"/>
      <c r="H1" s="518"/>
      <c r="I1" s="519"/>
      <c r="J1" s="523" t="s">
        <v>451</v>
      </c>
      <c r="K1" s="524"/>
      <c r="L1" s="524"/>
      <c r="M1" s="524"/>
      <c r="N1" s="497"/>
      <c r="O1" s="497"/>
      <c r="P1" s="497"/>
      <c r="Q1" s="497"/>
      <c r="R1" s="498"/>
      <c r="S1" s="32"/>
      <c r="T1" s="32"/>
      <c r="U1" s="32"/>
      <c r="V1" s="32"/>
      <c r="W1" s="32"/>
      <c r="X1" s="37"/>
      <c r="Y1" s="493" t="s">
        <v>452</v>
      </c>
      <c r="Z1" s="496"/>
      <c r="AA1" s="497"/>
      <c r="AB1" s="497"/>
      <c r="AC1" s="497"/>
      <c r="AD1" s="498"/>
      <c r="AE1" s="505" t="s">
        <v>442</v>
      </c>
      <c r="AF1" s="506"/>
      <c r="AG1" s="506"/>
      <c r="AH1" s="507"/>
      <c r="AI1" s="478"/>
      <c r="AJ1" s="479"/>
      <c r="AK1" s="479"/>
      <c r="AL1" s="479"/>
      <c r="AM1" s="479"/>
      <c r="AN1" s="479"/>
      <c r="AO1" s="480"/>
      <c r="AP1" s="33"/>
      <c r="AQ1" s="33"/>
      <c r="AR1" s="33"/>
      <c r="AS1" s="33"/>
      <c r="AT1" s="33"/>
      <c r="AU1" s="33"/>
      <c r="AV1" s="33"/>
    </row>
    <row r="2" spans="2:48" ht="28.5" customHeight="1" thickBot="1" x14ac:dyDescent="0.35">
      <c r="C2" s="95"/>
      <c r="D2" s="96"/>
      <c r="E2" s="520"/>
      <c r="F2" s="521"/>
      <c r="G2" s="521"/>
      <c r="H2" s="521"/>
      <c r="I2" s="522"/>
      <c r="J2" s="525"/>
      <c r="K2" s="526"/>
      <c r="L2" s="526"/>
      <c r="M2" s="526"/>
      <c r="N2" s="503"/>
      <c r="O2" s="503"/>
      <c r="P2" s="503"/>
      <c r="Q2" s="503"/>
      <c r="R2" s="504"/>
      <c r="S2" s="34"/>
      <c r="T2" s="34"/>
      <c r="U2" s="34"/>
      <c r="V2" s="34"/>
      <c r="W2" s="34"/>
      <c r="X2" s="86"/>
      <c r="Y2" s="495"/>
      <c r="Z2" s="619"/>
      <c r="AA2" s="503"/>
      <c r="AB2" s="503"/>
      <c r="AC2" s="503"/>
      <c r="AD2" s="504"/>
      <c r="AE2" s="511"/>
      <c r="AF2" s="512"/>
      <c r="AG2" s="512"/>
      <c r="AH2" s="513"/>
      <c r="AI2" s="481"/>
      <c r="AJ2" s="482"/>
      <c r="AK2" s="482"/>
      <c r="AL2" s="482"/>
      <c r="AM2" s="482"/>
      <c r="AN2" s="482"/>
      <c r="AO2" s="483"/>
      <c r="AP2" s="33"/>
      <c r="AQ2" s="33"/>
      <c r="AR2" s="33"/>
      <c r="AS2" s="33"/>
      <c r="AT2" s="33"/>
      <c r="AU2" s="33"/>
      <c r="AV2" s="33"/>
    </row>
    <row r="3" spans="2:48" ht="6.6" customHeight="1" x14ac:dyDescent="0.35">
      <c r="C3" s="95"/>
      <c r="D3" s="96"/>
      <c r="E3" s="484">
        <v>44199</v>
      </c>
      <c r="F3" s="485"/>
      <c r="G3" s="485"/>
      <c r="H3" s="485"/>
      <c r="I3" s="486"/>
      <c r="J3" s="523" t="s">
        <v>453</v>
      </c>
      <c r="K3" s="524"/>
      <c r="L3" s="524"/>
      <c r="M3" s="524"/>
      <c r="N3" s="613"/>
      <c r="O3" s="613"/>
      <c r="P3" s="613"/>
      <c r="Q3" s="613"/>
      <c r="R3" s="614"/>
      <c r="S3" s="35"/>
      <c r="T3" s="35"/>
      <c r="U3" s="35"/>
      <c r="V3" s="35"/>
      <c r="W3" s="35"/>
      <c r="X3" s="37"/>
      <c r="Y3" s="493" t="s">
        <v>454</v>
      </c>
      <c r="Z3" s="496"/>
      <c r="AA3" s="497"/>
      <c r="AB3" s="497"/>
      <c r="AC3" s="497"/>
      <c r="AD3" s="498"/>
      <c r="AE3" s="505" t="s">
        <v>443</v>
      </c>
      <c r="AF3" s="506"/>
      <c r="AG3" s="506"/>
      <c r="AH3" s="507"/>
      <c r="AI3" s="478"/>
      <c r="AJ3" s="479"/>
      <c r="AK3" s="479"/>
      <c r="AL3" s="479"/>
      <c r="AM3" s="479"/>
      <c r="AN3" s="479"/>
      <c r="AO3" s="480"/>
      <c r="AP3" s="33"/>
      <c r="AQ3" s="33"/>
      <c r="AR3" s="33"/>
      <c r="AS3" s="33"/>
      <c r="AT3" s="33"/>
      <c r="AU3" s="33"/>
      <c r="AV3" s="33"/>
    </row>
    <row r="4" spans="2:48" ht="42" customHeight="1" x14ac:dyDescent="0.3">
      <c r="C4" s="95"/>
      <c r="D4" s="96"/>
      <c r="E4" s="487"/>
      <c r="F4" s="488"/>
      <c r="G4" s="488"/>
      <c r="H4" s="488"/>
      <c r="I4" s="489"/>
      <c r="J4" s="527"/>
      <c r="K4" s="528"/>
      <c r="L4" s="528"/>
      <c r="M4" s="528"/>
      <c r="N4" s="615"/>
      <c r="O4" s="615"/>
      <c r="P4" s="615"/>
      <c r="Q4" s="615"/>
      <c r="R4" s="616"/>
      <c r="S4" s="34"/>
      <c r="T4" s="34"/>
      <c r="U4" s="34"/>
      <c r="V4" s="34"/>
      <c r="W4" s="34"/>
      <c r="X4" s="86"/>
      <c r="Y4" s="494"/>
      <c r="Z4" s="499"/>
      <c r="AA4" s="500"/>
      <c r="AB4" s="500"/>
      <c r="AC4" s="500"/>
      <c r="AD4" s="501"/>
      <c r="AE4" s="508"/>
      <c r="AF4" s="509"/>
      <c r="AG4" s="509"/>
      <c r="AH4" s="510"/>
      <c r="AI4" s="514"/>
      <c r="AJ4" s="515"/>
      <c r="AK4" s="515"/>
      <c r="AL4" s="515"/>
      <c r="AM4" s="515"/>
      <c r="AN4" s="515"/>
      <c r="AO4" s="516"/>
      <c r="AP4" s="33"/>
      <c r="AQ4" s="33"/>
      <c r="AR4" s="33"/>
      <c r="AS4" s="33"/>
      <c r="AT4" s="33"/>
      <c r="AU4" s="33"/>
      <c r="AV4" s="33"/>
    </row>
    <row r="5" spans="2:48" ht="15.75" customHeight="1" thickBot="1" x14ac:dyDescent="0.35">
      <c r="C5" s="97"/>
      <c r="D5" s="98"/>
      <c r="E5" s="490"/>
      <c r="F5" s="491"/>
      <c r="G5" s="491"/>
      <c r="H5" s="491"/>
      <c r="I5" s="492"/>
      <c r="J5" s="525"/>
      <c r="K5" s="526"/>
      <c r="L5" s="526"/>
      <c r="M5" s="526"/>
      <c r="N5" s="617"/>
      <c r="O5" s="617"/>
      <c r="P5" s="617"/>
      <c r="Q5" s="617"/>
      <c r="R5" s="618"/>
      <c r="S5" s="32"/>
      <c r="T5" s="32"/>
      <c r="U5" s="32"/>
      <c r="V5" s="32"/>
      <c r="W5" s="32"/>
      <c r="X5" s="37"/>
      <c r="Y5" s="495"/>
      <c r="Z5" s="502"/>
      <c r="AA5" s="503"/>
      <c r="AB5" s="503"/>
      <c r="AC5" s="503"/>
      <c r="AD5" s="504"/>
      <c r="AE5" s="511"/>
      <c r="AF5" s="512"/>
      <c r="AG5" s="512"/>
      <c r="AH5" s="513"/>
      <c r="AI5" s="481"/>
      <c r="AJ5" s="482"/>
      <c r="AK5" s="482"/>
      <c r="AL5" s="482"/>
      <c r="AM5" s="482"/>
      <c r="AN5" s="482"/>
      <c r="AO5" s="483"/>
      <c r="AP5" s="33"/>
      <c r="AQ5" s="33"/>
      <c r="AR5" s="33"/>
      <c r="AS5" s="33"/>
      <c r="AT5" s="33"/>
      <c r="AU5" s="33"/>
      <c r="AV5" s="33"/>
    </row>
    <row r="6" spans="2:48" ht="62.25" customHeight="1" thickBot="1" x14ac:dyDescent="0.35">
      <c r="C6" s="120"/>
      <c r="D6" s="120"/>
      <c r="E6" s="118"/>
      <c r="F6" s="118"/>
      <c r="G6" s="118"/>
      <c r="H6" s="118"/>
      <c r="I6" s="118"/>
      <c r="J6" s="339"/>
      <c r="K6" s="339"/>
      <c r="L6" s="339"/>
      <c r="M6" s="339"/>
      <c r="N6" s="339"/>
      <c r="O6" s="451"/>
      <c r="P6" s="451"/>
      <c r="Q6" s="451"/>
      <c r="R6" s="451"/>
      <c r="S6" s="32"/>
      <c r="T6" s="32"/>
      <c r="U6" s="32"/>
      <c r="V6" s="32"/>
      <c r="W6" s="32"/>
      <c r="X6" s="37"/>
      <c r="Y6" s="450" t="s">
        <v>455</v>
      </c>
      <c r="Z6" s="496"/>
      <c r="AA6" s="497"/>
      <c r="AB6" s="497"/>
      <c r="AC6" s="497"/>
      <c r="AD6" s="498"/>
      <c r="AE6" s="340"/>
      <c r="AF6" s="340"/>
      <c r="AG6" s="340"/>
      <c r="AH6" s="340"/>
      <c r="AI6" s="341"/>
      <c r="AJ6" s="341"/>
      <c r="AK6" s="341"/>
      <c r="AL6" s="341"/>
      <c r="AM6" s="341"/>
      <c r="AN6" s="341"/>
      <c r="AO6" s="342"/>
      <c r="AP6" s="33"/>
      <c r="AQ6" s="33"/>
      <c r="AR6" s="33"/>
      <c r="AS6" s="33"/>
      <c r="AT6" s="33"/>
      <c r="AU6" s="33"/>
      <c r="AV6" s="33"/>
    </row>
    <row r="7" spans="2:48" s="88" customFormat="1" ht="14.4" customHeight="1" x14ac:dyDescent="0.3">
      <c r="C7" s="469" t="s">
        <v>456</v>
      </c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71"/>
      <c r="S7" s="36"/>
      <c r="T7" s="36"/>
      <c r="U7" s="36"/>
      <c r="V7" s="36"/>
      <c r="W7" s="36"/>
      <c r="X7" s="36"/>
      <c r="Y7" s="469" t="s">
        <v>457</v>
      </c>
      <c r="Z7" s="470"/>
      <c r="AA7" s="470"/>
      <c r="AB7" s="470"/>
      <c r="AC7" s="470"/>
      <c r="AD7" s="470"/>
      <c r="AE7" s="470"/>
      <c r="AF7" s="470"/>
      <c r="AG7" s="470"/>
      <c r="AH7" s="470"/>
      <c r="AI7" s="470"/>
      <c r="AJ7" s="470"/>
      <c r="AK7" s="470"/>
      <c r="AL7" s="470"/>
      <c r="AM7" s="470"/>
      <c r="AN7" s="470"/>
      <c r="AO7" s="471"/>
      <c r="AP7" s="37"/>
      <c r="AQ7" s="37"/>
      <c r="AR7" s="37"/>
      <c r="AS7" s="37"/>
      <c r="AT7" s="37"/>
      <c r="AU7" s="37"/>
      <c r="AV7" s="37"/>
    </row>
    <row r="8" spans="2:48" s="88" customFormat="1" ht="14.4" customHeight="1" thickBot="1" x14ac:dyDescent="0.35">
      <c r="C8" s="472"/>
      <c r="D8" s="473"/>
      <c r="E8" s="473"/>
      <c r="F8" s="473"/>
      <c r="G8" s="473"/>
      <c r="H8" s="473"/>
      <c r="I8" s="473"/>
      <c r="J8" s="473"/>
      <c r="K8" s="473"/>
      <c r="L8" s="473"/>
      <c r="M8" s="473"/>
      <c r="N8" s="473"/>
      <c r="O8" s="473"/>
      <c r="P8" s="473"/>
      <c r="Q8" s="473"/>
      <c r="R8" s="474"/>
      <c r="S8" s="36"/>
      <c r="T8" s="36"/>
      <c r="U8" s="36"/>
      <c r="V8" s="36"/>
      <c r="W8" s="36"/>
      <c r="X8" s="36"/>
      <c r="Y8" s="475"/>
      <c r="Z8" s="476"/>
      <c r="AA8" s="476"/>
      <c r="AB8" s="476"/>
      <c r="AC8" s="476"/>
      <c r="AD8" s="476"/>
      <c r="AE8" s="476"/>
      <c r="AF8" s="476"/>
      <c r="AG8" s="476"/>
      <c r="AH8" s="476"/>
      <c r="AI8" s="476"/>
      <c r="AJ8" s="476"/>
      <c r="AK8" s="476"/>
      <c r="AL8" s="476"/>
      <c r="AM8" s="476"/>
      <c r="AN8" s="476"/>
      <c r="AO8" s="477"/>
      <c r="AP8" s="37"/>
      <c r="AQ8" s="37"/>
      <c r="AR8" s="37"/>
      <c r="AS8" s="37"/>
      <c r="AT8" s="37"/>
      <c r="AU8" s="37"/>
      <c r="AV8" s="37"/>
    </row>
    <row r="9" spans="2:48" s="89" customFormat="1" ht="95.25" customHeight="1" thickBot="1" x14ac:dyDescent="0.3">
      <c r="B9" s="99" t="s">
        <v>458</v>
      </c>
      <c r="C9" s="99" t="s">
        <v>1</v>
      </c>
      <c r="D9" s="447" t="s">
        <v>435</v>
      </c>
      <c r="E9" s="448" t="s">
        <v>459</v>
      </c>
      <c r="F9" s="100" t="s">
        <v>460</v>
      </c>
      <c r="G9" s="101" t="s">
        <v>461</v>
      </c>
      <c r="H9" s="101" t="s">
        <v>462</v>
      </c>
      <c r="I9" s="101" t="s">
        <v>463</v>
      </c>
      <c r="J9" s="102" t="s">
        <v>464</v>
      </c>
      <c r="K9" s="103" t="e">
        <f>#REF!</f>
        <v>#REF!</v>
      </c>
      <c r="L9" s="103" t="e">
        <f>#REF!</f>
        <v>#REF!</v>
      </c>
      <c r="M9" s="103" t="e">
        <f>#REF!</f>
        <v>#REF!</v>
      </c>
      <c r="N9" s="103" t="e">
        <f>#REF!</f>
        <v>#REF!</v>
      </c>
      <c r="O9" s="103" t="e">
        <f>#REF!</f>
        <v>#REF!</v>
      </c>
      <c r="P9" s="103" t="e">
        <f>#REF!</f>
        <v>#REF!</v>
      </c>
      <c r="Q9" s="103" t="e">
        <f>#REF!</f>
        <v>#REF!</v>
      </c>
      <c r="R9" s="103" t="e">
        <f>#REF!</f>
        <v>#REF!</v>
      </c>
      <c r="S9" s="38"/>
      <c r="T9" s="104" t="s">
        <v>447</v>
      </c>
      <c r="U9" s="105" t="s">
        <v>5</v>
      </c>
      <c r="V9" s="106" t="s">
        <v>465</v>
      </c>
      <c r="W9" s="119"/>
      <c r="X9" s="99" t="s">
        <v>458</v>
      </c>
      <c r="Y9" s="99" t="s">
        <v>466</v>
      </c>
      <c r="Z9" s="449" t="s">
        <v>445</v>
      </c>
      <c r="AA9" s="449" t="s">
        <v>467</v>
      </c>
      <c r="AB9" s="449" t="s">
        <v>468</v>
      </c>
      <c r="AC9" s="409" t="s">
        <v>5</v>
      </c>
      <c r="AD9" s="101" t="s">
        <v>469</v>
      </c>
      <c r="AE9" s="101" t="s">
        <v>470</v>
      </c>
      <c r="AF9" s="101" t="s">
        <v>471</v>
      </c>
      <c r="AG9" s="102" t="s">
        <v>463</v>
      </c>
      <c r="AH9" s="103" t="e">
        <f>#REF!</f>
        <v>#REF!</v>
      </c>
      <c r="AI9" s="103" t="e">
        <f>#REF!</f>
        <v>#REF!</v>
      </c>
      <c r="AJ9" s="103" t="e">
        <f>#REF!</f>
        <v>#REF!</v>
      </c>
      <c r="AK9" s="103" t="e">
        <f>#REF!</f>
        <v>#REF!</v>
      </c>
      <c r="AL9" s="103" t="e">
        <f>#REF!</f>
        <v>#REF!</v>
      </c>
      <c r="AM9" s="103" t="e">
        <f>#REF!</f>
        <v>#REF!</v>
      </c>
      <c r="AN9" s="103" t="e">
        <f>#REF!</f>
        <v>#REF!</v>
      </c>
      <c r="AO9" s="417" t="e">
        <f>#REF!</f>
        <v>#REF!</v>
      </c>
      <c r="AP9" s="32"/>
      <c r="AQ9" s="104" t="s">
        <v>472</v>
      </c>
      <c r="AR9" s="105" t="s">
        <v>5</v>
      </c>
      <c r="AS9" s="106" t="s">
        <v>465</v>
      </c>
      <c r="AT9" s="183"/>
      <c r="AU9" s="32"/>
      <c r="AV9" s="32"/>
    </row>
    <row r="10" spans="2:48" s="90" customFormat="1" ht="49.5" customHeight="1" x14ac:dyDescent="0.4">
      <c r="B10" s="370">
        <v>229</v>
      </c>
      <c r="C10" s="379">
        <f>IF(B10="","",VLOOKUP($B10,Pers!$A:$H,2,FALSE))</f>
        <v>0</v>
      </c>
      <c r="D10" s="380">
        <f>IF(C10="","",VLOOKUP($B10,Pers!$A:$H,3,FALSE))</f>
        <v>0</v>
      </c>
      <c r="E10" s="381">
        <f>IF(D10="","",VLOOKUP($B10,Pers!$A:$H,4,FALSE))</f>
        <v>0</v>
      </c>
      <c r="F10" s="382"/>
      <c r="G10" s="383">
        <v>1</v>
      </c>
      <c r="H10" s="383"/>
      <c r="I10" s="384"/>
      <c r="J10" s="385"/>
      <c r="K10" s="386">
        <v>1</v>
      </c>
      <c r="L10" s="383"/>
      <c r="M10" s="383"/>
      <c r="N10" s="383"/>
      <c r="O10" s="383"/>
      <c r="P10" s="383"/>
      <c r="Q10" s="383"/>
      <c r="R10" s="385"/>
      <c r="S10" s="387"/>
      <c r="T10" s="403">
        <f>IF(B10="","",VLOOKUP($B10,Pers!$A:$H,5,FALSE))</f>
        <v>0</v>
      </c>
      <c r="U10" s="402">
        <f>IF(B10="","",VLOOKUP($B10,Pers!$A:$H,6,FALSE))</f>
        <v>0</v>
      </c>
      <c r="V10" s="388">
        <f>IFERROR(T10*SUM(K10:R10)+J10,"")</f>
        <v>0</v>
      </c>
      <c r="W10" s="130" t="str">
        <f t="shared" ref="W10:W41" si="0">IF(SUM(K10:R10)&lt;&gt;G10,"ERREUR","")</f>
        <v/>
      </c>
      <c r="X10" s="411"/>
      <c r="Y10" s="412" t="str">
        <f>IF($X10="","",VLOOKUP($X10,Mat!$A:$G,2,FALSE))</f>
        <v/>
      </c>
      <c r="Z10" s="413" t="str">
        <f>IF($X10="","",VLOOKUP($X10,Mat!$A:$G,3,FALSE))</f>
        <v/>
      </c>
      <c r="AA10" s="413" t="str">
        <f>IF($X10="","",VLOOKUP($X10,Mat!$A:$G,4,FALSE))</f>
        <v/>
      </c>
      <c r="AB10" s="410" t="str">
        <f>IF($X10="","",VLOOKUP($X10,Mat!$A:$G,5,FALSE))</f>
        <v/>
      </c>
      <c r="AC10" s="414" t="str">
        <f>IF($X10="","",VLOOKUP($X10,Mat!$A:$G,7,FALSE))</f>
        <v/>
      </c>
      <c r="AD10" s="112"/>
      <c r="AE10" s="415"/>
      <c r="AF10" s="415"/>
      <c r="AG10" s="416"/>
      <c r="AH10" s="114"/>
      <c r="AI10" s="112"/>
      <c r="AJ10" s="112"/>
      <c r="AK10" s="112"/>
      <c r="AL10" s="112"/>
      <c r="AM10" s="112"/>
      <c r="AN10" s="112"/>
      <c r="AO10" s="113"/>
      <c r="AP10" s="387"/>
      <c r="AQ10" s="127" t="str">
        <f>IF(X10="","",VLOOKUP($X10,Mat!$A:$G,6,FALSE))</f>
        <v/>
      </c>
      <c r="AR10" s="408" t="str">
        <f t="shared" ref="AR10:AR73" si="1">AC10</f>
        <v/>
      </c>
      <c r="AS10" s="406" t="str">
        <f t="shared" ref="AS10:AS73" si="2">IFERROR(+AQ10*SUM(AH10:AO10,AG10,AE10),"")</f>
        <v/>
      </c>
      <c r="AT10" s="184" t="str">
        <f t="shared" ref="AT10:AT73" si="3">IF(SUM(AD10:AG10)&lt;&gt;SUM(AH10:AO10),"ERREUR","")</f>
        <v/>
      </c>
      <c r="AU10" s="39"/>
      <c r="AV10" s="40"/>
    </row>
    <row r="11" spans="2:48" s="90" customFormat="1" ht="49.5" customHeight="1" x14ac:dyDescent="0.4">
      <c r="B11" s="370"/>
      <c r="C11" s="389" t="str">
        <f>IF(B11="","",VLOOKUP($B11,Pers!$A:$H,2,FALSE))</f>
        <v/>
      </c>
      <c r="D11" s="390" t="str">
        <f>IF(C11="","",VLOOKUP($B11,Pers!$A:$H,3,FALSE))</f>
        <v/>
      </c>
      <c r="E11" s="391" t="str">
        <f>IF(D11="","",VLOOKUP($B11,Pers!$A:$H,4,FALSE))</f>
        <v/>
      </c>
      <c r="F11" s="382"/>
      <c r="G11" s="383"/>
      <c r="H11" s="383"/>
      <c r="I11" s="384"/>
      <c r="J11" s="385"/>
      <c r="K11" s="386"/>
      <c r="L11" s="383"/>
      <c r="M11" s="383"/>
      <c r="N11" s="383"/>
      <c r="O11" s="383"/>
      <c r="P11" s="383"/>
      <c r="Q11" s="383"/>
      <c r="R11" s="385"/>
      <c r="S11" s="387"/>
      <c r="T11" s="300" t="str">
        <f>IF(B11="","",VLOOKUP($B11,Pers!$A:$H,5,FALSE))</f>
        <v/>
      </c>
      <c r="U11" s="404" t="str">
        <f>IF(B11="","",VLOOKUP($B11,Pers!$A:$H,6,FALSE))</f>
        <v/>
      </c>
      <c r="V11" s="392" t="str">
        <f t="shared" ref="V11:V74" si="4">IFERROR(T11*SUM(K11:R11)+J11,"")</f>
        <v/>
      </c>
      <c r="W11" s="130" t="str">
        <f t="shared" si="0"/>
        <v/>
      </c>
      <c r="X11" s="376"/>
      <c r="Y11" s="389" t="str">
        <f>IF($X11="","",VLOOKUP($X11,Mat!$A:$G,2,FALSE))</f>
        <v/>
      </c>
      <c r="Z11" s="390" t="str">
        <f>IF($X11="","",VLOOKUP($X11,Mat!$A:$G,3,FALSE))</f>
        <v/>
      </c>
      <c r="AA11" s="390" t="str">
        <f>IF($X11="","",VLOOKUP($X11,Mat!$A:$G,4,FALSE))</f>
        <v/>
      </c>
      <c r="AB11" s="390" t="str">
        <f>IF($X11="","",VLOOKUP($X11,Mat!$A:$G,5,FALSE))</f>
        <v/>
      </c>
      <c r="AC11" s="319" t="str">
        <f>IF($X11="","",VLOOKUP($X11,Mat!$A:$G,7,FALSE))</f>
        <v/>
      </c>
      <c r="AD11" s="201"/>
      <c r="AE11" s="202"/>
      <c r="AF11" s="202"/>
      <c r="AG11" s="203"/>
      <c r="AH11" s="114"/>
      <c r="AI11" s="201"/>
      <c r="AJ11" s="112"/>
      <c r="AK11" s="112"/>
      <c r="AL11" s="112"/>
      <c r="AM11" s="112"/>
      <c r="AN11" s="112"/>
      <c r="AO11" s="113"/>
      <c r="AP11" s="387"/>
      <c r="AQ11" s="197" t="str">
        <f>IF(X11="","",VLOOKUP($X11,Mat!$A:$G,6,FALSE))</f>
        <v/>
      </c>
      <c r="AR11" s="200" t="str">
        <f t="shared" si="1"/>
        <v/>
      </c>
      <c r="AS11" s="407" t="str">
        <f t="shared" si="2"/>
        <v/>
      </c>
      <c r="AT11" s="184" t="str">
        <f t="shared" si="3"/>
        <v/>
      </c>
      <c r="AU11" s="39"/>
      <c r="AV11" s="40"/>
    </row>
    <row r="12" spans="2:48" s="90" customFormat="1" ht="49.5" customHeight="1" x14ac:dyDescent="0.4">
      <c r="B12" s="370"/>
      <c r="C12" s="389" t="str">
        <f>IF(B12="","",VLOOKUP($B12,Pers!$A:$H,2,FALSE))</f>
        <v/>
      </c>
      <c r="D12" s="390" t="str">
        <f>IF(C12="","",VLOOKUP($B12,Pers!$A:$H,3,FALSE))</f>
        <v/>
      </c>
      <c r="E12" s="391" t="str">
        <f>IF(D12="","",VLOOKUP($B12,Pers!$A:$H,4,FALSE))</f>
        <v/>
      </c>
      <c r="F12" s="382"/>
      <c r="G12" s="383"/>
      <c r="H12" s="383"/>
      <c r="I12" s="384"/>
      <c r="J12" s="385"/>
      <c r="K12" s="386"/>
      <c r="L12" s="383"/>
      <c r="M12" s="383"/>
      <c r="N12" s="383"/>
      <c r="O12" s="383"/>
      <c r="P12" s="383"/>
      <c r="Q12" s="383"/>
      <c r="R12" s="385"/>
      <c r="S12" s="387"/>
      <c r="T12" s="300" t="str">
        <f>IF(B12="","",VLOOKUP($B12,Pers!$A:$H,5,FALSE))</f>
        <v/>
      </c>
      <c r="U12" s="404" t="str">
        <f>IF(B12="","",VLOOKUP($B12,Pers!$A:$H,6,FALSE))</f>
        <v/>
      </c>
      <c r="V12" s="392" t="str">
        <f t="shared" si="4"/>
        <v/>
      </c>
      <c r="W12" s="130" t="str">
        <f t="shared" si="0"/>
        <v/>
      </c>
      <c r="X12" s="376"/>
      <c r="Y12" s="389" t="str">
        <f>IF($X12="","",VLOOKUP($X12,Mat!$A:$G,2,FALSE))</f>
        <v/>
      </c>
      <c r="Z12" s="390" t="str">
        <f>IF($X12="","",VLOOKUP($X12,Mat!$A:$G,3,FALSE))</f>
        <v/>
      </c>
      <c r="AA12" s="390" t="str">
        <f>IF($X12="","",VLOOKUP($X12,Mat!$A:$G,4,FALSE))</f>
        <v/>
      </c>
      <c r="AB12" s="390" t="str">
        <f>IF($X12="","",VLOOKUP($X12,Mat!$A:$G,5,FALSE))</f>
        <v/>
      </c>
      <c r="AC12" s="319" t="str">
        <f>IF($X12="","",VLOOKUP($X12,Mat!$A:$G,7,FALSE))</f>
        <v/>
      </c>
      <c r="AD12" s="201"/>
      <c r="AE12" s="202"/>
      <c r="AF12" s="202"/>
      <c r="AG12" s="203"/>
      <c r="AH12" s="114"/>
      <c r="AI12" s="201"/>
      <c r="AJ12" s="112"/>
      <c r="AK12" s="112"/>
      <c r="AL12" s="112"/>
      <c r="AM12" s="112"/>
      <c r="AN12" s="112"/>
      <c r="AO12" s="113"/>
      <c r="AP12" s="387"/>
      <c r="AQ12" s="197" t="str">
        <f>IF(X12="","",VLOOKUP($X12,Mat!$A:$G,6,FALSE))</f>
        <v/>
      </c>
      <c r="AR12" s="200" t="str">
        <f t="shared" si="1"/>
        <v/>
      </c>
      <c r="AS12" s="407" t="str">
        <f t="shared" si="2"/>
        <v/>
      </c>
      <c r="AT12" s="184" t="str">
        <f t="shared" si="3"/>
        <v/>
      </c>
      <c r="AU12" s="39"/>
      <c r="AV12" s="40"/>
    </row>
    <row r="13" spans="2:48" s="90" customFormat="1" ht="49.5" customHeight="1" x14ac:dyDescent="0.4">
      <c r="B13" s="370"/>
      <c r="C13" s="389" t="str">
        <f>IF(B13="","",VLOOKUP($B13,Pers!$A:$H,2,FALSE))</f>
        <v/>
      </c>
      <c r="D13" s="390" t="str">
        <f>IF(C13="","",VLOOKUP($B13,Pers!$A:$H,3,FALSE))</f>
        <v/>
      </c>
      <c r="E13" s="391" t="str">
        <f>IF(D13="","",VLOOKUP($B13,Pers!$A:$H,4,FALSE))</f>
        <v/>
      </c>
      <c r="F13" s="382"/>
      <c r="G13" s="383"/>
      <c r="H13" s="383"/>
      <c r="I13" s="384"/>
      <c r="J13" s="385"/>
      <c r="K13" s="386"/>
      <c r="L13" s="383"/>
      <c r="M13" s="383"/>
      <c r="N13" s="383"/>
      <c r="O13" s="383"/>
      <c r="P13" s="383"/>
      <c r="Q13" s="383"/>
      <c r="R13" s="385"/>
      <c r="S13" s="387"/>
      <c r="T13" s="300" t="str">
        <f>IF(B13="","",VLOOKUP($B13,Pers!$A:$H,5,FALSE))</f>
        <v/>
      </c>
      <c r="U13" s="404" t="str">
        <f>IF(B13="","",VLOOKUP($B13,Pers!$A:$H,6,FALSE))</f>
        <v/>
      </c>
      <c r="V13" s="392" t="str">
        <f t="shared" si="4"/>
        <v/>
      </c>
      <c r="W13" s="130" t="str">
        <f t="shared" si="0"/>
        <v/>
      </c>
      <c r="X13" s="376"/>
      <c r="Y13" s="389" t="str">
        <f>IF($X13="","",VLOOKUP($X13,Mat!$A:$G,2,FALSE))</f>
        <v/>
      </c>
      <c r="Z13" s="390" t="str">
        <f>IF($X13="","",VLOOKUP($X13,Mat!$A:$G,3,FALSE))</f>
        <v/>
      </c>
      <c r="AA13" s="390" t="str">
        <f>IF($X13="","",VLOOKUP($X13,Mat!$A:$G,4,FALSE))</f>
        <v/>
      </c>
      <c r="AB13" s="390" t="str">
        <f>IF($X13="","",VLOOKUP($X13,Mat!$A:$G,5,FALSE))</f>
        <v/>
      </c>
      <c r="AC13" s="319" t="str">
        <f>IF($X13="","",VLOOKUP($X13,Mat!$A:$G,7,FALSE))</f>
        <v/>
      </c>
      <c r="AD13" s="201"/>
      <c r="AE13" s="202"/>
      <c r="AF13" s="202"/>
      <c r="AG13" s="203"/>
      <c r="AH13" s="114"/>
      <c r="AI13" s="201"/>
      <c r="AJ13" s="112"/>
      <c r="AK13" s="112"/>
      <c r="AL13" s="112"/>
      <c r="AM13" s="112"/>
      <c r="AN13" s="112"/>
      <c r="AO13" s="113"/>
      <c r="AP13" s="387"/>
      <c r="AQ13" s="197" t="str">
        <f>IF(X13="","",VLOOKUP($X13,Mat!$A:$G,6,FALSE))</f>
        <v/>
      </c>
      <c r="AR13" s="200" t="str">
        <f t="shared" si="1"/>
        <v/>
      </c>
      <c r="AS13" s="407" t="str">
        <f t="shared" si="2"/>
        <v/>
      </c>
      <c r="AT13" s="184" t="str">
        <f t="shared" si="3"/>
        <v/>
      </c>
      <c r="AU13" s="39"/>
      <c r="AV13" s="40"/>
    </row>
    <row r="14" spans="2:48" s="90" customFormat="1" ht="49.5" customHeight="1" x14ac:dyDescent="0.4">
      <c r="B14" s="370"/>
      <c r="C14" s="389" t="str">
        <f>IF(B14="","",VLOOKUP($B14,Pers!$A:$H,2,FALSE))</f>
        <v/>
      </c>
      <c r="D14" s="390" t="str">
        <f>IF(C14="","",VLOOKUP($B14,Pers!$A:$H,3,FALSE))</f>
        <v/>
      </c>
      <c r="E14" s="391" t="str">
        <f>IF(D14="","",VLOOKUP($B14,Pers!$A:$H,4,FALSE))</f>
        <v/>
      </c>
      <c r="F14" s="382"/>
      <c r="G14" s="383"/>
      <c r="H14" s="383"/>
      <c r="I14" s="384"/>
      <c r="J14" s="385"/>
      <c r="K14" s="386"/>
      <c r="L14" s="383"/>
      <c r="M14" s="383"/>
      <c r="N14" s="383"/>
      <c r="O14" s="383"/>
      <c r="P14" s="383"/>
      <c r="Q14" s="383"/>
      <c r="R14" s="385"/>
      <c r="S14" s="387"/>
      <c r="T14" s="300" t="str">
        <f>IF(B14="","",VLOOKUP($B14,Pers!$A:$H,5,FALSE))</f>
        <v/>
      </c>
      <c r="U14" s="404" t="str">
        <f>IF(B14="","",VLOOKUP($B14,Pers!$A:$H,6,FALSE))</f>
        <v/>
      </c>
      <c r="V14" s="392" t="str">
        <f t="shared" si="4"/>
        <v/>
      </c>
      <c r="W14" s="130" t="str">
        <f t="shared" si="0"/>
        <v/>
      </c>
      <c r="X14" s="376"/>
      <c r="Y14" s="389" t="str">
        <f>IF($X14="","",VLOOKUP($X14,Mat!$A:$G,2,FALSE))</f>
        <v/>
      </c>
      <c r="Z14" s="390" t="str">
        <f>IF($X14="","",VLOOKUP($X14,Mat!$A:$G,3,FALSE))</f>
        <v/>
      </c>
      <c r="AA14" s="390" t="str">
        <f>IF($X14="","",VLOOKUP($X14,Mat!$A:$G,4,FALSE))</f>
        <v/>
      </c>
      <c r="AB14" s="390" t="str">
        <f>IF($X14="","",VLOOKUP($X14,Mat!$A:$G,5,FALSE))</f>
        <v/>
      </c>
      <c r="AC14" s="319" t="str">
        <f>IF($X14="","",VLOOKUP($X14,Mat!$A:$G,7,FALSE))</f>
        <v/>
      </c>
      <c r="AD14" s="201"/>
      <c r="AE14" s="202"/>
      <c r="AF14" s="202"/>
      <c r="AG14" s="203"/>
      <c r="AH14" s="114"/>
      <c r="AI14" s="112"/>
      <c r="AJ14" s="112"/>
      <c r="AK14" s="112"/>
      <c r="AL14" s="112"/>
      <c r="AM14" s="112"/>
      <c r="AN14" s="112"/>
      <c r="AO14" s="113"/>
      <c r="AP14" s="387"/>
      <c r="AQ14" s="197" t="str">
        <f>IF(X14="","",VLOOKUP($X14,Mat!$A:$G,6,FALSE))</f>
        <v/>
      </c>
      <c r="AR14" s="200" t="str">
        <f t="shared" si="1"/>
        <v/>
      </c>
      <c r="AS14" s="407" t="str">
        <f t="shared" si="2"/>
        <v/>
      </c>
      <c r="AT14" s="184" t="str">
        <f t="shared" si="3"/>
        <v/>
      </c>
      <c r="AU14" s="39"/>
      <c r="AV14" s="40"/>
    </row>
    <row r="15" spans="2:48" s="90" customFormat="1" ht="49.5" customHeight="1" x14ac:dyDescent="0.4">
      <c r="B15" s="370"/>
      <c r="C15" s="389" t="str">
        <f>IF(B15="","",VLOOKUP($B15,Pers!$A:$H,2,FALSE))</f>
        <v/>
      </c>
      <c r="D15" s="390" t="str">
        <f>IF(C15="","",VLOOKUP($B15,Pers!$A:$H,3,FALSE))</f>
        <v/>
      </c>
      <c r="E15" s="391" t="str">
        <f>IF(D15="","",VLOOKUP($B15,Pers!$A:$H,4,FALSE))</f>
        <v/>
      </c>
      <c r="F15" s="382"/>
      <c r="G15" s="383"/>
      <c r="H15" s="383"/>
      <c r="I15" s="384"/>
      <c r="J15" s="385"/>
      <c r="K15" s="386"/>
      <c r="L15" s="383"/>
      <c r="M15" s="383"/>
      <c r="N15" s="383"/>
      <c r="O15" s="383"/>
      <c r="P15" s="383"/>
      <c r="Q15" s="383"/>
      <c r="R15" s="385"/>
      <c r="S15" s="387"/>
      <c r="T15" s="300" t="str">
        <f>IF(B15="","",VLOOKUP($B15,Pers!$A:$H,5,FALSE))</f>
        <v/>
      </c>
      <c r="U15" s="404" t="str">
        <f>IF(B15="","",VLOOKUP($B15,Pers!$A:$H,6,FALSE))</f>
        <v/>
      </c>
      <c r="V15" s="392" t="str">
        <f t="shared" si="4"/>
        <v/>
      </c>
      <c r="W15" s="130" t="str">
        <f t="shared" si="0"/>
        <v/>
      </c>
      <c r="X15" s="376"/>
      <c r="Y15" s="389" t="str">
        <f>IF($X15="","",VLOOKUP($X15,Mat!$A:$G,2,FALSE))</f>
        <v/>
      </c>
      <c r="Z15" s="390" t="str">
        <f>IF($X15="","",VLOOKUP($X15,Mat!$A:$G,3,FALSE))</f>
        <v/>
      </c>
      <c r="AA15" s="390" t="str">
        <f>IF($X15="","",VLOOKUP($X15,Mat!$A:$G,4,FALSE))</f>
        <v/>
      </c>
      <c r="AB15" s="390" t="str">
        <f>IF($X15="","",VLOOKUP($X15,Mat!$A:$G,5,FALSE))</f>
        <v/>
      </c>
      <c r="AC15" s="319" t="str">
        <f>IF($X15="","",VLOOKUP($X15,Mat!$A:$G,7,FALSE))</f>
        <v/>
      </c>
      <c r="AD15" s="201"/>
      <c r="AE15" s="202"/>
      <c r="AF15" s="202"/>
      <c r="AG15" s="203"/>
      <c r="AH15" s="114"/>
      <c r="AI15" s="201"/>
      <c r="AJ15" s="112"/>
      <c r="AK15" s="112"/>
      <c r="AL15" s="112"/>
      <c r="AM15" s="112"/>
      <c r="AN15" s="112"/>
      <c r="AO15" s="113"/>
      <c r="AP15" s="387"/>
      <c r="AQ15" s="197" t="str">
        <f>IF(X15="","",VLOOKUP($X15,Mat!$A:$G,6,FALSE))</f>
        <v/>
      </c>
      <c r="AR15" s="200" t="str">
        <f t="shared" si="1"/>
        <v/>
      </c>
      <c r="AS15" s="407" t="str">
        <f t="shared" si="2"/>
        <v/>
      </c>
      <c r="AT15" s="184" t="str">
        <f t="shared" si="3"/>
        <v/>
      </c>
      <c r="AU15" s="39"/>
      <c r="AV15" s="40"/>
    </row>
    <row r="16" spans="2:48" s="90" customFormat="1" ht="49.5" customHeight="1" x14ac:dyDescent="0.4">
      <c r="B16" s="370"/>
      <c r="C16" s="389" t="str">
        <f>IF(B16="","",VLOOKUP($B16,Pers!$A:$H,2,FALSE))</f>
        <v/>
      </c>
      <c r="D16" s="390" t="str">
        <f>IF(C16="","",VLOOKUP($B16,Pers!$A:$H,3,FALSE))</f>
        <v/>
      </c>
      <c r="E16" s="391" t="str">
        <f>IF(D16="","",VLOOKUP($B16,Pers!$A:$H,4,FALSE))</f>
        <v/>
      </c>
      <c r="F16" s="382"/>
      <c r="G16" s="383"/>
      <c r="H16" s="383"/>
      <c r="I16" s="384"/>
      <c r="J16" s="385"/>
      <c r="K16" s="386"/>
      <c r="L16" s="383"/>
      <c r="M16" s="383"/>
      <c r="N16" s="383"/>
      <c r="O16" s="383"/>
      <c r="P16" s="383"/>
      <c r="Q16" s="383"/>
      <c r="R16" s="385"/>
      <c r="S16" s="387"/>
      <c r="T16" s="300" t="str">
        <f>IF(B16="","",VLOOKUP($B16,Pers!$A:$H,5,FALSE))</f>
        <v/>
      </c>
      <c r="U16" s="404" t="str">
        <f>IF(B16="","",VLOOKUP($B16,Pers!$A:$H,6,FALSE))</f>
        <v/>
      </c>
      <c r="V16" s="392" t="str">
        <f t="shared" si="4"/>
        <v/>
      </c>
      <c r="W16" s="130" t="str">
        <f t="shared" si="0"/>
        <v/>
      </c>
      <c r="X16" s="376"/>
      <c r="Y16" s="389" t="str">
        <f>IF($X16="","",VLOOKUP($X16,Mat!$A:$G,2,FALSE))</f>
        <v/>
      </c>
      <c r="Z16" s="390" t="str">
        <f>IF($X16="","",VLOOKUP($X16,Mat!$A:$G,3,FALSE))</f>
        <v/>
      </c>
      <c r="AA16" s="390" t="str">
        <f>IF($X16="","",VLOOKUP($X16,Mat!$A:$G,4,FALSE))</f>
        <v/>
      </c>
      <c r="AB16" s="390" t="str">
        <f>IF($X16="","",VLOOKUP($X16,Mat!$A:$G,5,FALSE))</f>
        <v/>
      </c>
      <c r="AC16" s="319" t="str">
        <f>IF($X16="","",VLOOKUP($X16,Mat!$A:$G,7,FALSE))</f>
        <v/>
      </c>
      <c r="AD16" s="201"/>
      <c r="AE16" s="202"/>
      <c r="AF16" s="202"/>
      <c r="AG16" s="203"/>
      <c r="AH16" s="114"/>
      <c r="AI16" s="201"/>
      <c r="AJ16" s="112"/>
      <c r="AK16" s="112"/>
      <c r="AL16" s="112"/>
      <c r="AM16" s="112"/>
      <c r="AN16" s="112"/>
      <c r="AO16" s="113"/>
      <c r="AP16" s="387"/>
      <c r="AQ16" s="197" t="str">
        <f>IF(X16="","",VLOOKUP($X16,Mat!$A:$G,6,FALSE))</f>
        <v/>
      </c>
      <c r="AR16" s="200" t="str">
        <f t="shared" si="1"/>
        <v/>
      </c>
      <c r="AS16" s="407" t="str">
        <f t="shared" si="2"/>
        <v/>
      </c>
      <c r="AT16" s="184" t="str">
        <f t="shared" si="3"/>
        <v/>
      </c>
      <c r="AU16" s="39"/>
      <c r="AV16" s="40"/>
    </row>
    <row r="17" spans="2:48" s="90" customFormat="1" ht="49.5" customHeight="1" x14ac:dyDescent="0.4">
      <c r="B17" s="370"/>
      <c r="C17" s="389" t="str">
        <f>IF(B17="","",VLOOKUP($B17,Pers!$A:$H,2,FALSE))</f>
        <v/>
      </c>
      <c r="D17" s="390" t="str">
        <f>IF(C17="","",VLOOKUP($B17,Pers!$A:$H,3,FALSE))</f>
        <v/>
      </c>
      <c r="E17" s="391" t="str">
        <f>IF(D17="","",VLOOKUP($B17,Pers!$A:$H,4,FALSE))</f>
        <v/>
      </c>
      <c r="F17" s="382"/>
      <c r="G17" s="383"/>
      <c r="H17" s="383"/>
      <c r="I17" s="384"/>
      <c r="J17" s="385"/>
      <c r="K17" s="386"/>
      <c r="L17" s="383"/>
      <c r="M17" s="383"/>
      <c r="N17" s="383"/>
      <c r="O17" s="383"/>
      <c r="P17" s="383"/>
      <c r="Q17" s="383"/>
      <c r="R17" s="385"/>
      <c r="S17" s="387"/>
      <c r="T17" s="300" t="str">
        <f>IF(B17="","",VLOOKUP($B17,Pers!$A:$H,5,FALSE))</f>
        <v/>
      </c>
      <c r="U17" s="404" t="str">
        <f>IF(B17="","",VLOOKUP($B17,Pers!$A:$H,6,FALSE))</f>
        <v/>
      </c>
      <c r="V17" s="392" t="str">
        <f t="shared" si="4"/>
        <v/>
      </c>
      <c r="W17" s="130" t="str">
        <f t="shared" si="0"/>
        <v/>
      </c>
      <c r="X17" s="376"/>
      <c r="Y17" s="389" t="str">
        <f>IF($X17="","",VLOOKUP($X17,Mat!$A:$G,2,FALSE))</f>
        <v/>
      </c>
      <c r="Z17" s="390" t="str">
        <f>IF($X17="","",VLOOKUP($X17,Mat!$A:$G,3,FALSE))</f>
        <v/>
      </c>
      <c r="AA17" s="390" t="str">
        <f>IF($X17="","",VLOOKUP($X17,Mat!$A:$G,4,FALSE))</f>
        <v/>
      </c>
      <c r="AB17" s="390" t="str">
        <f>IF($X17="","",VLOOKUP($X17,Mat!$A:$G,5,FALSE))</f>
        <v/>
      </c>
      <c r="AC17" s="319" t="str">
        <f>IF($X17="","",VLOOKUP($X17,Mat!$A:$G,7,FALSE))</f>
        <v/>
      </c>
      <c r="AD17" s="201"/>
      <c r="AE17" s="202"/>
      <c r="AF17" s="202"/>
      <c r="AG17" s="203"/>
      <c r="AH17" s="114"/>
      <c r="AI17" s="201"/>
      <c r="AJ17" s="112"/>
      <c r="AK17" s="112"/>
      <c r="AL17" s="112"/>
      <c r="AM17" s="112"/>
      <c r="AN17" s="112"/>
      <c r="AO17" s="113"/>
      <c r="AP17" s="387"/>
      <c r="AQ17" s="197" t="str">
        <f>IF(X17="","",VLOOKUP($X17,Mat!$A:$G,6,FALSE))</f>
        <v/>
      </c>
      <c r="AR17" s="200" t="str">
        <f t="shared" si="1"/>
        <v/>
      </c>
      <c r="AS17" s="407" t="str">
        <f t="shared" si="2"/>
        <v/>
      </c>
      <c r="AT17" s="184" t="str">
        <f t="shared" si="3"/>
        <v/>
      </c>
      <c r="AU17" s="39"/>
      <c r="AV17" s="40"/>
    </row>
    <row r="18" spans="2:48" s="90" customFormat="1" ht="49.5" customHeight="1" x14ac:dyDescent="0.4">
      <c r="B18" s="370"/>
      <c r="C18" s="389" t="str">
        <f>IF(B18="","",VLOOKUP($B18,Pers!$A:$H,2,FALSE))</f>
        <v/>
      </c>
      <c r="D18" s="390" t="str">
        <f>IF(C18="","",VLOOKUP($B18,Pers!$A:$H,3,FALSE))</f>
        <v/>
      </c>
      <c r="E18" s="391" t="str">
        <f>IF(D18="","",VLOOKUP($B18,Pers!$A:$H,4,FALSE))</f>
        <v/>
      </c>
      <c r="F18" s="382"/>
      <c r="G18" s="383"/>
      <c r="H18" s="383"/>
      <c r="I18" s="384"/>
      <c r="J18" s="385"/>
      <c r="K18" s="386"/>
      <c r="L18" s="383"/>
      <c r="M18" s="383"/>
      <c r="N18" s="383"/>
      <c r="O18" s="383"/>
      <c r="P18" s="383"/>
      <c r="Q18" s="383"/>
      <c r="R18" s="385"/>
      <c r="S18" s="387"/>
      <c r="T18" s="300" t="str">
        <f>IF(B18="","",VLOOKUP($B18,Pers!$A:$H,5,FALSE))</f>
        <v/>
      </c>
      <c r="U18" s="404" t="str">
        <f>IF(B18="","",VLOOKUP($B18,Pers!$A:$H,6,FALSE))</f>
        <v/>
      </c>
      <c r="V18" s="392" t="str">
        <f t="shared" si="4"/>
        <v/>
      </c>
      <c r="W18" s="130" t="str">
        <f t="shared" si="0"/>
        <v/>
      </c>
      <c r="X18" s="376"/>
      <c r="Y18" s="389" t="str">
        <f>IF($X18="","",VLOOKUP($X18,Mat!$A:$G,2,FALSE))</f>
        <v/>
      </c>
      <c r="Z18" s="390" t="str">
        <f>IF($X18="","",VLOOKUP($X18,Mat!$A:$G,3,FALSE))</f>
        <v/>
      </c>
      <c r="AA18" s="390" t="str">
        <f>IF($X18="","",VLOOKUP($X18,Mat!$A:$G,4,FALSE))</f>
        <v/>
      </c>
      <c r="AB18" s="390" t="str">
        <f>IF($X18="","",VLOOKUP($X18,Mat!$A:$G,5,FALSE))</f>
        <v/>
      </c>
      <c r="AC18" s="319" t="str">
        <f>IF($X18="","",VLOOKUP($X18,Mat!$A:$G,7,FALSE))</f>
        <v/>
      </c>
      <c r="AD18" s="201"/>
      <c r="AE18" s="202"/>
      <c r="AF18" s="202"/>
      <c r="AG18" s="203"/>
      <c r="AH18" s="114"/>
      <c r="AI18" s="201"/>
      <c r="AJ18" s="112"/>
      <c r="AK18" s="112"/>
      <c r="AL18" s="112"/>
      <c r="AM18" s="112"/>
      <c r="AN18" s="112"/>
      <c r="AO18" s="113"/>
      <c r="AP18" s="387"/>
      <c r="AQ18" s="197" t="str">
        <f>IF(X18="","",VLOOKUP($X18,Mat!$A:$G,6,FALSE))</f>
        <v/>
      </c>
      <c r="AR18" s="200" t="str">
        <f t="shared" si="1"/>
        <v/>
      </c>
      <c r="AS18" s="407" t="str">
        <f t="shared" si="2"/>
        <v/>
      </c>
      <c r="AT18" s="184" t="str">
        <f t="shared" si="3"/>
        <v/>
      </c>
      <c r="AU18" s="39"/>
      <c r="AV18" s="40"/>
    </row>
    <row r="19" spans="2:48" s="90" customFormat="1" ht="49.5" customHeight="1" x14ac:dyDescent="0.4">
      <c r="B19" s="370"/>
      <c r="C19" s="389" t="str">
        <f>IF(B19="","",VLOOKUP($B19,Pers!$A:$H,2,FALSE))</f>
        <v/>
      </c>
      <c r="D19" s="390" t="str">
        <f>IF(C19="","",VLOOKUP($B19,Pers!$A:$H,3,FALSE))</f>
        <v/>
      </c>
      <c r="E19" s="391" t="str">
        <f>IF(D19="","",VLOOKUP($B19,Pers!$A:$H,4,FALSE))</f>
        <v/>
      </c>
      <c r="F19" s="382"/>
      <c r="G19" s="383"/>
      <c r="H19" s="383"/>
      <c r="I19" s="384"/>
      <c r="J19" s="385"/>
      <c r="K19" s="386"/>
      <c r="L19" s="383"/>
      <c r="M19" s="383"/>
      <c r="N19" s="383"/>
      <c r="O19" s="383"/>
      <c r="P19" s="383"/>
      <c r="Q19" s="383"/>
      <c r="R19" s="385"/>
      <c r="S19" s="387"/>
      <c r="T19" s="300" t="str">
        <f>IF(B19="","",VLOOKUP($B19,Pers!$A:$H,5,FALSE))</f>
        <v/>
      </c>
      <c r="U19" s="404" t="str">
        <f>IF(B19="","",VLOOKUP($B19,Pers!$A:$H,6,FALSE))</f>
        <v/>
      </c>
      <c r="V19" s="392" t="str">
        <f t="shared" si="4"/>
        <v/>
      </c>
      <c r="W19" s="130" t="str">
        <f t="shared" si="0"/>
        <v/>
      </c>
      <c r="X19" s="376"/>
      <c r="Y19" s="389" t="str">
        <f>IF($X19="","",VLOOKUP($X19,Mat!$A:$G,2,FALSE))</f>
        <v/>
      </c>
      <c r="Z19" s="390" t="str">
        <f>IF($X19="","",VLOOKUP($X19,Mat!$A:$G,3,FALSE))</f>
        <v/>
      </c>
      <c r="AA19" s="390" t="str">
        <f>IF($X19="","",VLOOKUP($X19,Mat!$A:$G,4,FALSE))</f>
        <v/>
      </c>
      <c r="AB19" s="390" t="str">
        <f>IF($X19="","",VLOOKUP($X19,Mat!$A:$G,5,FALSE))</f>
        <v/>
      </c>
      <c r="AC19" s="319" t="str">
        <f>IF($X19="","",VLOOKUP($X19,Mat!$A:$G,7,FALSE))</f>
        <v/>
      </c>
      <c r="AD19" s="201"/>
      <c r="AE19" s="202"/>
      <c r="AF19" s="202"/>
      <c r="AG19" s="203"/>
      <c r="AH19" s="114"/>
      <c r="AI19" s="201"/>
      <c r="AJ19" s="112"/>
      <c r="AK19" s="112"/>
      <c r="AL19" s="112"/>
      <c r="AM19" s="112"/>
      <c r="AN19" s="112"/>
      <c r="AO19" s="113"/>
      <c r="AP19" s="387"/>
      <c r="AQ19" s="197" t="str">
        <f>IF(X19="","",VLOOKUP($X19,Mat!$A:$G,6,FALSE))</f>
        <v/>
      </c>
      <c r="AR19" s="200" t="str">
        <f t="shared" si="1"/>
        <v/>
      </c>
      <c r="AS19" s="407" t="str">
        <f t="shared" si="2"/>
        <v/>
      </c>
      <c r="AT19" s="184" t="str">
        <f t="shared" si="3"/>
        <v/>
      </c>
      <c r="AU19" s="39"/>
      <c r="AV19" s="40"/>
    </row>
    <row r="20" spans="2:48" s="90" customFormat="1" ht="49.5" customHeight="1" x14ac:dyDescent="0.4">
      <c r="B20" s="370"/>
      <c r="C20" s="389" t="str">
        <f>IF(B20="","",VLOOKUP($B20,Pers!$A:$H,2,FALSE))</f>
        <v/>
      </c>
      <c r="D20" s="390" t="str">
        <f>IF(C20="","",VLOOKUP($B20,Pers!$A:$H,3,FALSE))</f>
        <v/>
      </c>
      <c r="E20" s="391" t="str">
        <f>IF(D20="","",VLOOKUP($B20,Pers!$A:$H,4,FALSE))</f>
        <v/>
      </c>
      <c r="F20" s="382"/>
      <c r="G20" s="383"/>
      <c r="H20" s="383"/>
      <c r="I20" s="384"/>
      <c r="J20" s="385"/>
      <c r="K20" s="386"/>
      <c r="L20" s="383"/>
      <c r="M20" s="383"/>
      <c r="N20" s="383"/>
      <c r="O20" s="383"/>
      <c r="P20" s="383"/>
      <c r="Q20" s="383"/>
      <c r="R20" s="385"/>
      <c r="S20" s="387"/>
      <c r="T20" s="300" t="str">
        <f>IF(B20="","",VLOOKUP($B20,Pers!$A:$H,5,FALSE))</f>
        <v/>
      </c>
      <c r="U20" s="404" t="str">
        <f>IF(B20="","",VLOOKUP($B20,Pers!$A:$H,6,FALSE))</f>
        <v/>
      </c>
      <c r="V20" s="392" t="str">
        <f t="shared" si="4"/>
        <v/>
      </c>
      <c r="W20" s="130" t="str">
        <f t="shared" si="0"/>
        <v/>
      </c>
      <c r="X20" s="376"/>
      <c r="Y20" s="389" t="str">
        <f>IF($X20="","",VLOOKUP($X20,Mat!$A:$G,2,FALSE))</f>
        <v/>
      </c>
      <c r="Z20" s="390" t="str">
        <f>IF($X20="","",VLOOKUP($X20,Mat!$A:$G,3,FALSE))</f>
        <v/>
      </c>
      <c r="AA20" s="390" t="str">
        <f>IF($X20="","",VLOOKUP($X20,Mat!$A:$G,4,FALSE))</f>
        <v/>
      </c>
      <c r="AB20" s="390" t="str">
        <f>IF($X20="","",VLOOKUP($X20,Mat!$A:$G,5,FALSE))</f>
        <v/>
      </c>
      <c r="AC20" s="319" t="str">
        <f>IF($X20="","",VLOOKUP($X20,Mat!$A:$G,7,FALSE))</f>
        <v/>
      </c>
      <c r="AD20" s="201"/>
      <c r="AE20" s="202"/>
      <c r="AF20" s="202"/>
      <c r="AG20" s="203"/>
      <c r="AH20" s="114"/>
      <c r="AI20" s="201"/>
      <c r="AJ20" s="112"/>
      <c r="AK20" s="112"/>
      <c r="AL20" s="112"/>
      <c r="AM20" s="112"/>
      <c r="AN20" s="112"/>
      <c r="AO20" s="113"/>
      <c r="AP20" s="387"/>
      <c r="AQ20" s="197" t="str">
        <f>IF(X20="","",VLOOKUP($X20,Mat!$A:$G,6,FALSE))</f>
        <v/>
      </c>
      <c r="AR20" s="200" t="str">
        <f t="shared" si="1"/>
        <v/>
      </c>
      <c r="AS20" s="407" t="str">
        <f t="shared" si="2"/>
        <v/>
      </c>
      <c r="AT20" s="184" t="str">
        <f t="shared" si="3"/>
        <v/>
      </c>
      <c r="AU20" s="39"/>
      <c r="AV20" s="40"/>
    </row>
    <row r="21" spans="2:48" s="90" customFormat="1" ht="49.5" customHeight="1" x14ac:dyDescent="0.4">
      <c r="B21" s="370"/>
      <c r="C21" s="389" t="str">
        <f>IF(B21="","",VLOOKUP($B21,Pers!$A:$H,2,FALSE))</f>
        <v/>
      </c>
      <c r="D21" s="390" t="str">
        <f>IF(C21="","",VLOOKUP($B21,Pers!$A:$H,3,FALSE))</f>
        <v/>
      </c>
      <c r="E21" s="391" t="str">
        <f>IF(D21="","",VLOOKUP($B21,Pers!$A:$H,4,FALSE))</f>
        <v/>
      </c>
      <c r="F21" s="382"/>
      <c r="G21" s="383"/>
      <c r="H21" s="383"/>
      <c r="I21" s="384"/>
      <c r="J21" s="385"/>
      <c r="K21" s="386"/>
      <c r="L21" s="383"/>
      <c r="M21" s="383"/>
      <c r="N21" s="383"/>
      <c r="O21" s="383"/>
      <c r="P21" s="383"/>
      <c r="Q21" s="383"/>
      <c r="R21" s="385"/>
      <c r="S21" s="387"/>
      <c r="T21" s="300" t="str">
        <f>IF(B21="","",VLOOKUP($B21,Pers!$A:$H,5,FALSE))</f>
        <v/>
      </c>
      <c r="U21" s="404" t="str">
        <f>IF(B21="","",VLOOKUP($B21,Pers!$A:$H,6,FALSE))</f>
        <v/>
      </c>
      <c r="V21" s="392" t="str">
        <f t="shared" si="4"/>
        <v/>
      </c>
      <c r="W21" s="130" t="str">
        <f t="shared" si="0"/>
        <v/>
      </c>
      <c r="X21" s="376"/>
      <c r="Y21" s="389" t="str">
        <f>IF($X21="","",VLOOKUP($X21,Mat!$A:$G,2,FALSE))</f>
        <v/>
      </c>
      <c r="Z21" s="390" t="str">
        <f>IF($X21="","",VLOOKUP($X21,Mat!$A:$G,3,FALSE))</f>
        <v/>
      </c>
      <c r="AA21" s="390" t="str">
        <f>IF($X21="","",VLOOKUP($X21,Mat!$A:$G,4,FALSE))</f>
        <v/>
      </c>
      <c r="AB21" s="390" t="str">
        <f>IF($X21="","",VLOOKUP($X21,Mat!$A:$G,5,FALSE))</f>
        <v/>
      </c>
      <c r="AC21" s="319" t="str">
        <f>IF($X21="","",VLOOKUP($X21,Mat!$A:$G,7,FALSE))</f>
        <v/>
      </c>
      <c r="AD21" s="201"/>
      <c r="AE21" s="202"/>
      <c r="AF21" s="202"/>
      <c r="AG21" s="203"/>
      <c r="AH21" s="114"/>
      <c r="AI21" s="201"/>
      <c r="AJ21" s="112"/>
      <c r="AK21" s="112"/>
      <c r="AL21" s="112"/>
      <c r="AM21" s="112"/>
      <c r="AN21" s="112"/>
      <c r="AO21" s="113"/>
      <c r="AP21" s="387"/>
      <c r="AQ21" s="197" t="str">
        <f>IF(X21="","",VLOOKUP($X21,Mat!$A:$G,6,FALSE))</f>
        <v/>
      </c>
      <c r="AR21" s="200" t="str">
        <f t="shared" si="1"/>
        <v/>
      </c>
      <c r="AS21" s="407" t="str">
        <f t="shared" si="2"/>
        <v/>
      </c>
      <c r="AT21" s="184" t="str">
        <f t="shared" si="3"/>
        <v/>
      </c>
      <c r="AU21" s="39"/>
      <c r="AV21" s="40"/>
    </row>
    <row r="22" spans="2:48" s="90" customFormat="1" ht="49.5" customHeight="1" x14ac:dyDescent="0.4">
      <c r="B22" s="370"/>
      <c r="C22" s="389" t="str">
        <f>IF(B22="","",VLOOKUP($B22,Pers!$A:$H,2,FALSE))</f>
        <v/>
      </c>
      <c r="D22" s="390" t="str">
        <f>IF(C22="","",VLOOKUP($B22,Pers!$A:$H,3,FALSE))</f>
        <v/>
      </c>
      <c r="E22" s="391" t="str">
        <f>IF(D22="","",VLOOKUP($B22,Pers!$A:$H,4,FALSE))</f>
        <v/>
      </c>
      <c r="F22" s="382"/>
      <c r="G22" s="383"/>
      <c r="H22" s="383"/>
      <c r="I22" s="384"/>
      <c r="J22" s="385"/>
      <c r="K22" s="386"/>
      <c r="L22" s="383"/>
      <c r="M22" s="383"/>
      <c r="N22" s="383"/>
      <c r="O22" s="383"/>
      <c r="P22" s="383"/>
      <c r="Q22" s="383"/>
      <c r="R22" s="385"/>
      <c r="S22" s="387"/>
      <c r="T22" s="300" t="str">
        <f>IF(B22="","",VLOOKUP($B22,Pers!$A:$H,5,FALSE))</f>
        <v/>
      </c>
      <c r="U22" s="404" t="str">
        <f>IF(B22="","",VLOOKUP($B22,Pers!$A:$H,6,FALSE))</f>
        <v/>
      </c>
      <c r="V22" s="392" t="str">
        <f t="shared" si="4"/>
        <v/>
      </c>
      <c r="W22" s="130" t="str">
        <f t="shared" si="0"/>
        <v/>
      </c>
      <c r="X22" s="376"/>
      <c r="Y22" s="389" t="str">
        <f>IF($X22="","",VLOOKUP($X22,Mat!$A:$G,2,FALSE))</f>
        <v/>
      </c>
      <c r="Z22" s="390" t="str">
        <f>IF($X22="","",VLOOKUP($X22,Mat!$A:$G,3,FALSE))</f>
        <v/>
      </c>
      <c r="AA22" s="390" t="str">
        <f>IF($X22="","",VLOOKUP($X22,Mat!$A:$G,4,FALSE))</f>
        <v/>
      </c>
      <c r="AB22" s="390" t="str">
        <f>IF($X22="","",VLOOKUP($X22,Mat!$A:$G,5,FALSE))</f>
        <v/>
      </c>
      <c r="AC22" s="319" t="str">
        <f>IF($X22="","",VLOOKUP($X22,Mat!$A:$G,7,FALSE))</f>
        <v/>
      </c>
      <c r="AD22" s="201"/>
      <c r="AE22" s="202"/>
      <c r="AF22" s="202"/>
      <c r="AG22" s="203"/>
      <c r="AH22" s="114"/>
      <c r="AI22" s="201"/>
      <c r="AJ22" s="112"/>
      <c r="AK22" s="112"/>
      <c r="AL22" s="112"/>
      <c r="AM22" s="112"/>
      <c r="AN22" s="112"/>
      <c r="AO22" s="113"/>
      <c r="AP22" s="387"/>
      <c r="AQ22" s="197" t="str">
        <f>IF(X22="","",VLOOKUP($X22,Mat!$A:$G,6,FALSE))</f>
        <v/>
      </c>
      <c r="AR22" s="200" t="str">
        <f t="shared" si="1"/>
        <v/>
      </c>
      <c r="AS22" s="407" t="str">
        <f t="shared" si="2"/>
        <v/>
      </c>
      <c r="AT22" s="184" t="str">
        <f t="shared" si="3"/>
        <v/>
      </c>
      <c r="AU22" s="39"/>
      <c r="AV22" s="40"/>
    </row>
    <row r="23" spans="2:48" s="90" customFormat="1" ht="49.5" customHeight="1" x14ac:dyDescent="0.4">
      <c r="B23" s="370"/>
      <c r="C23" s="389" t="str">
        <f>IF(B23="","",VLOOKUP($B23,Pers!$A:$H,2,FALSE))</f>
        <v/>
      </c>
      <c r="D23" s="390" t="str">
        <f>IF(C23="","",VLOOKUP($B23,Pers!$A:$H,3,FALSE))</f>
        <v/>
      </c>
      <c r="E23" s="391" t="str">
        <f>IF(D23="","",VLOOKUP($B23,Pers!$A:$H,4,FALSE))</f>
        <v/>
      </c>
      <c r="F23" s="382"/>
      <c r="G23" s="383"/>
      <c r="H23" s="383"/>
      <c r="I23" s="384"/>
      <c r="J23" s="385"/>
      <c r="K23" s="386"/>
      <c r="L23" s="383"/>
      <c r="M23" s="383"/>
      <c r="N23" s="383"/>
      <c r="O23" s="383"/>
      <c r="P23" s="383"/>
      <c r="Q23" s="383"/>
      <c r="R23" s="385"/>
      <c r="S23" s="387"/>
      <c r="T23" s="300" t="str">
        <f>IF(B23="","",VLOOKUP($B23,Pers!$A:$H,5,FALSE))</f>
        <v/>
      </c>
      <c r="U23" s="404" t="str">
        <f>IF(B23="","",VLOOKUP($B23,Pers!$A:$H,6,FALSE))</f>
        <v/>
      </c>
      <c r="V23" s="392" t="str">
        <f t="shared" si="4"/>
        <v/>
      </c>
      <c r="W23" s="130" t="str">
        <f t="shared" si="0"/>
        <v/>
      </c>
      <c r="X23" s="376"/>
      <c r="Y23" s="389" t="str">
        <f>IF($X23="","",VLOOKUP($X23,Mat!$A:$G,2,FALSE))</f>
        <v/>
      </c>
      <c r="Z23" s="390" t="str">
        <f>IF($X23="","",VLOOKUP($X23,Mat!$A:$G,3,FALSE))</f>
        <v/>
      </c>
      <c r="AA23" s="390" t="str">
        <f>IF($X23="","",VLOOKUP($X23,Mat!$A:$G,4,FALSE))</f>
        <v/>
      </c>
      <c r="AB23" s="390" t="str">
        <f>IF($X23="","",VLOOKUP($X23,Mat!$A:$G,5,FALSE))</f>
        <v/>
      </c>
      <c r="AC23" s="319" t="str">
        <f>IF($X23="","",VLOOKUP($X23,Mat!$A:$G,7,FALSE))</f>
        <v/>
      </c>
      <c r="AD23" s="201"/>
      <c r="AE23" s="202"/>
      <c r="AF23" s="202"/>
      <c r="AG23" s="203"/>
      <c r="AH23" s="114"/>
      <c r="AI23" s="201"/>
      <c r="AJ23" s="112"/>
      <c r="AK23" s="112"/>
      <c r="AL23" s="112"/>
      <c r="AM23" s="112"/>
      <c r="AN23" s="112"/>
      <c r="AO23" s="113"/>
      <c r="AP23" s="387"/>
      <c r="AQ23" s="197" t="str">
        <f>IF(X23="","",VLOOKUP($X23,Mat!$A:$G,6,FALSE))</f>
        <v/>
      </c>
      <c r="AR23" s="200" t="str">
        <f t="shared" si="1"/>
        <v/>
      </c>
      <c r="AS23" s="407" t="str">
        <f t="shared" si="2"/>
        <v/>
      </c>
      <c r="AT23" s="184" t="str">
        <f t="shared" si="3"/>
        <v/>
      </c>
      <c r="AU23" s="39"/>
      <c r="AV23" s="40"/>
    </row>
    <row r="24" spans="2:48" s="90" customFormat="1" ht="49.5" customHeight="1" x14ac:dyDescent="0.4">
      <c r="B24" s="370"/>
      <c r="C24" s="389" t="str">
        <f>IF(B24="","",VLOOKUP($B24,Pers!$A:$H,2,FALSE))</f>
        <v/>
      </c>
      <c r="D24" s="390" t="str">
        <f>IF(C24="","",VLOOKUP($B24,Pers!$A:$H,3,FALSE))</f>
        <v/>
      </c>
      <c r="E24" s="391" t="str">
        <f>IF(D24="","",VLOOKUP($B24,Pers!$A:$H,4,FALSE))</f>
        <v/>
      </c>
      <c r="F24" s="382"/>
      <c r="G24" s="383"/>
      <c r="H24" s="383"/>
      <c r="I24" s="384"/>
      <c r="J24" s="385"/>
      <c r="K24" s="386"/>
      <c r="L24" s="383"/>
      <c r="M24" s="383"/>
      <c r="N24" s="383"/>
      <c r="O24" s="383"/>
      <c r="P24" s="383"/>
      <c r="Q24" s="383"/>
      <c r="R24" s="385"/>
      <c r="S24" s="387"/>
      <c r="T24" s="300" t="str">
        <f>IF(B24="","",VLOOKUP($B24,Pers!$A:$H,5,FALSE))</f>
        <v/>
      </c>
      <c r="U24" s="404" t="str">
        <f>IF(B24="","",VLOOKUP($B24,Pers!$A:$H,6,FALSE))</f>
        <v/>
      </c>
      <c r="V24" s="392" t="str">
        <f t="shared" si="4"/>
        <v/>
      </c>
      <c r="W24" s="130" t="str">
        <f t="shared" si="0"/>
        <v/>
      </c>
      <c r="X24" s="376"/>
      <c r="Y24" s="389" t="str">
        <f>IF($X24="","",VLOOKUP($X24,Mat!$A:$G,2,FALSE))</f>
        <v/>
      </c>
      <c r="Z24" s="390" t="str">
        <f>IF($X24="","",VLOOKUP($X24,Mat!$A:$G,3,FALSE))</f>
        <v/>
      </c>
      <c r="AA24" s="390" t="str">
        <f>IF($X24="","",VLOOKUP($X24,Mat!$A:$G,4,FALSE))</f>
        <v/>
      </c>
      <c r="AB24" s="390" t="str">
        <f>IF($X24="","",VLOOKUP($X24,Mat!$A:$G,5,FALSE))</f>
        <v/>
      </c>
      <c r="AC24" s="319" t="str">
        <f>IF($X24="","",VLOOKUP($X24,Mat!$A:$G,7,FALSE))</f>
        <v/>
      </c>
      <c r="AD24" s="201"/>
      <c r="AE24" s="202"/>
      <c r="AF24" s="202"/>
      <c r="AG24" s="203"/>
      <c r="AH24" s="114"/>
      <c r="AI24" s="201"/>
      <c r="AJ24" s="112"/>
      <c r="AK24" s="112"/>
      <c r="AL24" s="112"/>
      <c r="AM24" s="112"/>
      <c r="AN24" s="112"/>
      <c r="AO24" s="113"/>
      <c r="AP24" s="387"/>
      <c r="AQ24" s="197" t="str">
        <f>IF(X24="","",VLOOKUP($X24,Mat!$A:$G,6,FALSE))</f>
        <v/>
      </c>
      <c r="AR24" s="200" t="str">
        <f t="shared" si="1"/>
        <v/>
      </c>
      <c r="AS24" s="407" t="str">
        <f t="shared" si="2"/>
        <v/>
      </c>
      <c r="AT24" s="184" t="str">
        <f t="shared" si="3"/>
        <v/>
      </c>
      <c r="AU24" s="39"/>
      <c r="AV24" s="40"/>
    </row>
    <row r="25" spans="2:48" s="90" customFormat="1" ht="49.5" customHeight="1" x14ac:dyDescent="0.4">
      <c r="B25" s="370"/>
      <c r="C25" s="389" t="str">
        <f>IF(B25="","",VLOOKUP($B25,Pers!$A:$H,2,FALSE))</f>
        <v/>
      </c>
      <c r="D25" s="390" t="str">
        <f>IF(C25="","",VLOOKUP($B25,Pers!$A:$H,3,FALSE))</f>
        <v/>
      </c>
      <c r="E25" s="391" t="str">
        <f>IF(D25="","",VLOOKUP($B25,Pers!$A:$H,4,FALSE))</f>
        <v/>
      </c>
      <c r="F25" s="382"/>
      <c r="G25" s="383"/>
      <c r="H25" s="383"/>
      <c r="I25" s="384"/>
      <c r="J25" s="385"/>
      <c r="K25" s="386"/>
      <c r="L25" s="383"/>
      <c r="M25" s="383"/>
      <c r="N25" s="383"/>
      <c r="O25" s="383"/>
      <c r="P25" s="383"/>
      <c r="Q25" s="383"/>
      <c r="R25" s="385"/>
      <c r="S25" s="387"/>
      <c r="T25" s="300" t="str">
        <f>IF(B25="","",VLOOKUP($B25,Pers!$A:$H,5,FALSE))</f>
        <v/>
      </c>
      <c r="U25" s="404" t="str">
        <f>IF(B25="","",VLOOKUP($B25,Pers!$A:$H,6,FALSE))</f>
        <v/>
      </c>
      <c r="V25" s="392" t="str">
        <f t="shared" si="4"/>
        <v/>
      </c>
      <c r="W25" s="130" t="str">
        <f t="shared" si="0"/>
        <v/>
      </c>
      <c r="X25" s="376"/>
      <c r="Y25" s="389" t="str">
        <f>IF($X25="","",VLOOKUP($X25,Mat!$A:$G,2,FALSE))</f>
        <v/>
      </c>
      <c r="Z25" s="390" t="str">
        <f>IF($X25="","",VLOOKUP($X25,Mat!$A:$G,3,FALSE))</f>
        <v/>
      </c>
      <c r="AA25" s="390" t="str">
        <f>IF($X25="","",VLOOKUP($X25,Mat!$A:$G,4,FALSE))</f>
        <v/>
      </c>
      <c r="AB25" s="390" t="str">
        <f>IF($X25="","",VLOOKUP($X25,Mat!$A:$G,5,FALSE))</f>
        <v/>
      </c>
      <c r="AC25" s="319" t="str">
        <f>IF($X25="","",VLOOKUP($X25,Mat!$A:$G,7,FALSE))</f>
        <v/>
      </c>
      <c r="AD25" s="201"/>
      <c r="AE25" s="202"/>
      <c r="AF25" s="202"/>
      <c r="AG25" s="203"/>
      <c r="AH25" s="114"/>
      <c r="AI25" s="201"/>
      <c r="AJ25" s="112"/>
      <c r="AK25" s="112"/>
      <c r="AL25" s="112"/>
      <c r="AM25" s="112"/>
      <c r="AN25" s="112"/>
      <c r="AO25" s="113"/>
      <c r="AP25" s="387"/>
      <c r="AQ25" s="197" t="str">
        <f>IF(X25="","",VLOOKUP($X25,Mat!$A:$G,6,FALSE))</f>
        <v/>
      </c>
      <c r="AR25" s="200" t="str">
        <f t="shared" si="1"/>
        <v/>
      </c>
      <c r="AS25" s="407" t="str">
        <f t="shared" si="2"/>
        <v/>
      </c>
      <c r="AT25" s="184" t="str">
        <f t="shared" si="3"/>
        <v/>
      </c>
      <c r="AU25" s="39"/>
      <c r="AV25" s="40"/>
    </row>
    <row r="26" spans="2:48" s="90" customFormat="1" ht="49.5" customHeight="1" x14ac:dyDescent="0.4">
      <c r="B26" s="370"/>
      <c r="C26" s="389" t="str">
        <f>IF(B26="","",VLOOKUP($B26,Pers!$A:$H,2,FALSE))</f>
        <v/>
      </c>
      <c r="D26" s="390" t="str">
        <f>IF(C26="","",VLOOKUP($B26,Pers!$A:$H,3,FALSE))</f>
        <v/>
      </c>
      <c r="E26" s="391" t="str">
        <f>IF(D26="","",VLOOKUP($B26,Pers!$A:$H,4,FALSE))</f>
        <v/>
      </c>
      <c r="F26" s="382"/>
      <c r="G26" s="383"/>
      <c r="H26" s="383"/>
      <c r="I26" s="384"/>
      <c r="J26" s="385"/>
      <c r="K26" s="386"/>
      <c r="L26" s="383"/>
      <c r="M26" s="383"/>
      <c r="N26" s="383"/>
      <c r="O26" s="383"/>
      <c r="P26" s="383"/>
      <c r="Q26" s="383"/>
      <c r="R26" s="385"/>
      <c r="S26" s="387"/>
      <c r="T26" s="300" t="str">
        <f>IF(B26="","",VLOOKUP($B26,Pers!$A:$H,5,FALSE))</f>
        <v/>
      </c>
      <c r="U26" s="404" t="str">
        <f>IF(B26="","",VLOOKUP($B26,Pers!$A:$H,6,FALSE))</f>
        <v/>
      </c>
      <c r="V26" s="392" t="str">
        <f t="shared" si="4"/>
        <v/>
      </c>
      <c r="W26" s="130" t="str">
        <f t="shared" si="0"/>
        <v/>
      </c>
      <c r="X26" s="376"/>
      <c r="Y26" s="389" t="str">
        <f>IF($X26="","",VLOOKUP($X26,Mat!$A:$G,2,FALSE))</f>
        <v/>
      </c>
      <c r="Z26" s="390" t="str">
        <f>IF($X26="","",VLOOKUP($X26,Mat!$A:$G,3,FALSE))</f>
        <v/>
      </c>
      <c r="AA26" s="390" t="str">
        <f>IF($X26="","",VLOOKUP($X26,Mat!$A:$G,4,FALSE))</f>
        <v/>
      </c>
      <c r="AB26" s="390" t="str">
        <f>IF($X26="","",VLOOKUP($X26,Mat!$A:$G,5,FALSE))</f>
        <v/>
      </c>
      <c r="AC26" s="319" t="str">
        <f>IF($X26="","",VLOOKUP($X26,Mat!$A:$G,7,FALSE))</f>
        <v/>
      </c>
      <c r="AD26" s="201"/>
      <c r="AE26" s="202"/>
      <c r="AF26" s="202"/>
      <c r="AG26" s="203"/>
      <c r="AH26" s="114"/>
      <c r="AI26" s="201"/>
      <c r="AJ26" s="112"/>
      <c r="AK26" s="112"/>
      <c r="AL26" s="112"/>
      <c r="AM26" s="112"/>
      <c r="AN26" s="112"/>
      <c r="AO26" s="113"/>
      <c r="AP26" s="387"/>
      <c r="AQ26" s="197" t="str">
        <f>IF(X26="","",VLOOKUP($X26,Mat!$A:$G,6,FALSE))</f>
        <v/>
      </c>
      <c r="AR26" s="200" t="str">
        <f t="shared" si="1"/>
        <v/>
      </c>
      <c r="AS26" s="407" t="str">
        <f t="shared" si="2"/>
        <v/>
      </c>
      <c r="AT26" s="184" t="str">
        <f t="shared" si="3"/>
        <v/>
      </c>
      <c r="AU26" s="39"/>
      <c r="AV26" s="40"/>
    </row>
    <row r="27" spans="2:48" s="90" customFormat="1" ht="49.5" customHeight="1" x14ac:dyDescent="0.4">
      <c r="B27" s="370"/>
      <c r="C27" s="389" t="str">
        <f>IF(B27="","",VLOOKUP($B27,Pers!$A:$H,2,FALSE))</f>
        <v/>
      </c>
      <c r="D27" s="390" t="str">
        <f>IF(C27="","",VLOOKUP($B27,Pers!$A:$H,3,FALSE))</f>
        <v/>
      </c>
      <c r="E27" s="391" t="str">
        <f>IF(D27="","",VLOOKUP($B27,Pers!$A:$H,4,FALSE))</f>
        <v/>
      </c>
      <c r="F27" s="382"/>
      <c r="G27" s="383"/>
      <c r="H27" s="383"/>
      <c r="I27" s="384"/>
      <c r="J27" s="385"/>
      <c r="K27" s="386"/>
      <c r="L27" s="383"/>
      <c r="M27" s="383"/>
      <c r="N27" s="383"/>
      <c r="O27" s="383"/>
      <c r="P27" s="383"/>
      <c r="Q27" s="383"/>
      <c r="R27" s="385"/>
      <c r="S27" s="387"/>
      <c r="T27" s="300" t="str">
        <f>IF(B27="","",VLOOKUP($B27,Pers!$A:$H,5,FALSE))</f>
        <v/>
      </c>
      <c r="U27" s="404" t="str">
        <f>IF(B27="","",VLOOKUP($B27,Pers!$A:$H,6,FALSE))</f>
        <v/>
      </c>
      <c r="V27" s="392" t="str">
        <f t="shared" si="4"/>
        <v/>
      </c>
      <c r="W27" s="130" t="str">
        <f t="shared" si="0"/>
        <v/>
      </c>
      <c r="X27" s="376"/>
      <c r="Y27" s="389" t="str">
        <f>IF($X27="","",VLOOKUP($X27,Mat!$A:$G,2,FALSE))</f>
        <v/>
      </c>
      <c r="Z27" s="390" t="str">
        <f>IF($X27="","",VLOOKUP($X27,Mat!$A:$G,3,FALSE))</f>
        <v/>
      </c>
      <c r="AA27" s="390" t="str">
        <f>IF($X27="","",VLOOKUP($X27,Mat!$A:$G,4,FALSE))</f>
        <v/>
      </c>
      <c r="AB27" s="390" t="str">
        <f>IF($X27="","",VLOOKUP($X27,Mat!$A:$G,5,FALSE))</f>
        <v/>
      </c>
      <c r="AC27" s="319" t="str">
        <f>IF($X27="","",VLOOKUP($X27,Mat!$A:$G,7,FALSE))</f>
        <v/>
      </c>
      <c r="AD27" s="201"/>
      <c r="AE27" s="202"/>
      <c r="AF27" s="202"/>
      <c r="AG27" s="203"/>
      <c r="AH27" s="114"/>
      <c r="AI27" s="112"/>
      <c r="AJ27" s="112"/>
      <c r="AK27" s="112"/>
      <c r="AL27" s="112"/>
      <c r="AM27" s="112"/>
      <c r="AN27" s="112"/>
      <c r="AO27" s="113"/>
      <c r="AP27" s="387"/>
      <c r="AQ27" s="197" t="str">
        <f>IF(X27="","",VLOOKUP($X27,Mat!$A:$G,6,FALSE))</f>
        <v/>
      </c>
      <c r="AR27" s="200" t="str">
        <f t="shared" si="1"/>
        <v/>
      </c>
      <c r="AS27" s="407" t="str">
        <f t="shared" si="2"/>
        <v/>
      </c>
      <c r="AT27" s="184" t="str">
        <f t="shared" si="3"/>
        <v/>
      </c>
      <c r="AU27" s="39"/>
      <c r="AV27" s="40"/>
    </row>
    <row r="28" spans="2:48" s="90" customFormat="1" ht="49.5" customHeight="1" x14ac:dyDescent="0.4">
      <c r="B28" s="370"/>
      <c r="C28" s="389" t="str">
        <f>IF(B28="","",VLOOKUP($B28,Pers!$A:$H,2,FALSE))</f>
        <v/>
      </c>
      <c r="D28" s="390" t="str">
        <f>IF(C28="","",VLOOKUP($B28,Pers!$A:$H,3,FALSE))</f>
        <v/>
      </c>
      <c r="E28" s="391" t="str">
        <f>IF(D28="","",VLOOKUP($B28,Pers!$A:$H,4,FALSE))</f>
        <v/>
      </c>
      <c r="F28" s="382"/>
      <c r="G28" s="383"/>
      <c r="H28" s="383"/>
      <c r="I28" s="384"/>
      <c r="J28" s="385"/>
      <c r="K28" s="386"/>
      <c r="L28" s="383"/>
      <c r="M28" s="383"/>
      <c r="N28" s="383"/>
      <c r="O28" s="383"/>
      <c r="P28" s="383"/>
      <c r="Q28" s="383"/>
      <c r="R28" s="385"/>
      <c r="S28" s="387"/>
      <c r="T28" s="300" t="str">
        <f>IF(B28="","",VLOOKUP($B28,Pers!$A:$H,5,FALSE))</f>
        <v/>
      </c>
      <c r="U28" s="404" t="str">
        <f>IF(B28="","",VLOOKUP($B28,Pers!$A:$H,6,FALSE))</f>
        <v/>
      </c>
      <c r="V28" s="392" t="str">
        <f t="shared" si="4"/>
        <v/>
      </c>
      <c r="W28" s="130" t="str">
        <f t="shared" si="0"/>
        <v/>
      </c>
      <c r="X28" s="376"/>
      <c r="Y28" s="389" t="str">
        <f>IF($X28="","",VLOOKUP($X28,Mat!$A:$G,2,FALSE))</f>
        <v/>
      </c>
      <c r="Z28" s="390" t="str">
        <f>IF($X28="","",VLOOKUP($X28,Mat!$A:$G,3,FALSE))</f>
        <v/>
      </c>
      <c r="AA28" s="390" t="str">
        <f>IF($X28="","",VLOOKUP($X28,Mat!$A:$G,4,FALSE))</f>
        <v/>
      </c>
      <c r="AB28" s="390" t="str">
        <f>IF($X28="","",VLOOKUP($X28,Mat!$A:$G,5,FALSE))</f>
        <v/>
      </c>
      <c r="AC28" s="319" t="str">
        <f>IF($X28="","",VLOOKUP($X28,Mat!$A:$G,7,FALSE))</f>
        <v/>
      </c>
      <c r="AD28" s="201"/>
      <c r="AE28" s="202"/>
      <c r="AF28" s="202"/>
      <c r="AG28" s="203"/>
      <c r="AH28" s="114"/>
      <c r="AI28" s="112"/>
      <c r="AJ28" s="112"/>
      <c r="AK28" s="112"/>
      <c r="AL28" s="112"/>
      <c r="AM28" s="112"/>
      <c r="AN28" s="112"/>
      <c r="AO28" s="113"/>
      <c r="AP28" s="387"/>
      <c r="AQ28" s="197" t="str">
        <f>IF(X28="","",VLOOKUP($X28,Mat!$A:$G,6,FALSE))</f>
        <v/>
      </c>
      <c r="AR28" s="200" t="str">
        <f t="shared" si="1"/>
        <v/>
      </c>
      <c r="AS28" s="407" t="str">
        <f t="shared" si="2"/>
        <v/>
      </c>
      <c r="AT28" s="184" t="str">
        <f t="shared" si="3"/>
        <v/>
      </c>
      <c r="AU28" s="39"/>
      <c r="AV28" s="40"/>
    </row>
    <row r="29" spans="2:48" s="90" customFormat="1" ht="49.5" customHeight="1" x14ac:dyDescent="0.4">
      <c r="B29" s="370"/>
      <c r="C29" s="389" t="str">
        <f>IF(B29="","",VLOOKUP($B29,Pers!$A:$H,2,FALSE))</f>
        <v/>
      </c>
      <c r="D29" s="390" t="str">
        <f>IF(C29="","",VLOOKUP($B29,Pers!$A:$H,3,FALSE))</f>
        <v/>
      </c>
      <c r="E29" s="391" t="str">
        <f>IF(D29="","",VLOOKUP($B29,Pers!$A:$H,4,FALSE))</f>
        <v/>
      </c>
      <c r="F29" s="382"/>
      <c r="G29" s="383"/>
      <c r="H29" s="383"/>
      <c r="I29" s="384"/>
      <c r="J29" s="385"/>
      <c r="K29" s="386"/>
      <c r="L29" s="383"/>
      <c r="M29" s="383"/>
      <c r="N29" s="383"/>
      <c r="O29" s="383"/>
      <c r="P29" s="383"/>
      <c r="Q29" s="383"/>
      <c r="R29" s="385"/>
      <c r="S29" s="387"/>
      <c r="T29" s="300" t="str">
        <f>IF(B29="","",VLOOKUP($B29,Pers!$A:$H,5,FALSE))</f>
        <v/>
      </c>
      <c r="U29" s="404" t="str">
        <f>IF(B29="","",VLOOKUP($B29,Pers!$A:$H,6,FALSE))</f>
        <v/>
      </c>
      <c r="V29" s="392" t="str">
        <f t="shared" si="4"/>
        <v/>
      </c>
      <c r="W29" s="130" t="str">
        <f t="shared" si="0"/>
        <v/>
      </c>
      <c r="X29" s="376"/>
      <c r="Y29" s="389" t="str">
        <f>IF($X29="","",VLOOKUP($X29,Mat!$A:$G,2,FALSE))</f>
        <v/>
      </c>
      <c r="Z29" s="390" t="str">
        <f>IF($X29="","",VLOOKUP($X29,Mat!$A:$G,3,FALSE))</f>
        <v/>
      </c>
      <c r="AA29" s="390" t="str">
        <f>IF($X29="","",VLOOKUP($X29,Mat!$A:$G,4,FALSE))</f>
        <v/>
      </c>
      <c r="AB29" s="390" t="str">
        <f>IF($X29="","",VLOOKUP($X29,Mat!$A:$G,5,FALSE))</f>
        <v/>
      </c>
      <c r="AC29" s="319" t="str">
        <f>IF($X29="","",VLOOKUP($X29,Mat!$A:$G,7,FALSE))</f>
        <v/>
      </c>
      <c r="AD29" s="201"/>
      <c r="AE29" s="202"/>
      <c r="AF29" s="202"/>
      <c r="AG29" s="203"/>
      <c r="AH29" s="114"/>
      <c r="AI29" s="112"/>
      <c r="AJ29" s="112"/>
      <c r="AK29" s="112"/>
      <c r="AL29" s="112"/>
      <c r="AM29" s="112"/>
      <c r="AN29" s="112"/>
      <c r="AO29" s="113"/>
      <c r="AP29" s="387"/>
      <c r="AQ29" s="197" t="str">
        <f>IF(X29="","",VLOOKUP($X29,Mat!$A:$G,6,FALSE))</f>
        <v/>
      </c>
      <c r="AR29" s="200" t="str">
        <f t="shared" si="1"/>
        <v/>
      </c>
      <c r="AS29" s="407" t="str">
        <f t="shared" si="2"/>
        <v/>
      </c>
      <c r="AT29" s="184" t="str">
        <f t="shared" si="3"/>
        <v/>
      </c>
      <c r="AU29" s="39"/>
      <c r="AV29" s="40"/>
    </row>
    <row r="30" spans="2:48" s="90" customFormat="1" ht="49.5" customHeight="1" x14ac:dyDescent="0.4">
      <c r="B30" s="370"/>
      <c r="C30" s="389" t="str">
        <f>IF(B30="","",VLOOKUP($B30,Pers!$A:$H,2,FALSE))</f>
        <v/>
      </c>
      <c r="D30" s="390" t="str">
        <f>IF(C30="","",VLOOKUP($B30,Pers!$A:$H,3,FALSE))</f>
        <v/>
      </c>
      <c r="E30" s="391" t="str">
        <f>IF(D30="","",VLOOKUP($B30,Pers!$A:$H,4,FALSE))</f>
        <v/>
      </c>
      <c r="F30" s="382"/>
      <c r="G30" s="383"/>
      <c r="H30" s="383"/>
      <c r="I30" s="384"/>
      <c r="J30" s="385"/>
      <c r="K30" s="386"/>
      <c r="L30" s="383"/>
      <c r="M30" s="383"/>
      <c r="N30" s="383"/>
      <c r="O30" s="383"/>
      <c r="P30" s="383"/>
      <c r="Q30" s="383"/>
      <c r="R30" s="385"/>
      <c r="S30" s="387"/>
      <c r="T30" s="300" t="str">
        <f>IF(B30="","",VLOOKUP($B30,Pers!$A:$H,5,FALSE))</f>
        <v/>
      </c>
      <c r="U30" s="404" t="str">
        <f>IF(B30="","",VLOOKUP($B30,Pers!$A:$H,6,FALSE))</f>
        <v/>
      </c>
      <c r="V30" s="392" t="str">
        <f t="shared" si="4"/>
        <v/>
      </c>
      <c r="W30" s="130" t="str">
        <f t="shared" si="0"/>
        <v/>
      </c>
      <c r="X30" s="376"/>
      <c r="Y30" s="389" t="str">
        <f>IF($X30="","",VLOOKUP($X30,Mat!$A:$G,2,FALSE))</f>
        <v/>
      </c>
      <c r="Z30" s="390" t="str">
        <f>IF($X30="","",VLOOKUP($X30,Mat!$A:$G,3,FALSE))</f>
        <v/>
      </c>
      <c r="AA30" s="390" t="str">
        <f>IF($X30="","",VLOOKUP($X30,Mat!$A:$G,4,FALSE))</f>
        <v/>
      </c>
      <c r="AB30" s="390" t="str">
        <f>IF($X30="","",VLOOKUP($X30,Mat!$A:$G,5,FALSE))</f>
        <v/>
      </c>
      <c r="AC30" s="319" t="str">
        <f>IF($X30="","",VLOOKUP($X30,Mat!$A:$G,7,FALSE))</f>
        <v/>
      </c>
      <c r="AD30" s="201"/>
      <c r="AE30" s="202"/>
      <c r="AF30" s="202"/>
      <c r="AG30" s="203"/>
      <c r="AH30" s="114"/>
      <c r="AI30" s="112"/>
      <c r="AJ30" s="112"/>
      <c r="AK30" s="112"/>
      <c r="AL30" s="112"/>
      <c r="AM30" s="112"/>
      <c r="AN30" s="112"/>
      <c r="AO30" s="113"/>
      <c r="AP30" s="387"/>
      <c r="AQ30" s="197" t="str">
        <f>IF(X30="","",VLOOKUP($X30,Mat!$A:$G,6,FALSE))</f>
        <v/>
      </c>
      <c r="AR30" s="200" t="str">
        <f t="shared" si="1"/>
        <v/>
      </c>
      <c r="AS30" s="407" t="str">
        <f t="shared" si="2"/>
        <v/>
      </c>
      <c r="AT30" s="184" t="str">
        <f t="shared" si="3"/>
        <v/>
      </c>
      <c r="AU30" s="39"/>
      <c r="AV30" s="40"/>
    </row>
    <row r="31" spans="2:48" s="90" customFormat="1" ht="49.5" customHeight="1" x14ac:dyDescent="0.4">
      <c r="B31" s="370"/>
      <c r="C31" s="389" t="str">
        <f>IF(B31="","",VLOOKUP($B31,Pers!$A:$H,2,FALSE))</f>
        <v/>
      </c>
      <c r="D31" s="390" t="str">
        <f>IF(C31="","",VLOOKUP($B31,Pers!$A:$H,3,FALSE))</f>
        <v/>
      </c>
      <c r="E31" s="391" t="str">
        <f>IF(D31="","",VLOOKUP($B31,Pers!$A:$H,4,FALSE))</f>
        <v/>
      </c>
      <c r="F31" s="382"/>
      <c r="G31" s="383"/>
      <c r="H31" s="383"/>
      <c r="I31" s="384"/>
      <c r="J31" s="385"/>
      <c r="K31" s="386"/>
      <c r="L31" s="383"/>
      <c r="M31" s="383"/>
      <c r="N31" s="383"/>
      <c r="O31" s="383"/>
      <c r="P31" s="383"/>
      <c r="Q31" s="383"/>
      <c r="R31" s="385"/>
      <c r="S31" s="387"/>
      <c r="T31" s="300" t="str">
        <f>IF(B31="","",VLOOKUP($B31,Pers!$A:$H,5,FALSE))</f>
        <v/>
      </c>
      <c r="U31" s="404" t="str">
        <f>IF(B31="","",VLOOKUP($B31,Pers!$A:$H,6,FALSE))</f>
        <v/>
      </c>
      <c r="V31" s="392" t="str">
        <f t="shared" si="4"/>
        <v/>
      </c>
      <c r="W31" s="130" t="str">
        <f t="shared" si="0"/>
        <v/>
      </c>
      <c r="X31" s="376"/>
      <c r="Y31" s="389" t="str">
        <f>IF($X31="","",VLOOKUP($X31,Mat!$A:$G,2,FALSE))</f>
        <v/>
      </c>
      <c r="Z31" s="390" t="str">
        <f>IF($X31="","",VLOOKUP($X31,Mat!$A:$G,3,FALSE))</f>
        <v/>
      </c>
      <c r="AA31" s="390" t="str">
        <f>IF($X31="","",VLOOKUP($X31,Mat!$A:$G,4,FALSE))</f>
        <v/>
      </c>
      <c r="AB31" s="390" t="str">
        <f>IF($X31="","",VLOOKUP($X31,Mat!$A:$G,5,FALSE))</f>
        <v/>
      </c>
      <c r="AC31" s="319" t="str">
        <f>IF($X31="","",VLOOKUP($X31,Mat!$A:$G,7,FALSE))</f>
        <v/>
      </c>
      <c r="AD31" s="201"/>
      <c r="AE31" s="202"/>
      <c r="AF31" s="202"/>
      <c r="AG31" s="203"/>
      <c r="AH31" s="114"/>
      <c r="AI31" s="112"/>
      <c r="AJ31" s="112"/>
      <c r="AK31" s="112"/>
      <c r="AL31" s="112"/>
      <c r="AM31" s="112"/>
      <c r="AN31" s="112"/>
      <c r="AO31" s="113"/>
      <c r="AP31" s="387"/>
      <c r="AQ31" s="197" t="str">
        <f>IF(X31="","",VLOOKUP($X31,Mat!$A:$G,6,FALSE))</f>
        <v/>
      </c>
      <c r="AR31" s="200" t="str">
        <f t="shared" si="1"/>
        <v/>
      </c>
      <c r="AS31" s="407" t="str">
        <f t="shared" si="2"/>
        <v/>
      </c>
      <c r="AT31" s="184" t="str">
        <f t="shared" si="3"/>
        <v/>
      </c>
      <c r="AU31" s="39"/>
      <c r="AV31" s="40"/>
    </row>
    <row r="32" spans="2:48" s="90" customFormat="1" ht="49.5" hidden="1" customHeight="1" x14ac:dyDescent="0.4">
      <c r="B32" s="370"/>
      <c r="C32" s="389" t="str">
        <f>IF(B32="","",VLOOKUP($B32,Pers!$A:$H,2,FALSE))</f>
        <v/>
      </c>
      <c r="D32" s="390" t="str">
        <f>IF(C32="","",VLOOKUP($B32,Pers!$A:$H,3,FALSE))</f>
        <v/>
      </c>
      <c r="E32" s="391" t="str">
        <f>IF(D32="","",VLOOKUP($B32,Pers!$A:$H,4,FALSE))</f>
        <v/>
      </c>
      <c r="F32" s="382"/>
      <c r="G32" s="383"/>
      <c r="H32" s="383"/>
      <c r="I32" s="384"/>
      <c r="J32" s="385"/>
      <c r="K32" s="386"/>
      <c r="L32" s="383"/>
      <c r="M32" s="383"/>
      <c r="N32" s="383"/>
      <c r="O32" s="383"/>
      <c r="P32" s="383"/>
      <c r="Q32" s="383"/>
      <c r="R32" s="385"/>
      <c r="S32" s="387"/>
      <c r="T32" s="300" t="str">
        <f>IF(B32="","",VLOOKUP($B32,Pers!$A:$H,5,FALSE))</f>
        <v/>
      </c>
      <c r="U32" s="404" t="str">
        <f>IF(B32="","",VLOOKUP($B32,Pers!$A:$H,6,FALSE))</f>
        <v/>
      </c>
      <c r="V32" s="392" t="str">
        <f t="shared" si="4"/>
        <v/>
      </c>
      <c r="W32" s="130" t="str">
        <f t="shared" si="0"/>
        <v/>
      </c>
      <c r="X32" s="376"/>
      <c r="Y32" s="389" t="str">
        <f>IF($X32="","",VLOOKUP($X32,Mat!$A:$G,2,FALSE))</f>
        <v/>
      </c>
      <c r="Z32" s="390" t="str">
        <f>IF($X32="","",VLOOKUP($X32,Mat!$A:$G,3,FALSE))</f>
        <v/>
      </c>
      <c r="AA32" s="390" t="str">
        <f>IF($X32="","",VLOOKUP($X32,Mat!$A:$G,4,FALSE))</f>
        <v/>
      </c>
      <c r="AB32" s="390" t="str">
        <f>IF($X32="","",VLOOKUP($X32,Mat!$A:$G,5,FALSE))</f>
        <v/>
      </c>
      <c r="AC32" s="319" t="str">
        <f>IF($X32="","",VLOOKUP($X32,Mat!$A:$G,7,FALSE))</f>
        <v/>
      </c>
      <c r="AD32" s="201"/>
      <c r="AE32" s="202"/>
      <c r="AF32" s="202"/>
      <c r="AG32" s="203"/>
      <c r="AH32" s="114"/>
      <c r="AI32" s="112"/>
      <c r="AJ32" s="112"/>
      <c r="AK32" s="112"/>
      <c r="AL32" s="112"/>
      <c r="AM32" s="112"/>
      <c r="AN32" s="112"/>
      <c r="AO32" s="113"/>
      <c r="AP32" s="387"/>
      <c r="AQ32" s="197" t="str">
        <f>IF(X32="","",VLOOKUP($X32,Mat!$A:$G,6,FALSE))</f>
        <v/>
      </c>
      <c r="AR32" s="200" t="str">
        <f t="shared" si="1"/>
        <v/>
      </c>
      <c r="AS32" s="407" t="str">
        <f t="shared" si="2"/>
        <v/>
      </c>
      <c r="AT32" s="184" t="str">
        <f t="shared" si="3"/>
        <v/>
      </c>
      <c r="AU32" s="39"/>
      <c r="AV32" s="40"/>
    </row>
    <row r="33" spans="2:48" s="90" customFormat="1" ht="49.5" hidden="1" customHeight="1" thickBot="1" x14ac:dyDescent="0.45">
      <c r="B33" s="370"/>
      <c r="C33" s="389" t="str">
        <f>IF(B33="","",VLOOKUP($B33,Pers!$A:$H,2,FALSE))</f>
        <v/>
      </c>
      <c r="D33" s="390" t="str">
        <f>IF(C33="","",VLOOKUP($B33,Pers!$A:$H,3,FALSE))</f>
        <v/>
      </c>
      <c r="E33" s="391" t="str">
        <f>IF(D33="","",VLOOKUP($B33,Pers!$A:$H,4,FALSE))</f>
        <v/>
      </c>
      <c r="F33" s="382"/>
      <c r="G33" s="383"/>
      <c r="H33" s="383"/>
      <c r="I33" s="384"/>
      <c r="J33" s="385"/>
      <c r="K33" s="386"/>
      <c r="L33" s="383"/>
      <c r="M33" s="383"/>
      <c r="N33" s="383"/>
      <c r="O33" s="383"/>
      <c r="P33" s="383"/>
      <c r="Q33" s="383"/>
      <c r="R33" s="385"/>
      <c r="S33" s="387"/>
      <c r="T33" s="300" t="str">
        <f>IF(B33="","",VLOOKUP($B33,Pers!$A:$H,5,FALSE))</f>
        <v/>
      </c>
      <c r="U33" s="404" t="str">
        <f>IF(B33="","",VLOOKUP($B33,Pers!$A:$H,6,FALSE))</f>
        <v/>
      </c>
      <c r="V33" s="392" t="str">
        <f t="shared" si="4"/>
        <v/>
      </c>
      <c r="W33" s="130" t="str">
        <f t="shared" si="0"/>
        <v/>
      </c>
      <c r="X33" s="376"/>
      <c r="Y33" s="389" t="str">
        <f>IF($X33="","",VLOOKUP($X33,Mat!$A:$G,2,FALSE))</f>
        <v/>
      </c>
      <c r="Z33" s="390" t="str">
        <f>IF($X33="","",VLOOKUP($X33,Mat!$A:$G,3,FALSE))</f>
        <v/>
      </c>
      <c r="AA33" s="390" t="str">
        <f>IF($X33="","",VLOOKUP($X33,Mat!$A:$G,4,FALSE))</f>
        <v/>
      </c>
      <c r="AB33" s="390" t="str">
        <f>IF($X33="","",VLOOKUP($X33,Mat!$A:$G,5,FALSE))</f>
        <v/>
      </c>
      <c r="AC33" s="319" t="str">
        <f>IF($X33="","",VLOOKUP($X33,Mat!$A:$G,7,FALSE))</f>
        <v/>
      </c>
      <c r="AD33" s="201"/>
      <c r="AE33" s="202"/>
      <c r="AF33" s="202"/>
      <c r="AG33" s="203"/>
      <c r="AH33" s="114"/>
      <c r="AI33" s="112"/>
      <c r="AJ33" s="112"/>
      <c r="AK33" s="112"/>
      <c r="AL33" s="112"/>
      <c r="AM33" s="112"/>
      <c r="AN33" s="112"/>
      <c r="AO33" s="113"/>
      <c r="AP33" s="387"/>
      <c r="AQ33" s="197" t="str">
        <f>IF(X33="","",VLOOKUP($X33,Mat!$A:$G,6,FALSE))</f>
        <v/>
      </c>
      <c r="AR33" s="200" t="str">
        <f t="shared" si="1"/>
        <v/>
      </c>
      <c r="AS33" s="407" t="str">
        <f t="shared" si="2"/>
        <v/>
      </c>
      <c r="AT33" s="184" t="str">
        <f t="shared" si="3"/>
        <v/>
      </c>
      <c r="AU33" s="39"/>
      <c r="AV33" s="40"/>
    </row>
    <row r="34" spans="2:48" s="90" customFormat="1" ht="49.5" hidden="1" customHeight="1" thickBot="1" x14ac:dyDescent="0.45">
      <c r="B34" s="370"/>
      <c r="C34" s="389" t="str">
        <f>IF(B34="","",VLOOKUP($B34,Pers!$A:$H,2,FALSE))</f>
        <v/>
      </c>
      <c r="D34" s="390" t="str">
        <f>IF(C34="","",VLOOKUP($B34,Pers!$A:$H,3,FALSE))</f>
        <v/>
      </c>
      <c r="E34" s="391" t="str">
        <f>IF(D34="","",VLOOKUP($B34,Pers!$A:$H,4,FALSE))</f>
        <v/>
      </c>
      <c r="F34" s="382"/>
      <c r="G34" s="383"/>
      <c r="H34" s="383"/>
      <c r="I34" s="384"/>
      <c r="J34" s="385"/>
      <c r="K34" s="386"/>
      <c r="L34" s="383"/>
      <c r="M34" s="383"/>
      <c r="N34" s="383"/>
      <c r="O34" s="383"/>
      <c r="P34" s="383"/>
      <c r="Q34" s="383"/>
      <c r="R34" s="385"/>
      <c r="S34" s="387"/>
      <c r="T34" s="300" t="str">
        <f>IF(B34="","",VLOOKUP($B34,Pers!$A:$H,5,FALSE))</f>
        <v/>
      </c>
      <c r="U34" s="404" t="str">
        <f>IF(B34="","",VLOOKUP($B34,Pers!$A:$H,6,FALSE))</f>
        <v/>
      </c>
      <c r="V34" s="392" t="str">
        <f t="shared" si="4"/>
        <v/>
      </c>
      <c r="W34" s="130" t="str">
        <f t="shared" si="0"/>
        <v/>
      </c>
      <c r="X34" s="376"/>
      <c r="Y34" s="389" t="str">
        <f>IF($X34="","",VLOOKUP($X34,Mat!$A:$G,2,FALSE))</f>
        <v/>
      </c>
      <c r="Z34" s="390" t="str">
        <f>IF($X34="","",VLOOKUP($X34,Mat!$A:$G,3,FALSE))</f>
        <v/>
      </c>
      <c r="AA34" s="390" t="str">
        <f>IF($X34="","",VLOOKUP($X34,Mat!$A:$G,4,FALSE))</f>
        <v/>
      </c>
      <c r="AB34" s="390" t="str">
        <f>IF($X34="","",VLOOKUP($X34,Mat!$A:$G,5,FALSE))</f>
        <v/>
      </c>
      <c r="AC34" s="319" t="str">
        <f>IF($X34="","",VLOOKUP($X34,Mat!$A:$G,7,FALSE))</f>
        <v/>
      </c>
      <c r="AD34" s="201"/>
      <c r="AE34" s="202"/>
      <c r="AF34" s="202"/>
      <c r="AG34" s="203"/>
      <c r="AH34" s="114"/>
      <c r="AI34" s="201"/>
      <c r="AJ34" s="112"/>
      <c r="AK34" s="112"/>
      <c r="AL34" s="112"/>
      <c r="AM34" s="112"/>
      <c r="AN34" s="112"/>
      <c r="AO34" s="113"/>
      <c r="AP34" s="387"/>
      <c r="AQ34" s="197" t="str">
        <f>IF(X34="","",VLOOKUP($X34,Mat!$A:$G,6,FALSE))</f>
        <v/>
      </c>
      <c r="AR34" s="200" t="str">
        <f t="shared" si="1"/>
        <v/>
      </c>
      <c r="AS34" s="407" t="str">
        <f t="shared" si="2"/>
        <v/>
      </c>
      <c r="AT34" s="184" t="str">
        <f t="shared" si="3"/>
        <v/>
      </c>
      <c r="AU34" s="39"/>
      <c r="AV34" s="40"/>
    </row>
    <row r="35" spans="2:48" s="90" customFormat="1" ht="49.5" hidden="1" customHeight="1" thickBot="1" x14ac:dyDescent="0.45">
      <c r="B35" s="370"/>
      <c r="C35" s="389" t="str">
        <f>IF(B35="","",VLOOKUP($B35,Pers!$A:$H,2,FALSE))</f>
        <v/>
      </c>
      <c r="D35" s="390" t="str">
        <f>IF(C35="","",VLOOKUP($B35,Pers!$A:$H,3,FALSE))</f>
        <v/>
      </c>
      <c r="E35" s="391" t="str">
        <f>IF(D35="","",VLOOKUP($B35,Pers!$A:$H,4,FALSE))</f>
        <v/>
      </c>
      <c r="F35" s="382"/>
      <c r="G35" s="383"/>
      <c r="H35" s="383"/>
      <c r="I35" s="384"/>
      <c r="J35" s="385"/>
      <c r="K35" s="386"/>
      <c r="L35" s="383"/>
      <c r="M35" s="383"/>
      <c r="N35" s="383"/>
      <c r="O35" s="383"/>
      <c r="P35" s="383"/>
      <c r="Q35" s="383"/>
      <c r="R35" s="385"/>
      <c r="S35" s="387"/>
      <c r="T35" s="300" t="str">
        <f>IF(B35="","",VLOOKUP($B35,Pers!$A:$H,5,FALSE))</f>
        <v/>
      </c>
      <c r="U35" s="404" t="str">
        <f>IF(B35="","",VLOOKUP($B35,Pers!$A:$H,6,FALSE))</f>
        <v/>
      </c>
      <c r="V35" s="392" t="str">
        <f t="shared" si="4"/>
        <v/>
      </c>
      <c r="W35" s="130" t="str">
        <f t="shared" si="0"/>
        <v/>
      </c>
      <c r="X35" s="376"/>
      <c r="Y35" s="389" t="str">
        <f>IF($X35="","",VLOOKUP($X35,Mat!$A:$G,2,FALSE))</f>
        <v/>
      </c>
      <c r="Z35" s="390" t="str">
        <f>IF($X35="","",VLOOKUP($X35,Mat!$A:$G,3,FALSE))</f>
        <v/>
      </c>
      <c r="AA35" s="390" t="str">
        <f>IF($X35="","",VLOOKUP($X35,Mat!$A:$G,4,FALSE))</f>
        <v/>
      </c>
      <c r="AB35" s="390" t="str">
        <f>IF($X35="","",VLOOKUP($X35,Mat!$A:$G,5,FALSE))</f>
        <v/>
      </c>
      <c r="AC35" s="319" t="str">
        <f>IF($X35="","",VLOOKUP($X35,Mat!$A:$G,7,FALSE))</f>
        <v/>
      </c>
      <c r="AD35" s="201"/>
      <c r="AE35" s="202"/>
      <c r="AF35" s="202"/>
      <c r="AG35" s="203"/>
      <c r="AH35" s="114"/>
      <c r="AI35" s="201"/>
      <c r="AJ35" s="112"/>
      <c r="AK35" s="112"/>
      <c r="AL35" s="112"/>
      <c r="AM35" s="112"/>
      <c r="AN35" s="112"/>
      <c r="AO35" s="113"/>
      <c r="AP35" s="387"/>
      <c r="AQ35" s="197" t="str">
        <f>IF(X35="","",VLOOKUP($X35,Mat!$A:$G,6,FALSE))</f>
        <v/>
      </c>
      <c r="AR35" s="200" t="str">
        <f t="shared" si="1"/>
        <v/>
      </c>
      <c r="AS35" s="407" t="str">
        <f t="shared" si="2"/>
        <v/>
      </c>
      <c r="AT35" s="184" t="str">
        <f t="shared" si="3"/>
        <v/>
      </c>
      <c r="AU35" s="39"/>
      <c r="AV35" s="40"/>
    </row>
    <row r="36" spans="2:48" s="90" customFormat="1" ht="49.5" hidden="1" customHeight="1" thickBot="1" x14ac:dyDescent="0.45">
      <c r="B36" s="370"/>
      <c r="C36" s="389" t="str">
        <f>IF(B36="","",VLOOKUP($B36,Pers!$A:$H,2,FALSE))</f>
        <v/>
      </c>
      <c r="D36" s="390" t="str">
        <f>IF(C36="","",VLOOKUP($B36,Pers!$A:$H,3,FALSE))</f>
        <v/>
      </c>
      <c r="E36" s="391" t="str">
        <f>IF(D36="","",VLOOKUP($B36,Pers!$A:$H,4,FALSE))</f>
        <v/>
      </c>
      <c r="F36" s="382"/>
      <c r="G36" s="383"/>
      <c r="H36" s="383"/>
      <c r="I36" s="384"/>
      <c r="J36" s="385"/>
      <c r="K36" s="386"/>
      <c r="L36" s="383"/>
      <c r="M36" s="383"/>
      <c r="N36" s="383"/>
      <c r="O36" s="383"/>
      <c r="P36" s="383"/>
      <c r="Q36" s="383"/>
      <c r="R36" s="385"/>
      <c r="S36" s="387"/>
      <c r="T36" s="300" t="str">
        <f>IF(B36="","",VLOOKUP($B36,Pers!$A:$H,5,FALSE))</f>
        <v/>
      </c>
      <c r="U36" s="404" t="str">
        <f>IF(B36="","",VLOOKUP($B36,Pers!$A:$H,6,FALSE))</f>
        <v/>
      </c>
      <c r="V36" s="392" t="str">
        <f t="shared" si="4"/>
        <v/>
      </c>
      <c r="W36" s="130" t="str">
        <f t="shared" si="0"/>
        <v/>
      </c>
      <c r="X36" s="376"/>
      <c r="Y36" s="389" t="str">
        <f>IF($X36="","",VLOOKUP($X36,Mat!$A:$G,2,FALSE))</f>
        <v/>
      </c>
      <c r="Z36" s="390" t="str">
        <f>IF($X36="","",VLOOKUP($X36,Mat!$A:$G,3,FALSE))</f>
        <v/>
      </c>
      <c r="AA36" s="390" t="str">
        <f>IF($X36="","",VLOOKUP($X36,Mat!$A:$G,4,FALSE))</f>
        <v/>
      </c>
      <c r="AB36" s="390" t="str">
        <f>IF($X36="","",VLOOKUP($X36,Mat!$A:$G,5,FALSE))</f>
        <v/>
      </c>
      <c r="AC36" s="319" t="str">
        <f>IF($X36="","",VLOOKUP($X36,Mat!$A:$G,7,FALSE))</f>
        <v/>
      </c>
      <c r="AD36" s="201"/>
      <c r="AE36" s="202"/>
      <c r="AF36" s="202"/>
      <c r="AG36" s="203"/>
      <c r="AH36" s="114"/>
      <c r="AI36" s="201"/>
      <c r="AJ36" s="112"/>
      <c r="AK36" s="112"/>
      <c r="AL36" s="112"/>
      <c r="AM36" s="112"/>
      <c r="AN36" s="112"/>
      <c r="AO36" s="113"/>
      <c r="AP36" s="387"/>
      <c r="AQ36" s="197" t="str">
        <f>IF(X36="","",VLOOKUP($X36,Mat!$A:$G,6,FALSE))</f>
        <v/>
      </c>
      <c r="AR36" s="200" t="str">
        <f t="shared" si="1"/>
        <v/>
      </c>
      <c r="AS36" s="407" t="str">
        <f t="shared" si="2"/>
        <v/>
      </c>
      <c r="AT36" s="184" t="str">
        <f t="shared" si="3"/>
        <v/>
      </c>
      <c r="AU36" s="39"/>
      <c r="AV36" s="40"/>
    </row>
    <row r="37" spans="2:48" s="90" customFormat="1" ht="49.5" hidden="1" customHeight="1" thickBot="1" x14ac:dyDescent="0.45">
      <c r="B37" s="370"/>
      <c r="C37" s="389" t="str">
        <f>IF(B37="","",VLOOKUP($B37,Pers!$A:$H,2,FALSE))</f>
        <v/>
      </c>
      <c r="D37" s="390" t="str">
        <f>IF(C37="","",VLOOKUP($B37,Pers!$A:$H,3,FALSE))</f>
        <v/>
      </c>
      <c r="E37" s="391" t="str">
        <f>IF(D37="","",VLOOKUP($B37,Pers!$A:$H,4,FALSE))</f>
        <v/>
      </c>
      <c r="F37" s="382"/>
      <c r="G37" s="383"/>
      <c r="H37" s="383"/>
      <c r="I37" s="384"/>
      <c r="J37" s="385"/>
      <c r="K37" s="386"/>
      <c r="L37" s="383"/>
      <c r="M37" s="383"/>
      <c r="N37" s="383"/>
      <c r="O37" s="383"/>
      <c r="P37" s="383"/>
      <c r="Q37" s="383"/>
      <c r="R37" s="385"/>
      <c r="S37" s="387"/>
      <c r="T37" s="300" t="str">
        <f>IF(B37="","",VLOOKUP($B37,Pers!$A:$H,5,FALSE))</f>
        <v/>
      </c>
      <c r="U37" s="404" t="str">
        <f>IF(B37="","",VLOOKUP($B37,Pers!$A:$H,6,FALSE))</f>
        <v/>
      </c>
      <c r="V37" s="392" t="str">
        <f t="shared" si="4"/>
        <v/>
      </c>
      <c r="W37" s="130" t="str">
        <f t="shared" si="0"/>
        <v/>
      </c>
      <c r="X37" s="376"/>
      <c r="Y37" s="389" t="str">
        <f>IF($X37="","",VLOOKUP($X37,Mat!$A:$G,2,FALSE))</f>
        <v/>
      </c>
      <c r="Z37" s="390" t="str">
        <f>IF($X37="","",VLOOKUP($X37,Mat!$A:$G,3,FALSE))</f>
        <v/>
      </c>
      <c r="AA37" s="390" t="str">
        <f>IF($X37="","",VLOOKUP($X37,Mat!$A:$G,4,FALSE))</f>
        <v/>
      </c>
      <c r="AB37" s="390" t="str">
        <f>IF($X37="","",VLOOKUP($X37,Mat!$A:$G,5,FALSE))</f>
        <v/>
      </c>
      <c r="AC37" s="319" t="str">
        <f>IF($X37="","",VLOOKUP($X37,Mat!$A:$G,7,FALSE))</f>
        <v/>
      </c>
      <c r="AD37" s="201"/>
      <c r="AE37" s="202"/>
      <c r="AF37" s="202"/>
      <c r="AG37" s="203"/>
      <c r="AH37" s="114"/>
      <c r="AI37" s="112"/>
      <c r="AJ37" s="112"/>
      <c r="AK37" s="112"/>
      <c r="AL37" s="112"/>
      <c r="AM37" s="112"/>
      <c r="AN37" s="112"/>
      <c r="AO37" s="113"/>
      <c r="AP37" s="387"/>
      <c r="AQ37" s="197" t="str">
        <f>IF(X37="","",VLOOKUP($X37,Mat!$A:$G,6,FALSE))</f>
        <v/>
      </c>
      <c r="AR37" s="200" t="str">
        <f t="shared" si="1"/>
        <v/>
      </c>
      <c r="AS37" s="407" t="str">
        <f t="shared" si="2"/>
        <v/>
      </c>
      <c r="AT37" s="184" t="str">
        <f t="shared" si="3"/>
        <v/>
      </c>
      <c r="AU37" s="39"/>
      <c r="AV37" s="40"/>
    </row>
    <row r="38" spans="2:48" s="90" customFormat="1" ht="49.5" hidden="1" customHeight="1" thickBot="1" x14ac:dyDescent="0.45">
      <c r="B38" s="370"/>
      <c r="C38" s="389" t="str">
        <f>IF(B38="","",VLOOKUP($B38,Pers!$A:$H,2,FALSE))</f>
        <v/>
      </c>
      <c r="D38" s="390" t="str">
        <f>IF(C38="","",VLOOKUP($B38,Pers!$A:$H,3,FALSE))</f>
        <v/>
      </c>
      <c r="E38" s="391" t="str">
        <f>IF(D38="","",VLOOKUP($B38,Pers!$A:$H,4,FALSE))</f>
        <v/>
      </c>
      <c r="F38" s="382"/>
      <c r="G38" s="383"/>
      <c r="H38" s="383"/>
      <c r="I38" s="384"/>
      <c r="J38" s="385"/>
      <c r="K38" s="386"/>
      <c r="L38" s="383"/>
      <c r="M38" s="383"/>
      <c r="N38" s="383"/>
      <c r="O38" s="383"/>
      <c r="P38" s="383"/>
      <c r="Q38" s="383"/>
      <c r="R38" s="385"/>
      <c r="S38" s="387"/>
      <c r="T38" s="300" t="str">
        <f>IF(B38="","",VLOOKUP($B38,Pers!$A:$H,5,FALSE))</f>
        <v/>
      </c>
      <c r="U38" s="404" t="str">
        <f>IF(B38="","",VLOOKUP($B38,Pers!$A:$H,6,FALSE))</f>
        <v/>
      </c>
      <c r="V38" s="392" t="str">
        <f t="shared" si="4"/>
        <v/>
      </c>
      <c r="W38" s="130" t="str">
        <f t="shared" si="0"/>
        <v/>
      </c>
      <c r="X38" s="376"/>
      <c r="Y38" s="389" t="str">
        <f>IF($X38="","",VLOOKUP($X38,Mat!$A:$G,2,FALSE))</f>
        <v/>
      </c>
      <c r="Z38" s="390" t="str">
        <f>IF($X38="","",VLOOKUP($X38,Mat!$A:$G,3,FALSE))</f>
        <v/>
      </c>
      <c r="AA38" s="390" t="str">
        <f>IF($X38="","",VLOOKUP($X38,Mat!$A:$G,4,FALSE))</f>
        <v/>
      </c>
      <c r="AB38" s="390" t="str">
        <f>IF($X38="","",VLOOKUP($X38,Mat!$A:$G,5,FALSE))</f>
        <v/>
      </c>
      <c r="AC38" s="319" t="str">
        <f>IF($X38="","",VLOOKUP($X38,Mat!$A:$G,7,FALSE))</f>
        <v/>
      </c>
      <c r="AD38" s="201"/>
      <c r="AE38" s="202"/>
      <c r="AF38" s="202"/>
      <c r="AG38" s="203"/>
      <c r="AH38" s="114"/>
      <c r="AI38" s="112"/>
      <c r="AJ38" s="112"/>
      <c r="AK38" s="112"/>
      <c r="AL38" s="112"/>
      <c r="AM38" s="112"/>
      <c r="AN38" s="112"/>
      <c r="AO38" s="113"/>
      <c r="AP38" s="387"/>
      <c r="AQ38" s="197" t="str">
        <f>IF(X38="","",VLOOKUP($X38,Mat!$A:$G,6,FALSE))</f>
        <v/>
      </c>
      <c r="AR38" s="200" t="str">
        <f t="shared" si="1"/>
        <v/>
      </c>
      <c r="AS38" s="407" t="str">
        <f t="shared" si="2"/>
        <v/>
      </c>
      <c r="AT38" s="184" t="str">
        <f t="shared" si="3"/>
        <v/>
      </c>
      <c r="AU38" s="39"/>
      <c r="AV38" s="40"/>
    </row>
    <row r="39" spans="2:48" s="90" customFormat="1" ht="49.5" hidden="1" customHeight="1" thickBot="1" x14ac:dyDescent="0.45">
      <c r="B39" s="370"/>
      <c r="C39" s="389" t="str">
        <f>IF(B39="","",VLOOKUP($B39,Pers!$A:$H,2,FALSE))</f>
        <v/>
      </c>
      <c r="D39" s="390" t="str">
        <f>IF(C39="","",VLOOKUP($B39,Pers!$A:$H,3,FALSE))</f>
        <v/>
      </c>
      <c r="E39" s="391" t="str">
        <f>IF(D39="","",VLOOKUP($B39,Pers!$A:$H,4,FALSE))</f>
        <v/>
      </c>
      <c r="F39" s="382"/>
      <c r="G39" s="383"/>
      <c r="H39" s="383"/>
      <c r="I39" s="384"/>
      <c r="J39" s="385"/>
      <c r="K39" s="386"/>
      <c r="L39" s="383"/>
      <c r="M39" s="383"/>
      <c r="N39" s="383"/>
      <c r="O39" s="383"/>
      <c r="P39" s="383"/>
      <c r="Q39" s="383"/>
      <c r="R39" s="385"/>
      <c r="S39" s="387"/>
      <c r="T39" s="300" t="str">
        <f>IF(B39="","",VLOOKUP($B39,Pers!$A:$H,5,FALSE))</f>
        <v/>
      </c>
      <c r="U39" s="404" t="str">
        <f>IF(B39="","",VLOOKUP($B39,Pers!$A:$H,6,FALSE))</f>
        <v/>
      </c>
      <c r="V39" s="392" t="str">
        <f t="shared" si="4"/>
        <v/>
      </c>
      <c r="W39" s="130" t="str">
        <f t="shared" si="0"/>
        <v/>
      </c>
      <c r="X39" s="376"/>
      <c r="Y39" s="389" t="str">
        <f>IF($X39="","",VLOOKUP($X39,Mat!$A:$G,2,FALSE))</f>
        <v/>
      </c>
      <c r="Z39" s="390" t="str">
        <f>IF($X39="","",VLOOKUP($X39,Mat!$A:$G,3,FALSE))</f>
        <v/>
      </c>
      <c r="AA39" s="390" t="str">
        <f>IF($X39="","",VLOOKUP($X39,Mat!$A:$G,4,FALSE))</f>
        <v/>
      </c>
      <c r="AB39" s="390" t="str">
        <f>IF($X39="","",VLOOKUP($X39,Mat!$A:$G,5,FALSE))</f>
        <v/>
      </c>
      <c r="AC39" s="319" t="str">
        <f>IF($X39="","",VLOOKUP($X39,Mat!$A:$G,7,FALSE))</f>
        <v/>
      </c>
      <c r="AD39" s="201"/>
      <c r="AE39" s="202"/>
      <c r="AF39" s="202"/>
      <c r="AG39" s="203"/>
      <c r="AH39" s="114"/>
      <c r="AI39" s="112"/>
      <c r="AJ39" s="112"/>
      <c r="AK39" s="112"/>
      <c r="AL39" s="112"/>
      <c r="AM39" s="112"/>
      <c r="AN39" s="112"/>
      <c r="AO39" s="113"/>
      <c r="AP39" s="387"/>
      <c r="AQ39" s="197" t="str">
        <f>IF(X39="","",VLOOKUP($X39,Mat!$A:$G,6,FALSE))</f>
        <v/>
      </c>
      <c r="AR39" s="200" t="str">
        <f t="shared" si="1"/>
        <v/>
      </c>
      <c r="AS39" s="407" t="str">
        <f t="shared" si="2"/>
        <v/>
      </c>
      <c r="AT39" s="184" t="str">
        <f t="shared" si="3"/>
        <v/>
      </c>
      <c r="AU39" s="39"/>
      <c r="AV39" s="40"/>
    </row>
    <row r="40" spans="2:48" s="90" customFormat="1" ht="49.5" hidden="1" customHeight="1" thickBot="1" x14ac:dyDescent="0.45">
      <c r="B40" s="370"/>
      <c r="C40" s="389" t="str">
        <f>IF(B40="","",VLOOKUP($B40,Pers!$A:$H,2,FALSE))</f>
        <v/>
      </c>
      <c r="D40" s="390" t="str">
        <f>IF(C40="","",VLOOKUP($B40,Pers!$A:$H,3,FALSE))</f>
        <v/>
      </c>
      <c r="E40" s="391" t="str">
        <f>IF(D40="","",VLOOKUP($B40,Pers!$A:$H,4,FALSE))</f>
        <v/>
      </c>
      <c r="F40" s="382"/>
      <c r="G40" s="383"/>
      <c r="H40" s="383"/>
      <c r="I40" s="384"/>
      <c r="J40" s="385"/>
      <c r="K40" s="386"/>
      <c r="L40" s="383"/>
      <c r="M40" s="383"/>
      <c r="N40" s="383"/>
      <c r="O40" s="383"/>
      <c r="P40" s="383"/>
      <c r="Q40" s="383"/>
      <c r="R40" s="385"/>
      <c r="S40" s="387"/>
      <c r="T40" s="300" t="str">
        <f>IF(B40="","",VLOOKUP($B40,Pers!$A:$H,5,FALSE))</f>
        <v/>
      </c>
      <c r="U40" s="404" t="str">
        <f>IF(B40="","",VLOOKUP($B40,Pers!$A:$H,6,FALSE))</f>
        <v/>
      </c>
      <c r="V40" s="392" t="str">
        <f t="shared" si="4"/>
        <v/>
      </c>
      <c r="W40" s="130" t="str">
        <f t="shared" si="0"/>
        <v/>
      </c>
      <c r="X40" s="376"/>
      <c r="Y40" s="389" t="str">
        <f>IF($X40="","",VLOOKUP($X40,Mat!$A:$G,2,FALSE))</f>
        <v/>
      </c>
      <c r="Z40" s="390" t="str">
        <f>IF($X40="","",VLOOKUP($X40,Mat!$A:$G,3,FALSE))</f>
        <v/>
      </c>
      <c r="AA40" s="390" t="str">
        <f>IF($X40="","",VLOOKUP($X40,Mat!$A:$G,4,FALSE))</f>
        <v/>
      </c>
      <c r="AB40" s="390" t="str">
        <f>IF($X40="","",VLOOKUP($X40,Mat!$A:$G,5,FALSE))</f>
        <v/>
      </c>
      <c r="AC40" s="319" t="str">
        <f>IF($X40="","",VLOOKUP($X40,Mat!$A:$G,7,FALSE))</f>
        <v/>
      </c>
      <c r="AD40" s="201"/>
      <c r="AE40" s="202"/>
      <c r="AF40" s="202"/>
      <c r="AG40" s="203"/>
      <c r="AH40" s="114"/>
      <c r="AI40" s="112"/>
      <c r="AJ40" s="112"/>
      <c r="AK40" s="112"/>
      <c r="AL40" s="112"/>
      <c r="AM40" s="112"/>
      <c r="AN40" s="112"/>
      <c r="AO40" s="113"/>
      <c r="AP40" s="387"/>
      <c r="AQ40" s="197" t="str">
        <f>IF(X40="","",VLOOKUP($X40,Mat!$A:$G,6,FALSE))</f>
        <v/>
      </c>
      <c r="AR40" s="200" t="str">
        <f t="shared" si="1"/>
        <v/>
      </c>
      <c r="AS40" s="407" t="str">
        <f t="shared" si="2"/>
        <v/>
      </c>
      <c r="AT40" s="184" t="str">
        <f t="shared" si="3"/>
        <v/>
      </c>
      <c r="AU40" s="39"/>
      <c r="AV40" s="40"/>
    </row>
    <row r="41" spans="2:48" s="90" customFormat="1" ht="49.5" hidden="1" customHeight="1" thickBot="1" x14ac:dyDescent="0.45">
      <c r="B41" s="370"/>
      <c r="C41" s="389" t="str">
        <f>IF(B41="","",VLOOKUP($B41,Pers!$A:$H,2,FALSE))</f>
        <v/>
      </c>
      <c r="D41" s="390" t="str">
        <f>IF(C41="","",VLOOKUP($B41,Pers!$A:$H,3,FALSE))</f>
        <v/>
      </c>
      <c r="E41" s="391" t="str">
        <f>IF(D41="","",VLOOKUP($B41,Pers!$A:$H,4,FALSE))</f>
        <v/>
      </c>
      <c r="F41" s="382"/>
      <c r="G41" s="383"/>
      <c r="H41" s="383"/>
      <c r="I41" s="384"/>
      <c r="J41" s="385"/>
      <c r="K41" s="386"/>
      <c r="L41" s="383"/>
      <c r="M41" s="383"/>
      <c r="N41" s="383"/>
      <c r="O41" s="383"/>
      <c r="P41" s="383"/>
      <c r="Q41" s="383"/>
      <c r="R41" s="385"/>
      <c r="S41" s="387"/>
      <c r="T41" s="300" t="str">
        <f>IF(B41="","",VLOOKUP($B41,Pers!$A:$H,5,FALSE))</f>
        <v/>
      </c>
      <c r="U41" s="404" t="str">
        <f>IF(B41="","",VLOOKUP($B41,Pers!$A:$H,6,FALSE))</f>
        <v/>
      </c>
      <c r="V41" s="392" t="str">
        <f t="shared" si="4"/>
        <v/>
      </c>
      <c r="W41" s="130" t="str">
        <f t="shared" si="0"/>
        <v/>
      </c>
      <c r="X41" s="376"/>
      <c r="Y41" s="389" t="str">
        <f>IF($X41="","",VLOOKUP($X41,Mat!$A:$G,2,FALSE))</f>
        <v/>
      </c>
      <c r="Z41" s="390" t="str">
        <f>IF($X41="","",VLOOKUP($X41,Mat!$A:$G,3,FALSE))</f>
        <v/>
      </c>
      <c r="AA41" s="390" t="str">
        <f>IF($X41="","",VLOOKUP($X41,Mat!$A:$G,4,FALSE))</f>
        <v/>
      </c>
      <c r="AB41" s="390" t="str">
        <f>IF($X41="","",VLOOKUP($X41,Mat!$A:$G,5,FALSE))</f>
        <v/>
      </c>
      <c r="AC41" s="319" t="str">
        <f>IF($X41="","",VLOOKUP($X41,Mat!$A:$G,7,FALSE))</f>
        <v/>
      </c>
      <c r="AD41" s="201"/>
      <c r="AE41" s="202"/>
      <c r="AF41" s="202"/>
      <c r="AG41" s="203"/>
      <c r="AH41" s="114"/>
      <c r="AI41" s="112"/>
      <c r="AJ41" s="112"/>
      <c r="AK41" s="112"/>
      <c r="AL41" s="112"/>
      <c r="AM41" s="112"/>
      <c r="AN41" s="112"/>
      <c r="AO41" s="113"/>
      <c r="AP41" s="387"/>
      <c r="AQ41" s="197" t="str">
        <f>IF(X41="","",VLOOKUP($X41,Mat!$A:$G,6,FALSE))</f>
        <v/>
      </c>
      <c r="AR41" s="200" t="str">
        <f t="shared" si="1"/>
        <v/>
      </c>
      <c r="AS41" s="407" t="str">
        <f t="shared" si="2"/>
        <v/>
      </c>
      <c r="AT41" s="184" t="str">
        <f t="shared" si="3"/>
        <v/>
      </c>
      <c r="AU41" s="39"/>
      <c r="AV41" s="40"/>
    </row>
    <row r="42" spans="2:48" s="90" customFormat="1" ht="49.5" hidden="1" customHeight="1" thickBot="1" x14ac:dyDescent="0.45">
      <c r="B42" s="370"/>
      <c r="C42" s="389" t="str">
        <f>IF(B42="","",VLOOKUP($B42,Pers!$A:$H,2,FALSE))</f>
        <v/>
      </c>
      <c r="D42" s="390" t="str">
        <f>IF(C42="","",VLOOKUP($B42,Pers!$A:$H,3,FALSE))</f>
        <v/>
      </c>
      <c r="E42" s="391" t="str">
        <f>IF(D42="","",VLOOKUP($B42,Pers!$A:$H,4,FALSE))</f>
        <v/>
      </c>
      <c r="F42" s="382"/>
      <c r="G42" s="383"/>
      <c r="H42" s="383"/>
      <c r="I42" s="384"/>
      <c r="J42" s="385"/>
      <c r="K42" s="386"/>
      <c r="L42" s="383"/>
      <c r="M42" s="383"/>
      <c r="N42" s="383"/>
      <c r="O42" s="383"/>
      <c r="P42" s="383"/>
      <c r="Q42" s="383"/>
      <c r="R42" s="385"/>
      <c r="S42" s="387"/>
      <c r="T42" s="300" t="str">
        <f>IF(B42="","",VLOOKUP($B42,Pers!$A:$H,5,FALSE))</f>
        <v/>
      </c>
      <c r="U42" s="404" t="str">
        <f>IF(B42="","",VLOOKUP($B42,Pers!$A:$H,6,FALSE))</f>
        <v/>
      </c>
      <c r="V42" s="392" t="str">
        <f t="shared" si="4"/>
        <v/>
      </c>
      <c r="W42" s="130" t="str">
        <f t="shared" ref="W42:W105" si="5">IF(SUM(K42:R42)&lt;&gt;G42,"ERREUR","")</f>
        <v/>
      </c>
      <c r="X42" s="376"/>
      <c r="Y42" s="389" t="str">
        <f>IF($X42="","",VLOOKUP($X42,Mat!$A:$G,2,FALSE))</f>
        <v/>
      </c>
      <c r="Z42" s="390" t="str">
        <f>IF($X42="","",VLOOKUP($X42,Mat!$A:$G,3,FALSE))</f>
        <v/>
      </c>
      <c r="AA42" s="390" t="str">
        <f>IF($X42="","",VLOOKUP($X42,Mat!$A:$G,4,FALSE))</f>
        <v/>
      </c>
      <c r="AB42" s="390" t="str">
        <f>IF($X42="","",VLOOKUP($X42,Mat!$A:$G,5,FALSE))</f>
        <v/>
      </c>
      <c r="AC42" s="319" t="str">
        <f>IF($X42="","",VLOOKUP($X42,Mat!$A:$G,7,FALSE))</f>
        <v/>
      </c>
      <c r="AD42" s="201"/>
      <c r="AE42" s="202"/>
      <c r="AF42" s="202"/>
      <c r="AG42" s="203"/>
      <c r="AH42" s="114"/>
      <c r="AI42" s="112"/>
      <c r="AJ42" s="112"/>
      <c r="AK42" s="112"/>
      <c r="AL42" s="112"/>
      <c r="AM42" s="112"/>
      <c r="AN42" s="112"/>
      <c r="AO42" s="113"/>
      <c r="AP42" s="387"/>
      <c r="AQ42" s="197" t="str">
        <f>IF(X42="","",VLOOKUP($X42,Mat!$A:$G,6,FALSE))</f>
        <v/>
      </c>
      <c r="AR42" s="200" t="str">
        <f t="shared" si="1"/>
        <v/>
      </c>
      <c r="AS42" s="407" t="str">
        <f t="shared" si="2"/>
        <v/>
      </c>
      <c r="AT42" s="184" t="str">
        <f t="shared" si="3"/>
        <v/>
      </c>
      <c r="AU42" s="39"/>
      <c r="AV42" s="40"/>
    </row>
    <row r="43" spans="2:48" s="90" customFormat="1" ht="49.5" hidden="1" customHeight="1" thickBot="1" x14ac:dyDescent="0.45">
      <c r="B43" s="370"/>
      <c r="C43" s="389" t="str">
        <f>IF(B43="","",VLOOKUP($B43,Pers!$A:$H,2,FALSE))</f>
        <v/>
      </c>
      <c r="D43" s="390" t="str">
        <f>IF(C43="","",VLOOKUP($B43,Pers!$A:$H,3,FALSE))</f>
        <v/>
      </c>
      <c r="E43" s="391" t="str">
        <f>IF(D43="","",VLOOKUP($B43,Pers!$A:$H,4,FALSE))</f>
        <v/>
      </c>
      <c r="F43" s="382"/>
      <c r="G43" s="383"/>
      <c r="H43" s="383"/>
      <c r="I43" s="384"/>
      <c r="J43" s="385"/>
      <c r="K43" s="386"/>
      <c r="L43" s="383"/>
      <c r="M43" s="383"/>
      <c r="N43" s="383"/>
      <c r="O43" s="383"/>
      <c r="P43" s="383"/>
      <c r="Q43" s="383"/>
      <c r="R43" s="385"/>
      <c r="S43" s="387"/>
      <c r="T43" s="300" t="str">
        <f>IF(B43="","",VLOOKUP($B43,Pers!$A:$H,5,FALSE))</f>
        <v/>
      </c>
      <c r="U43" s="404" t="str">
        <f>IF(B43="","",VLOOKUP($B43,Pers!$A:$H,6,FALSE))</f>
        <v/>
      </c>
      <c r="V43" s="392" t="str">
        <f t="shared" si="4"/>
        <v/>
      </c>
      <c r="W43" s="130" t="str">
        <f t="shared" si="5"/>
        <v/>
      </c>
      <c r="X43" s="376"/>
      <c r="Y43" s="389" t="str">
        <f>IF($X43="","",VLOOKUP($X43,Mat!$A:$G,2,FALSE))</f>
        <v/>
      </c>
      <c r="Z43" s="390" t="str">
        <f>IF($X43="","",VLOOKUP($X43,Mat!$A:$G,3,FALSE))</f>
        <v/>
      </c>
      <c r="AA43" s="390" t="str">
        <f>IF($X43="","",VLOOKUP($X43,Mat!$A:$G,4,FALSE))</f>
        <v/>
      </c>
      <c r="AB43" s="390" t="str">
        <f>IF($X43="","",VLOOKUP($X43,Mat!$A:$G,5,FALSE))</f>
        <v/>
      </c>
      <c r="AC43" s="319" t="str">
        <f>IF($X43="","",VLOOKUP($X43,Mat!$A:$G,7,FALSE))</f>
        <v/>
      </c>
      <c r="AD43" s="201"/>
      <c r="AE43" s="202"/>
      <c r="AF43" s="202"/>
      <c r="AG43" s="203"/>
      <c r="AH43" s="114"/>
      <c r="AI43" s="112"/>
      <c r="AJ43" s="112"/>
      <c r="AK43" s="112"/>
      <c r="AL43" s="112"/>
      <c r="AM43" s="112"/>
      <c r="AN43" s="112"/>
      <c r="AO43" s="113"/>
      <c r="AP43" s="387"/>
      <c r="AQ43" s="197" t="str">
        <f>IF(X43="","",VLOOKUP($X43,Mat!$A:$G,6,FALSE))</f>
        <v/>
      </c>
      <c r="AR43" s="200" t="str">
        <f t="shared" si="1"/>
        <v/>
      </c>
      <c r="AS43" s="407" t="str">
        <f t="shared" si="2"/>
        <v/>
      </c>
      <c r="AT43" s="184" t="str">
        <f t="shared" si="3"/>
        <v/>
      </c>
      <c r="AU43" s="39"/>
      <c r="AV43" s="40"/>
    </row>
    <row r="44" spans="2:48" s="90" customFormat="1" ht="49.5" hidden="1" customHeight="1" thickBot="1" x14ac:dyDescent="0.45">
      <c r="B44" s="370"/>
      <c r="C44" s="389" t="str">
        <f>IF(B44="","",VLOOKUP($B44,Pers!$A:$H,2,FALSE))</f>
        <v/>
      </c>
      <c r="D44" s="390" t="str">
        <f>IF(C44="","",VLOOKUP($B44,Pers!$A:$H,3,FALSE))</f>
        <v/>
      </c>
      <c r="E44" s="391" t="str">
        <f>IF(D44="","",VLOOKUP($B44,Pers!$A:$H,4,FALSE))</f>
        <v/>
      </c>
      <c r="F44" s="382"/>
      <c r="G44" s="383"/>
      <c r="H44" s="383"/>
      <c r="I44" s="384"/>
      <c r="J44" s="385"/>
      <c r="K44" s="386"/>
      <c r="L44" s="383"/>
      <c r="M44" s="383"/>
      <c r="N44" s="383"/>
      <c r="O44" s="383"/>
      <c r="P44" s="383"/>
      <c r="Q44" s="383"/>
      <c r="R44" s="385"/>
      <c r="S44" s="387"/>
      <c r="T44" s="300" t="str">
        <f>IF(B44="","",VLOOKUP($B44,Pers!$A:$H,5,FALSE))</f>
        <v/>
      </c>
      <c r="U44" s="404" t="str">
        <f>IF(B44="","",VLOOKUP($B44,Pers!$A:$H,6,FALSE))</f>
        <v/>
      </c>
      <c r="V44" s="392" t="str">
        <f t="shared" si="4"/>
        <v/>
      </c>
      <c r="W44" s="130" t="str">
        <f t="shared" si="5"/>
        <v/>
      </c>
      <c r="X44" s="376"/>
      <c r="Y44" s="389" t="str">
        <f>IF($X44="","",VLOOKUP($X44,Mat!$A:$G,2,FALSE))</f>
        <v/>
      </c>
      <c r="Z44" s="390" t="str">
        <f>IF($X44="","",VLOOKUP($X44,Mat!$A:$G,3,FALSE))</f>
        <v/>
      </c>
      <c r="AA44" s="390" t="str">
        <f>IF($X44="","",VLOOKUP($X44,Mat!$A:$G,4,FALSE))</f>
        <v/>
      </c>
      <c r="AB44" s="390" t="str">
        <f>IF($X44="","",VLOOKUP($X44,Mat!$A:$G,5,FALSE))</f>
        <v/>
      </c>
      <c r="AC44" s="319" t="str">
        <f>IF($X44="","",VLOOKUP($X44,Mat!$A:$G,7,FALSE))</f>
        <v/>
      </c>
      <c r="AD44" s="201"/>
      <c r="AE44" s="202"/>
      <c r="AF44" s="202"/>
      <c r="AG44" s="203"/>
      <c r="AH44" s="114"/>
      <c r="AI44" s="112"/>
      <c r="AJ44" s="112"/>
      <c r="AK44" s="112"/>
      <c r="AL44" s="112"/>
      <c r="AM44" s="112"/>
      <c r="AN44" s="112"/>
      <c r="AO44" s="113"/>
      <c r="AP44" s="387"/>
      <c r="AQ44" s="197" t="str">
        <f>IF(X44="","",VLOOKUP($X44,Mat!$A:$G,6,FALSE))</f>
        <v/>
      </c>
      <c r="AR44" s="200" t="str">
        <f t="shared" si="1"/>
        <v/>
      </c>
      <c r="AS44" s="407" t="str">
        <f t="shared" si="2"/>
        <v/>
      </c>
      <c r="AT44" s="184" t="str">
        <f t="shared" si="3"/>
        <v/>
      </c>
      <c r="AU44" s="39"/>
      <c r="AV44" s="40"/>
    </row>
    <row r="45" spans="2:48" s="90" customFormat="1" ht="49.5" hidden="1" customHeight="1" thickBot="1" x14ac:dyDescent="0.45">
      <c r="B45" s="370"/>
      <c r="C45" s="389" t="str">
        <f>IF(B45="","",VLOOKUP($B45,Pers!$A:$H,2,FALSE))</f>
        <v/>
      </c>
      <c r="D45" s="390" t="str">
        <f>IF(C45="","",VLOOKUP($B45,Pers!$A:$H,3,FALSE))</f>
        <v/>
      </c>
      <c r="E45" s="391" t="str">
        <f>IF(D45="","",VLOOKUP($B45,Pers!$A:$H,4,FALSE))</f>
        <v/>
      </c>
      <c r="F45" s="382"/>
      <c r="G45" s="383"/>
      <c r="H45" s="383"/>
      <c r="I45" s="384"/>
      <c r="J45" s="385"/>
      <c r="K45" s="386"/>
      <c r="L45" s="383"/>
      <c r="M45" s="383"/>
      <c r="N45" s="383"/>
      <c r="O45" s="383"/>
      <c r="P45" s="383"/>
      <c r="Q45" s="383"/>
      <c r="R45" s="385"/>
      <c r="S45" s="387"/>
      <c r="T45" s="300" t="str">
        <f>IF(B45="","",VLOOKUP($B45,Pers!$A:$H,5,FALSE))</f>
        <v/>
      </c>
      <c r="U45" s="404" t="str">
        <f>IF(B45="","",VLOOKUP($B45,Pers!$A:$H,6,FALSE))</f>
        <v/>
      </c>
      <c r="V45" s="392" t="str">
        <f t="shared" si="4"/>
        <v/>
      </c>
      <c r="W45" s="130" t="str">
        <f t="shared" si="5"/>
        <v/>
      </c>
      <c r="X45" s="376"/>
      <c r="Y45" s="389" t="str">
        <f>IF($X45="","",VLOOKUP($X45,Mat!$A:$G,2,FALSE))</f>
        <v/>
      </c>
      <c r="Z45" s="390" t="str">
        <f>IF($X45="","",VLOOKUP($X45,Mat!$A:$G,3,FALSE))</f>
        <v/>
      </c>
      <c r="AA45" s="390" t="str">
        <f>IF($X45="","",VLOOKUP($X45,Mat!$A:$G,4,FALSE))</f>
        <v/>
      </c>
      <c r="AB45" s="390" t="str">
        <f>IF($X45="","",VLOOKUP($X45,Mat!$A:$G,5,FALSE))</f>
        <v/>
      </c>
      <c r="AC45" s="319" t="str">
        <f>IF($X45="","",VLOOKUP($X45,Mat!$A:$G,7,FALSE))</f>
        <v/>
      </c>
      <c r="AD45" s="201"/>
      <c r="AE45" s="202"/>
      <c r="AF45" s="202"/>
      <c r="AG45" s="203"/>
      <c r="AH45" s="114"/>
      <c r="AI45" s="112"/>
      <c r="AJ45" s="112"/>
      <c r="AK45" s="112"/>
      <c r="AL45" s="112"/>
      <c r="AM45" s="112"/>
      <c r="AN45" s="112"/>
      <c r="AO45" s="113"/>
      <c r="AP45" s="387"/>
      <c r="AQ45" s="197" t="str">
        <f>IF(X45="","",VLOOKUP($X45,Mat!$A:$G,6,FALSE))</f>
        <v/>
      </c>
      <c r="AR45" s="200" t="str">
        <f t="shared" si="1"/>
        <v/>
      </c>
      <c r="AS45" s="407" t="str">
        <f t="shared" si="2"/>
        <v/>
      </c>
      <c r="AT45" s="184" t="str">
        <f t="shared" si="3"/>
        <v/>
      </c>
      <c r="AU45" s="39"/>
      <c r="AV45" s="40"/>
    </row>
    <row r="46" spans="2:48" s="90" customFormat="1" ht="49.5" hidden="1" customHeight="1" thickBot="1" x14ac:dyDescent="0.45">
      <c r="B46" s="370"/>
      <c r="C46" s="389" t="str">
        <f>IF(B46="","",VLOOKUP($B46,Pers!$A:$H,2,FALSE))</f>
        <v/>
      </c>
      <c r="D46" s="390" t="str">
        <f>IF(C46="","",VLOOKUP($B46,Pers!$A:$H,3,FALSE))</f>
        <v/>
      </c>
      <c r="E46" s="391" t="str">
        <f>IF(D46="","",VLOOKUP($B46,Pers!$A:$H,4,FALSE))</f>
        <v/>
      </c>
      <c r="F46" s="382"/>
      <c r="G46" s="383"/>
      <c r="H46" s="383"/>
      <c r="I46" s="384"/>
      <c r="J46" s="385"/>
      <c r="K46" s="386"/>
      <c r="L46" s="383"/>
      <c r="M46" s="383"/>
      <c r="N46" s="383"/>
      <c r="O46" s="383"/>
      <c r="P46" s="383"/>
      <c r="Q46" s="383"/>
      <c r="R46" s="385"/>
      <c r="S46" s="387"/>
      <c r="T46" s="300" t="str">
        <f>IF(B46="","",VLOOKUP($B46,Pers!$A:$H,5,FALSE))</f>
        <v/>
      </c>
      <c r="U46" s="404" t="str">
        <f>IF(B46="","",VLOOKUP($B46,Pers!$A:$H,6,FALSE))</f>
        <v/>
      </c>
      <c r="V46" s="392" t="str">
        <f t="shared" si="4"/>
        <v/>
      </c>
      <c r="W46" s="130" t="str">
        <f t="shared" si="5"/>
        <v/>
      </c>
      <c r="X46" s="376"/>
      <c r="Y46" s="389" t="str">
        <f>IF($X46="","",VLOOKUP($X46,Mat!$A:$G,2,FALSE))</f>
        <v/>
      </c>
      <c r="Z46" s="390" t="str">
        <f>IF($X46="","",VLOOKUP($X46,Mat!$A:$G,3,FALSE))</f>
        <v/>
      </c>
      <c r="AA46" s="390" t="str">
        <f>IF($X46="","",VLOOKUP($X46,Mat!$A:$G,4,FALSE))</f>
        <v/>
      </c>
      <c r="AB46" s="390" t="str">
        <f>IF($X46="","",VLOOKUP($X46,Mat!$A:$G,5,FALSE))</f>
        <v/>
      </c>
      <c r="AC46" s="319" t="str">
        <f>IF($X46="","",VLOOKUP($X46,Mat!$A:$G,7,FALSE))</f>
        <v/>
      </c>
      <c r="AD46" s="201"/>
      <c r="AE46" s="202"/>
      <c r="AF46" s="202"/>
      <c r="AG46" s="203"/>
      <c r="AH46" s="114"/>
      <c r="AI46" s="112"/>
      <c r="AJ46" s="112"/>
      <c r="AK46" s="112"/>
      <c r="AL46" s="112"/>
      <c r="AM46" s="112"/>
      <c r="AN46" s="112"/>
      <c r="AO46" s="113"/>
      <c r="AP46" s="387"/>
      <c r="AQ46" s="197" t="str">
        <f>IF(X46="","",VLOOKUP($X46,Mat!$A:$G,6,FALSE))</f>
        <v/>
      </c>
      <c r="AR46" s="200" t="str">
        <f t="shared" si="1"/>
        <v/>
      </c>
      <c r="AS46" s="407" t="str">
        <f t="shared" si="2"/>
        <v/>
      </c>
      <c r="AT46" s="184" t="str">
        <f t="shared" si="3"/>
        <v/>
      </c>
      <c r="AU46" s="39"/>
      <c r="AV46" s="40"/>
    </row>
    <row r="47" spans="2:48" s="90" customFormat="1" ht="49.5" hidden="1" customHeight="1" thickBot="1" x14ac:dyDescent="0.45">
      <c r="B47" s="370"/>
      <c r="C47" s="389" t="str">
        <f>IF(B47="","",VLOOKUP($B47,Pers!$A:$H,2,FALSE))</f>
        <v/>
      </c>
      <c r="D47" s="390" t="str">
        <f>IF(C47="","",VLOOKUP($B47,Pers!$A:$H,3,FALSE))</f>
        <v/>
      </c>
      <c r="E47" s="391" t="str">
        <f>IF(D47="","",VLOOKUP($B47,Pers!$A:$H,4,FALSE))</f>
        <v/>
      </c>
      <c r="F47" s="382"/>
      <c r="G47" s="383"/>
      <c r="H47" s="383"/>
      <c r="I47" s="384"/>
      <c r="J47" s="385"/>
      <c r="K47" s="386"/>
      <c r="L47" s="383"/>
      <c r="M47" s="383"/>
      <c r="N47" s="383"/>
      <c r="O47" s="383"/>
      <c r="P47" s="383"/>
      <c r="Q47" s="383"/>
      <c r="R47" s="385"/>
      <c r="S47" s="387"/>
      <c r="T47" s="300" t="str">
        <f>IF(B47="","",VLOOKUP($B47,Pers!$A:$H,5,FALSE))</f>
        <v/>
      </c>
      <c r="U47" s="404" t="str">
        <f>IF(B47="","",VLOOKUP($B47,Pers!$A:$H,6,FALSE))</f>
        <v/>
      </c>
      <c r="V47" s="392" t="str">
        <f t="shared" si="4"/>
        <v/>
      </c>
      <c r="W47" s="130" t="str">
        <f t="shared" si="5"/>
        <v/>
      </c>
      <c r="X47" s="376"/>
      <c r="Y47" s="389" t="str">
        <f>IF($X47="","",VLOOKUP($X47,Mat!$A:$G,2,FALSE))</f>
        <v/>
      </c>
      <c r="Z47" s="390" t="str">
        <f>IF($X47="","",VLOOKUP($X47,Mat!$A:$G,3,FALSE))</f>
        <v/>
      </c>
      <c r="AA47" s="390" t="str">
        <f>IF($X47="","",VLOOKUP($X47,Mat!$A:$G,4,FALSE))</f>
        <v/>
      </c>
      <c r="AB47" s="390" t="str">
        <f>IF($X47="","",VLOOKUP($X47,Mat!$A:$G,5,FALSE))</f>
        <v/>
      </c>
      <c r="AC47" s="319" t="str">
        <f>IF($X47="","",VLOOKUP($X47,Mat!$A:$G,7,FALSE))</f>
        <v/>
      </c>
      <c r="AD47" s="201"/>
      <c r="AE47" s="202"/>
      <c r="AF47" s="202"/>
      <c r="AG47" s="203"/>
      <c r="AH47" s="114"/>
      <c r="AI47" s="112"/>
      <c r="AJ47" s="112"/>
      <c r="AK47" s="112"/>
      <c r="AL47" s="112"/>
      <c r="AM47" s="112"/>
      <c r="AN47" s="112"/>
      <c r="AO47" s="113"/>
      <c r="AP47" s="387"/>
      <c r="AQ47" s="197" t="str">
        <f>IF(X47="","",VLOOKUP($X47,Mat!$A:$G,6,FALSE))</f>
        <v/>
      </c>
      <c r="AR47" s="200" t="str">
        <f t="shared" si="1"/>
        <v/>
      </c>
      <c r="AS47" s="407" t="str">
        <f t="shared" si="2"/>
        <v/>
      </c>
      <c r="AT47" s="184" t="str">
        <f t="shared" si="3"/>
        <v/>
      </c>
      <c r="AU47" s="39"/>
      <c r="AV47" s="40"/>
    </row>
    <row r="48" spans="2:48" s="90" customFormat="1" ht="49.5" hidden="1" customHeight="1" thickBot="1" x14ac:dyDescent="0.45">
      <c r="B48" s="370"/>
      <c r="C48" s="389" t="str">
        <f>IF(B48="","",VLOOKUP($B48,Pers!$A:$H,2,FALSE))</f>
        <v/>
      </c>
      <c r="D48" s="390" t="str">
        <f>IF(C48="","",VLOOKUP($B48,Pers!$A:$H,3,FALSE))</f>
        <v/>
      </c>
      <c r="E48" s="391" t="str">
        <f>IF(D48="","",VLOOKUP($B48,Pers!$A:$H,4,FALSE))</f>
        <v/>
      </c>
      <c r="F48" s="382"/>
      <c r="G48" s="383"/>
      <c r="H48" s="383"/>
      <c r="I48" s="384"/>
      <c r="J48" s="385"/>
      <c r="K48" s="386"/>
      <c r="L48" s="383"/>
      <c r="M48" s="383"/>
      <c r="N48" s="383"/>
      <c r="O48" s="383"/>
      <c r="P48" s="383"/>
      <c r="Q48" s="383"/>
      <c r="R48" s="385"/>
      <c r="S48" s="387"/>
      <c r="T48" s="300" t="str">
        <f>IF(B48="","",VLOOKUP($B48,Pers!$A:$H,5,FALSE))</f>
        <v/>
      </c>
      <c r="U48" s="404" t="str">
        <f>IF(B48="","",VLOOKUP($B48,Pers!$A:$H,6,FALSE))</f>
        <v/>
      </c>
      <c r="V48" s="392" t="str">
        <f t="shared" si="4"/>
        <v/>
      </c>
      <c r="W48" s="130" t="str">
        <f t="shared" si="5"/>
        <v/>
      </c>
      <c r="X48" s="376"/>
      <c r="Y48" s="389" t="str">
        <f>IF($X48="","",VLOOKUP($X48,Mat!$A:$G,2,FALSE))</f>
        <v/>
      </c>
      <c r="Z48" s="390" t="str">
        <f>IF($X48="","",VLOOKUP($X48,Mat!$A:$G,3,FALSE))</f>
        <v/>
      </c>
      <c r="AA48" s="390" t="str">
        <f>IF($X48="","",VLOOKUP($X48,Mat!$A:$G,4,FALSE))</f>
        <v/>
      </c>
      <c r="AB48" s="390" t="str">
        <f>IF($X48="","",VLOOKUP($X48,Mat!$A:$G,5,FALSE))</f>
        <v/>
      </c>
      <c r="AC48" s="319" t="str">
        <f>IF($X48="","",VLOOKUP($X48,Mat!$A:$G,7,FALSE))</f>
        <v/>
      </c>
      <c r="AD48" s="201"/>
      <c r="AE48" s="202"/>
      <c r="AF48" s="202"/>
      <c r="AG48" s="203"/>
      <c r="AH48" s="114"/>
      <c r="AI48" s="112"/>
      <c r="AJ48" s="112"/>
      <c r="AK48" s="112"/>
      <c r="AL48" s="112"/>
      <c r="AM48" s="112"/>
      <c r="AN48" s="112"/>
      <c r="AO48" s="113"/>
      <c r="AP48" s="387"/>
      <c r="AQ48" s="197" t="str">
        <f>IF(X48="","",VLOOKUP($X48,Mat!$A:$G,6,FALSE))</f>
        <v/>
      </c>
      <c r="AR48" s="200" t="str">
        <f t="shared" si="1"/>
        <v/>
      </c>
      <c r="AS48" s="407" t="str">
        <f t="shared" si="2"/>
        <v/>
      </c>
      <c r="AT48" s="184" t="str">
        <f t="shared" si="3"/>
        <v/>
      </c>
      <c r="AU48" s="39"/>
      <c r="AV48" s="40"/>
    </row>
    <row r="49" spans="2:48" s="90" customFormat="1" ht="49.5" hidden="1" customHeight="1" thickBot="1" x14ac:dyDescent="0.45">
      <c r="B49" s="370"/>
      <c r="C49" s="389" t="str">
        <f>IF(B49="","",VLOOKUP($B49,Pers!$A:$H,2,FALSE))</f>
        <v/>
      </c>
      <c r="D49" s="390" t="str">
        <f>IF(C49="","",VLOOKUP($B49,Pers!$A:$H,3,FALSE))</f>
        <v/>
      </c>
      <c r="E49" s="391" t="str">
        <f>IF(D49="","",VLOOKUP($B49,Pers!$A:$H,4,FALSE))</f>
        <v/>
      </c>
      <c r="F49" s="382"/>
      <c r="G49" s="383"/>
      <c r="H49" s="383"/>
      <c r="I49" s="384"/>
      <c r="J49" s="385"/>
      <c r="K49" s="386"/>
      <c r="L49" s="383"/>
      <c r="M49" s="383"/>
      <c r="N49" s="383"/>
      <c r="O49" s="383"/>
      <c r="P49" s="383"/>
      <c r="Q49" s="383"/>
      <c r="R49" s="385"/>
      <c r="S49" s="387"/>
      <c r="T49" s="300" t="str">
        <f>IF(B49="","",VLOOKUP($B49,Pers!$A:$H,5,FALSE))</f>
        <v/>
      </c>
      <c r="U49" s="404" t="str">
        <f>IF(B49="","",VLOOKUP($B49,Pers!$A:$H,6,FALSE))</f>
        <v/>
      </c>
      <c r="V49" s="392" t="str">
        <f t="shared" si="4"/>
        <v/>
      </c>
      <c r="W49" s="130" t="str">
        <f t="shared" si="5"/>
        <v/>
      </c>
      <c r="X49" s="376"/>
      <c r="Y49" s="389" t="str">
        <f>IF($X49="","",VLOOKUP($X49,Mat!$A:$G,2,FALSE))</f>
        <v/>
      </c>
      <c r="Z49" s="390" t="str">
        <f>IF($X49="","",VLOOKUP($X49,Mat!$A:$G,3,FALSE))</f>
        <v/>
      </c>
      <c r="AA49" s="390" t="str">
        <f>IF($X49="","",VLOOKUP($X49,Mat!$A:$G,4,FALSE))</f>
        <v/>
      </c>
      <c r="AB49" s="390" t="str">
        <f>IF($X49="","",VLOOKUP($X49,Mat!$A:$G,5,FALSE))</f>
        <v/>
      </c>
      <c r="AC49" s="319" t="str">
        <f>IF($X49="","",VLOOKUP($X49,Mat!$A:$G,7,FALSE))</f>
        <v/>
      </c>
      <c r="AD49" s="201"/>
      <c r="AE49" s="202"/>
      <c r="AF49" s="202"/>
      <c r="AG49" s="203"/>
      <c r="AH49" s="114"/>
      <c r="AI49" s="112"/>
      <c r="AJ49" s="112"/>
      <c r="AK49" s="112"/>
      <c r="AL49" s="112"/>
      <c r="AM49" s="112"/>
      <c r="AN49" s="112"/>
      <c r="AO49" s="113"/>
      <c r="AP49" s="387"/>
      <c r="AQ49" s="197" t="str">
        <f>IF(X49="","",VLOOKUP($X49,Mat!$A:$G,6,FALSE))</f>
        <v/>
      </c>
      <c r="AR49" s="200" t="str">
        <f t="shared" si="1"/>
        <v/>
      </c>
      <c r="AS49" s="407" t="str">
        <f t="shared" si="2"/>
        <v/>
      </c>
      <c r="AT49" s="184" t="str">
        <f t="shared" si="3"/>
        <v/>
      </c>
      <c r="AU49" s="39"/>
      <c r="AV49" s="40"/>
    </row>
    <row r="50" spans="2:48" s="90" customFormat="1" ht="49.5" hidden="1" customHeight="1" thickBot="1" x14ac:dyDescent="0.45">
      <c r="B50" s="370"/>
      <c r="C50" s="389" t="str">
        <f>IF(B50="","",VLOOKUP($B50,Pers!$A:$H,2,FALSE))</f>
        <v/>
      </c>
      <c r="D50" s="390" t="str">
        <f>IF(C50="","",VLOOKUP($B50,Pers!$A:$H,3,FALSE))</f>
        <v/>
      </c>
      <c r="E50" s="391" t="str">
        <f>IF(D50="","",VLOOKUP($B50,Pers!$A:$H,4,FALSE))</f>
        <v/>
      </c>
      <c r="F50" s="382"/>
      <c r="G50" s="383"/>
      <c r="H50" s="383"/>
      <c r="I50" s="384"/>
      <c r="J50" s="385"/>
      <c r="K50" s="386"/>
      <c r="L50" s="383"/>
      <c r="M50" s="383"/>
      <c r="N50" s="383"/>
      <c r="O50" s="383"/>
      <c r="P50" s="383"/>
      <c r="Q50" s="383"/>
      <c r="R50" s="385"/>
      <c r="S50" s="387"/>
      <c r="T50" s="300" t="str">
        <f>IF(B50="","",VLOOKUP($B50,Pers!$A:$H,5,FALSE))</f>
        <v/>
      </c>
      <c r="U50" s="404" t="str">
        <f>IF(B50="","",VLOOKUP($B50,Pers!$A:$H,6,FALSE))</f>
        <v/>
      </c>
      <c r="V50" s="392" t="str">
        <f t="shared" si="4"/>
        <v/>
      </c>
      <c r="W50" s="130" t="str">
        <f t="shared" si="5"/>
        <v/>
      </c>
      <c r="X50" s="376"/>
      <c r="Y50" s="389" t="str">
        <f>IF($X50="","",VLOOKUP($X50,Mat!$A:$G,2,FALSE))</f>
        <v/>
      </c>
      <c r="Z50" s="390" t="str">
        <f>IF($X50="","",VLOOKUP($X50,Mat!$A:$G,3,FALSE))</f>
        <v/>
      </c>
      <c r="AA50" s="390" t="str">
        <f>IF($X50="","",VLOOKUP($X50,Mat!$A:$G,4,FALSE))</f>
        <v/>
      </c>
      <c r="AB50" s="390" t="str">
        <f>IF($X50="","",VLOOKUP($X50,Mat!$A:$G,5,FALSE))</f>
        <v/>
      </c>
      <c r="AC50" s="319" t="str">
        <f>IF($X50="","",VLOOKUP($X50,Mat!$A:$G,7,FALSE))</f>
        <v/>
      </c>
      <c r="AD50" s="201"/>
      <c r="AE50" s="202"/>
      <c r="AF50" s="202"/>
      <c r="AG50" s="203"/>
      <c r="AH50" s="114"/>
      <c r="AI50" s="112"/>
      <c r="AJ50" s="112"/>
      <c r="AK50" s="112"/>
      <c r="AL50" s="112"/>
      <c r="AM50" s="112"/>
      <c r="AN50" s="112"/>
      <c r="AO50" s="113"/>
      <c r="AP50" s="387"/>
      <c r="AQ50" s="197" t="str">
        <f>IF(X50="","",VLOOKUP($X50,Mat!$A:$G,6,FALSE))</f>
        <v/>
      </c>
      <c r="AR50" s="200" t="str">
        <f t="shared" si="1"/>
        <v/>
      </c>
      <c r="AS50" s="407" t="str">
        <f t="shared" si="2"/>
        <v/>
      </c>
      <c r="AT50" s="184" t="str">
        <f t="shared" si="3"/>
        <v/>
      </c>
      <c r="AU50" s="39"/>
      <c r="AV50" s="40"/>
    </row>
    <row r="51" spans="2:48" s="90" customFormat="1" ht="49.5" hidden="1" customHeight="1" thickBot="1" x14ac:dyDescent="0.45">
      <c r="B51" s="370"/>
      <c r="C51" s="389" t="str">
        <f>IF(B51="","",VLOOKUP($B51,Pers!$A:$H,2,FALSE))</f>
        <v/>
      </c>
      <c r="D51" s="390" t="str">
        <f>IF(C51="","",VLOOKUP($B51,Pers!$A:$H,3,FALSE))</f>
        <v/>
      </c>
      <c r="E51" s="391" t="str">
        <f>IF(D51="","",VLOOKUP($B51,Pers!$A:$H,4,FALSE))</f>
        <v/>
      </c>
      <c r="F51" s="382"/>
      <c r="G51" s="383"/>
      <c r="H51" s="383"/>
      <c r="I51" s="384"/>
      <c r="J51" s="385"/>
      <c r="K51" s="386"/>
      <c r="L51" s="383"/>
      <c r="M51" s="383"/>
      <c r="N51" s="383"/>
      <c r="O51" s="383"/>
      <c r="P51" s="383"/>
      <c r="Q51" s="383"/>
      <c r="R51" s="385"/>
      <c r="S51" s="387"/>
      <c r="T51" s="300" t="str">
        <f>IF(B51="","",VLOOKUP($B51,Pers!$A:$H,5,FALSE))</f>
        <v/>
      </c>
      <c r="U51" s="404" t="str">
        <f>IF(B51="","",VLOOKUP($B51,Pers!$A:$H,6,FALSE))</f>
        <v/>
      </c>
      <c r="V51" s="392" t="str">
        <f t="shared" si="4"/>
        <v/>
      </c>
      <c r="W51" s="130" t="str">
        <f t="shared" si="5"/>
        <v/>
      </c>
      <c r="X51" s="376"/>
      <c r="Y51" s="389" t="str">
        <f>IF($X51="","",VLOOKUP($X51,Mat!$A:$G,2,FALSE))</f>
        <v/>
      </c>
      <c r="Z51" s="390" t="str">
        <f>IF($X51="","",VLOOKUP($X51,Mat!$A:$G,3,FALSE))</f>
        <v/>
      </c>
      <c r="AA51" s="390" t="str">
        <f>IF($X51="","",VLOOKUP($X51,Mat!$A:$G,4,FALSE))</f>
        <v/>
      </c>
      <c r="AB51" s="390" t="str">
        <f>IF($X51="","",VLOOKUP($X51,Mat!$A:$G,5,FALSE))</f>
        <v/>
      </c>
      <c r="AC51" s="319" t="str">
        <f>IF($X51="","",VLOOKUP($X51,Mat!$A:$G,7,FALSE))</f>
        <v/>
      </c>
      <c r="AD51" s="201"/>
      <c r="AE51" s="202"/>
      <c r="AF51" s="202"/>
      <c r="AG51" s="203"/>
      <c r="AH51" s="114"/>
      <c r="AI51" s="112"/>
      <c r="AJ51" s="112"/>
      <c r="AK51" s="112"/>
      <c r="AL51" s="112"/>
      <c r="AM51" s="112"/>
      <c r="AN51" s="112"/>
      <c r="AO51" s="113"/>
      <c r="AP51" s="387"/>
      <c r="AQ51" s="197" t="str">
        <f>IF(X51="","",VLOOKUP($X51,Mat!$A:$G,6,FALSE))</f>
        <v/>
      </c>
      <c r="AR51" s="200" t="str">
        <f t="shared" si="1"/>
        <v/>
      </c>
      <c r="AS51" s="407" t="str">
        <f t="shared" si="2"/>
        <v/>
      </c>
      <c r="AT51" s="184" t="str">
        <f t="shared" si="3"/>
        <v/>
      </c>
      <c r="AU51" s="39"/>
      <c r="AV51" s="40"/>
    </row>
    <row r="52" spans="2:48" s="90" customFormat="1" ht="49.5" hidden="1" customHeight="1" thickBot="1" x14ac:dyDescent="0.45">
      <c r="B52" s="370"/>
      <c r="C52" s="389" t="str">
        <f>IF(B52="","",VLOOKUP($B52,Pers!$A:$H,2,FALSE))</f>
        <v/>
      </c>
      <c r="D52" s="390" t="str">
        <f>IF(C52="","",VLOOKUP($B52,Pers!$A:$H,3,FALSE))</f>
        <v/>
      </c>
      <c r="E52" s="391" t="str">
        <f>IF(D52="","",VLOOKUP($B52,Pers!$A:$H,4,FALSE))</f>
        <v/>
      </c>
      <c r="F52" s="382"/>
      <c r="G52" s="383"/>
      <c r="H52" s="383"/>
      <c r="I52" s="384"/>
      <c r="J52" s="385"/>
      <c r="K52" s="386"/>
      <c r="L52" s="383"/>
      <c r="M52" s="383"/>
      <c r="N52" s="383"/>
      <c r="O52" s="383"/>
      <c r="P52" s="383"/>
      <c r="Q52" s="383"/>
      <c r="R52" s="385"/>
      <c r="S52" s="387"/>
      <c r="T52" s="300" t="str">
        <f>IF(B52="","",VLOOKUP($B52,Pers!$A:$H,5,FALSE))</f>
        <v/>
      </c>
      <c r="U52" s="404" t="str">
        <f>IF(B52="","",VLOOKUP($B52,Pers!$A:$H,6,FALSE))</f>
        <v/>
      </c>
      <c r="V52" s="392" t="str">
        <f t="shared" si="4"/>
        <v/>
      </c>
      <c r="W52" s="130" t="str">
        <f t="shared" si="5"/>
        <v/>
      </c>
      <c r="X52" s="376"/>
      <c r="Y52" s="389" t="str">
        <f>IF($X52="","",VLOOKUP($X52,Mat!$A:$G,2,FALSE))</f>
        <v/>
      </c>
      <c r="Z52" s="390" t="str">
        <f>IF($X52="","",VLOOKUP($X52,Mat!$A:$G,3,FALSE))</f>
        <v/>
      </c>
      <c r="AA52" s="390" t="str">
        <f>IF($X52="","",VLOOKUP($X52,Mat!$A:$G,4,FALSE))</f>
        <v/>
      </c>
      <c r="AB52" s="390" t="str">
        <f>IF($X52="","",VLOOKUP($X52,Mat!$A:$G,5,FALSE))</f>
        <v/>
      </c>
      <c r="AC52" s="319" t="str">
        <f>IF($X52="","",VLOOKUP($X52,Mat!$A:$G,7,FALSE))</f>
        <v/>
      </c>
      <c r="AD52" s="201"/>
      <c r="AE52" s="202"/>
      <c r="AF52" s="202"/>
      <c r="AG52" s="203"/>
      <c r="AH52" s="114"/>
      <c r="AI52" s="112"/>
      <c r="AJ52" s="112"/>
      <c r="AK52" s="112"/>
      <c r="AL52" s="112"/>
      <c r="AM52" s="112"/>
      <c r="AN52" s="112"/>
      <c r="AO52" s="113"/>
      <c r="AP52" s="387"/>
      <c r="AQ52" s="197" t="str">
        <f>IF(X52="","",VLOOKUP($X52,Mat!$A:$G,6,FALSE))</f>
        <v/>
      </c>
      <c r="AR52" s="200" t="str">
        <f t="shared" si="1"/>
        <v/>
      </c>
      <c r="AS52" s="407" t="str">
        <f t="shared" si="2"/>
        <v/>
      </c>
      <c r="AT52" s="184" t="str">
        <f t="shared" si="3"/>
        <v/>
      </c>
      <c r="AU52" s="39"/>
      <c r="AV52" s="40"/>
    </row>
    <row r="53" spans="2:48" s="90" customFormat="1" ht="49.5" hidden="1" customHeight="1" thickBot="1" x14ac:dyDescent="0.45">
      <c r="B53" s="371"/>
      <c r="C53" s="389" t="str">
        <f>IF(B53="","",VLOOKUP($B53,Pers!$A:$H,2,FALSE))</f>
        <v/>
      </c>
      <c r="D53" s="390" t="str">
        <f>IF(C53="","",VLOOKUP($B53,Pers!$A:$H,3,FALSE))</f>
        <v/>
      </c>
      <c r="E53" s="391" t="str">
        <f>IF(D53="","",VLOOKUP($B53,Pers!$A:$H,4,FALSE))</f>
        <v/>
      </c>
      <c r="F53" s="382"/>
      <c r="G53" s="383"/>
      <c r="H53" s="383"/>
      <c r="I53" s="384"/>
      <c r="J53" s="385"/>
      <c r="K53" s="386"/>
      <c r="L53" s="383"/>
      <c r="M53" s="383"/>
      <c r="N53" s="383"/>
      <c r="O53" s="383"/>
      <c r="P53" s="383"/>
      <c r="Q53" s="383"/>
      <c r="R53" s="385"/>
      <c r="S53" s="387"/>
      <c r="T53" s="300" t="str">
        <f>IF(B53="","",VLOOKUP($B53,Pers!$A:$H,5,FALSE))</f>
        <v/>
      </c>
      <c r="U53" s="404" t="str">
        <f>IF(B53="","",VLOOKUP($B53,Pers!$A:$H,6,FALSE))</f>
        <v/>
      </c>
      <c r="V53" s="392" t="str">
        <f t="shared" si="4"/>
        <v/>
      </c>
      <c r="W53" s="130" t="str">
        <f t="shared" si="5"/>
        <v/>
      </c>
      <c r="X53" s="376"/>
      <c r="Y53" s="389" t="str">
        <f>IF($X53="","",VLOOKUP($X53,Mat!$A:$G,2,FALSE))</f>
        <v/>
      </c>
      <c r="Z53" s="390" t="str">
        <f>IF($X53="","",VLOOKUP($X53,Mat!$A:$G,3,FALSE))</f>
        <v/>
      </c>
      <c r="AA53" s="390" t="str">
        <f>IF($X53="","",VLOOKUP($X53,Mat!$A:$G,4,FALSE))</f>
        <v/>
      </c>
      <c r="AB53" s="390" t="str">
        <f>IF($X53="","",VLOOKUP($X53,Mat!$A:$G,5,FALSE))</f>
        <v/>
      </c>
      <c r="AC53" s="319" t="str">
        <f>IF($X53="","",VLOOKUP($X53,Mat!$A:$G,7,FALSE))</f>
        <v/>
      </c>
      <c r="AD53" s="201"/>
      <c r="AE53" s="202"/>
      <c r="AF53" s="202"/>
      <c r="AG53" s="203"/>
      <c r="AH53" s="114"/>
      <c r="AI53" s="112"/>
      <c r="AJ53" s="112"/>
      <c r="AK53" s="112"/>
      <c r="AL53" s="112"/>
      <c r="AM53" s="112"/>
      <c r="AN53" s="112"/>
      <c r="AO53" s="113"/>
      <c r="AP53" s="387"/>
      <c r="AQ53" s="197" t="str">
        <f>IF(X53="","",VLOOKUP($X53,Mat!$A:$G,6,FALSE))</f>
        <v/>
      </c>
      <c r="AR53" s="200" t="str">
        <f t="shared" si="1"/>
        <v/>
      </c>
      <c r="AS53" s="407" t="str">
        <f t="shared" si="2"/>
        <v/>
      </c>
      <c r="AT53" s="184" t="str">
        <f t="shared" si="3"/>
        <v/>
      </c>
      <c r="AU53" s="39"/>
      <c r="AV53" s="40"/>
    </row>
    <row r="54" spans="2:48" s="90" customFormat="1" ht="49.5" hidden="1" customHeight="1" thickBot="1" x14ac:dyDescent="0.45">
      <c r="B54" s="371"/>
      <c r="C54" s="389" t="str">
        <f>IF(B54="","",VLOOKUP($B54,Pers!$A:$H,2,FALSE))</f>
        <v/>
      </c>
      <c r="D54" s="390" t="str">
        <f>IF(C54="","",VLOOKUP($B54,Pers!$A:$H,3,FALSE))</f>
        <v/>
      </c>
      <c r="E54" s="391" t="str">
        <f>IF(D54="","",VLOOKUP($B54,Pers!$A:$H,4,FALSE))</f>
        <v/>
      </c>
      <c r="F54" s="382"/>
      <c r="G54" s="383"/>
      <c r="H54" s="383"/>
      <c r="I54" s="384"/>
      <c r="J54" s="385"/>
      <c r="K54" s="386"/>
      <c r="L54" s="383"/>
      <c r="M54" s="383"/>
      <c r="N54" s="383"/>
      <c r="O54" s="383"/>
      <c r="P54" s="383"/>
      <c r="Q54" s="383"/>
      <c r="R54" s="385"/>
      <c r="S54" s="387"/>
      <c r="T54" s="300" t="str">
        <f>IF(B54="","",VLOOKUP($B54,Pers!$A:$H,5,FALSE))</f>
        <v/>
      </c>
      <c r="U54" s="404" t="str">
        <f>IF(B54="","",VLOOKUP($B54,Pers!$A:$H,6,FALSE))</f>
        <v/>
      </c>
      <c r="V54" s="392" t="str">
        <f t="shared" si="4"/>
        <v/>
      </c>
      <c r="W54" s="130" t="str">
        <f t="shared" si="5"/>
        <v/>
      </c>
      <c r="X54" s="376"/>
      <c r="Y54" s="389" t="str">
        <f>IF($X54="","",VLOOKUP($X54,Mat!$A:$G,2,FALSE))</f>
        <v/>
      </c>
      <c r="Z54" s="390" t="str">
        <f>IF($X54="","",VLOOKUP($X54,Mat!$A:$G,3,FALSE))</f>
        <v/>
      </c>
      <c r="AA54" s="390" t="str">
        <f>IF($X54="","",VLOOKUP($X54,Mat!$A:$G,4,FALSE))</f>
        <v/>
      </c>
      <c r="AB54" s="390" t="str">
        <f>IF($X54="","",VLOOKUP($X54,Mat!$A:$G,5,FALSE))</f>
        <v/>
      </c>
      <c r="AC54" s="319" t="str">
        <f>IF($X54="","",VLOOKUP($X54,Mat!$A:$G,7,FALSE))</f>
        <v/>
      </c>
      <c r="AD54" s="201"/>
      <c r="AE54" s="202"/>
      <c r="AF54" s="202"/>
      <c r="AG54" s="203"/>
      <c r="AH54" s="114"/>
      <c r="AI54" s="201"/>
      <c r="AJ54" s="112"/>
      <c r="AK54" s="112"/>
      <c r="AL54" s="112"/>
      <c r="AM54" s="112"/>
      <c r="AN54" s="112"/>
      <c r="AO54" s="113"/>
      <c r="AP54" s="387"/>
      <c r="AQ54" s="197" t="str">
        <f>IF(X54="","",VLOOKUP($X54,Mat!$A:$G,6,FALSE))</f>
        <v/>
      </c>
      <c r="AR54" s="200" t="str">
        <f t="shared" si="1"/>
        <v/>
      </c>
      <c r="AS54" s="407" t="str">
        <f t="shared" si="2"/>
        <v/>
      </c>
      <c r="AT54" s="184" t="str">
        <f t="shared" si="3"/>
        <v/>
      </c>
      <c r="AU54" s="39"/>
      <c r="AV54" s="40"/>
    </row>
    <row r="55" spans="2:48" s="90" customFormat="1" ht="49.5" hidden="1" customHeight="1" thickBot="1" x14ac:dyDescent="0.45">
      <c r="B55" s="371"/>
      <c r="C55" s="389" t="str">
        <f>IF(B55="","",VLOOKUP($B55,Pers!$A:$H,2,FALSE))</f>
        <v/>
      </c>
      <c r="D55" s="390" t="str">
        <f>IF(C55="","",VLOOKUP($B55,Pers!$A:$H,3,FALSE))</f>
        <v/>
      </c>
      <c r="E55" s="391" t="str">
        <f>IF(D55="","",VLOOKUP($B55,Pers!$A:$H,4,FALSE))</f>
        <v/>
      </c>
      <c r="F55" s="382"/>
      <c r="G55" s="383"/>
      <c r="H55" s="383"/>
      <c r="I55" s="384"/>
      <c r="J55" s="385"/>
      <c r="K55" s="386"/>
      <c r="L55" s="383"/>
      <c r="M55" s="383"/>
      <c r="N55" s="383"/>
      <c r="O55" s="383"/>
      <c r="P55" s="383"/>
      <c r="Q55" s="383"/>
      <c r="R55" s="385"/>
      <c r="S55" s="387"/>
      <c r="T55" s="300" t="str">
        <f>IF(B55="","",VLOOKUP($B55,Pers!$A:$H,5,FALSE))</f>
        <v/>
      </c>
      <c r="U55" s="404" t="str">
        <f>IF(B55="","",VLOOKUP($B55,Pers!$A:$H,6,FALSE))</f>
        <v/>
      </c>
      <c r="V55" s="392" t="str">
        <f t="shared" si="4"/>
        <v/>
      </c>
      <c r="W55" s="130" t="str">
        <f t="shared" si="5"/>
        <v/>
      </c>
      <c r="X55" s="376"/>
      <c r="Y55" s="389" t="str">
        <f>IF($X55="","",VLOOKUP($X55,Mat!$A:$G,2,FALSE))</f>
        <v/>
      </c>
      <c r="Z55" s="390" t="str">
        <f>IF($X55="","",VLOOKUP($X55,Mat!$A:$G,3,FALSE))</f>
        <v/>
      </c>
      <c r="AA55" s="390" t="str">
        <f>IF($X55="","",VLOOKUP($X55,Mat!$A:$G,4,FALSE))</f>
        <v/>
      </c>
      <c r="AB55" s="390" t="str">
        <f>IF($X55="","",VLOOKUP($X55,Mat!$A:$G,5,FALSE))</f>
        <v/>
      </c>
      <c r="AC55" s="319" t="str">
        <f>IF($X55="","",VLOOKUP($X55,Mat!$A:$G,7,FALSE))</f>
        <v/>
      </c>
      <c r="AD55" s="201"/>
      <c r="AE55" s="202"/>
      <c r="AF55" s="202"/>
      <c r="AG55" s="203"/>
      <c r="AH55" s="114"/>
      <c r="AI55" s="201"/>
      <c r="AJ55" s="112"/>
      <c r="AK55" s="112"/>
      <c r="AL55" s="112"/>
      <c r="AM55" s="112"/>
      <c r="AN55" s="112"/>
      <c r="AO55" s="113"/>
      <c r="AP55" s="387"/>
      <c r="AQ55" s="197" t="str">
        <f>IF(X55="","",VLOOKUP($X55,Mat!$A:$G,6,FALSE))</f>
        <v/>
      </c>
      <c r="AR55" s="200" t="str">
        <f t="shared" si="1"/>
        <v/>
      </c>
      <c r="AS55" s="407" t="str">
        <f t="shared" si="2"/>
        <v/>
      </c>
      <c r="AT55" s="184" t="str">
        <f t="shared" si="3"/>
        <v/>
      </c>
      <c r="AU55" s="39"/>
      <c r="AV55" s="40"/>
    </row>
    <row r="56" spans="2:48" s="90" customFormat="1" ht="49.5" hidden="1" customHeight="1" thickBot="1" x14ac:dyDescent="0.45">
      <c r="B56" s="371"/>
      <c r="C56" s="389" t="str">
        <f>IF(B56="","",VLOOKUP($B56,Pers!$A:$H,2,FALSE))</f>
        <v/>
      </c>
      <c r="D56" s="390" t="str">
        <f>IF(C56="","",VLOOKUP($B56,Pers!$A:$H,3,FALSE))</f>
        <v/>
      </c>
      <c r="E56" s="391" t="str">
        <f>IF(D56="","",VLOOKUP($B56,Pers!$A:$H,4,FALSE))</f>
        <v/>
      </c>
      <c r="F56" s="382"/>
      <c r="G56" s="383"/>
      <c r="H56" s="383"/>
      <c r="I56" s="384"/>
      <c r="J56" s="385"/>
      <c r="K56" s="386"/>
      <c r="L56" s="383"/>
      <c r="M56" s="383"/>
      <c r="N56" s="383"/>
      <c r="O56" s="383"/>
      <c r="P56" s="383"/>
      <c r="Q56" s="383"/>
      <c r="R56" s="385"/>
      <c r="S56" s="387"/>
      <c r="T56" s="300" t="str">
        <f>IF(B56="","",VLOOKUP($B56,Pers!$A:$H,5,FALSE))</f>
        <v/>
      </c>
      <c r="U56" s="404" t="str">
        <f>IF(B56="","",VLOOKUP($B56,Pers!$A:$H,6,FALSE))</f>
        <v/>
      </c>
      <c r="V56" s="392" t="str">
        <f t="shared" si="4"/>
        <v/>
      </c>
      <c r="W56" s="130" t="str">
        <f t="shared" si="5"/>
        <v/>
      </c>
      <c r="X56" s="376"/>
      <c r="Y56" s="389" t="str">
        <f>IF($X56="","",VLOOKUP($X56,Mat!$A:$G,2,FALSE))</f>
        <v/>
      </c>
      <c r="Z56" s="390" t="str">
        <f>IF($X56="","",VLOOKUP($X56,Mat!$A:$G,3,FALSE))</f>
        <v/>
      </c>
      <c r="AA56" s="390" t="str">
        <f>IF($X56="","",VLOOKUP($X56,Mat!$A:$G,4,FALSE))</f>
        <v/>
      </c>
      <c r="AB56" s="390" t="str">
        <f>IF($X56="","",VLOOKUP($X56,Mat!$A:$G,5,FALSE))</f>
        <v/>
      </c>
      <c r="AC56" s="319" t="str">
        <f>IF($X56="","",VLOOKUP($X56,Mat!$A:$G,7,FALSE))</f>
        <v/>
      </c>
      <c r="AD56" s="201"/>
      <c r="AE56" s="202"/>
      <c r="AF56" s="202"/>
      <c r="AG56" s="203"/>
      <c r="AH56" s="114"/>
      <c r="AI56" s="201"/>
      <c r="AJ56" s="112"/>
      <c r="AK56" s="112"/>
      <c r="AL56" s="112"/>
      <c r="AM56" s="112"/>
      <c r="AN56" s="112"/>
      <c r="AO56" s="113"/>
      <c r="AP56" s="387"/>
      <c r="AQ56" s="197" t="str">
        <f>IF(X56="","",VLOOKUP($X56,Mat!$A:$G,6,FALSE))</f>
        <v/>
      </c>
      <c r="AR56" s="200" t="str">
        <f t="shared" si="1"/>
        <v/>
      </c>
      <c r="AS56" s="407" t="str">
        <f t="shared" si="2"/>
        <v/>
      </c>
      <c r="AT56" s="184" t="str">
        <f t="shared" si="3"/>
        <v/>
      </c>
      <c r="AU56" s="39"/>
      <c r="AV56" s="40"/>
    </row>
    <row r="57" spans="2:48" s="90" customFormat="1" ht="49.5" hidden="1" customHeight="1" thickBot="1" x14ac:dyDescent="0.45">
      <c r="B57" s="371"/>
      <c r="C57" s="389" t="str">
        <f>IF(B57="","",VLOOKUP($B57,Pers!$A:$H,2,FALSE))</f>
        <v/>
      </c>
      <c r="D57" s="390" t="str">
        <f>IF(C57="","",VLOOKUP($B57,Pers!$A:$H,3,FALSE))</f>
        <v/>
      </c>
      <c r="E57" s="391" t="str">
        <f>IF(D57="","",VLOOKUP($B57,Pers!$A:$H,4,FALSE))</f>
        <v/>
      </c>
      <c r="F57" s="382"/>
      <c r="G57" s="383"/>
      <c r="H57" s="383"/>
      <c r="I57" s="384"/>
      <c r="J57" s="385"/>
      <c r="K57" s="386"/>
      <c r="L57" s="383"/>
      <c r="M57" s="383"/>
      <c r="N57" s="383"/>
      <c r="O57" s="383"/>
      <c r="P57" s="383"/>
      <c r="Q57" s="383"/>
      <c r="R57" s="385"/>
      <c r="S57" s="387"/>
      <c r="T57" s="300" t="str">
        <f>IF(B57="","",VLOOKUP($B57,Pers!$A:$H,5,FALSE))</f>
        <v/>
      </c>
      <c r="U57" s="404" t="str">
        <f>IF(B57="","",VLOOKUP($B57,Pers!$A:$H,6,FALSE))</f>
        <v/>
      </c>
      <c r="V57" s="392" t="str">
        <f t="shared" si="4"/>
        <v/>
      </c>
      <c r="W57" s="130" t="str">
        <f t="shared" si="5"/>
        <v/>
      </c>
      <c r="X57" s="376"/>
      <c r="Y57" s="389" t="str">
        <f>IF($X57="","",VLOOKUP($X57,Mat!$A:$G,2,FALSE))</f>
        <v/>
      </c>
      <c r="Z57" s="390" t="str">
        <f>IF($X57="","",VLOOKUP($X57,Mat!$A:$G,3,FALSE))</f>
        <v/>
      </c>
      <c r="AA57" s="390" t="str">
        <f>IF($X57="","",VLOOKUP($X57,Mat!$A:$G,4,FALSE))</f>
        <v/>
      </c>
      <c r="AB57" s="390" t="str">
        <f>IF($X57="","",VLOOKUP($X57,Mat!$A:$G,5,FALSE))</f>
        <v/>
      </c>
      <c r="AC57" s="319" t="str">
        <f>IF($X57="","",VLOOKUP($X57,Mat!$A:$G,7,FALSE))</f>
        <v/>
      </c>
      <c r="AD57" s="201"/>
      <c r="AE57" s="202"/>
      <c r="AF57" s="202"/>
      <c r="AG57" s="203"/>
      <c r="AH57" s="114"/>
      <c r="AI57" s="201"/>
      <c r="AJ57" s="112"/>
      <c r="AK57" s="112"/>
      <c r="AL57" s="112"/>
      <c r="AM57" s="112"/>
      <c r="AN57" s="112"/>
      <c r="AO57" s="113"/>
      <c r="AP57" s="387"/>
      <c r="AQ57" s="197" t="str">
        <f>IF(X57="","",VLOOKUP($X57,Mat!$A:$G,6,FALSE))</f>
        <v/>
      </c>
      <c r="AR57" s="200" t="str">
        <f t="shared" si="1"/>
        <v/>
      </c>
      <c r="AS57" s="407" t="str">
        <f t="shared" si="2"/>
        <v/>
      </c>
      <c r="AT57" s="184" t="str">
        <f t="shared" si="3"/>
        <v/>
      </c>
      <c r="AU57" s="39"/>
      <c r="AV57" s="40"/>
    </row>
    <row r="58" spans="2:48" s="90" customFormat="1" ht="49.5" hidden="1" customHeight="1" thickBot="1" x14ac:dyDescent="0.45">
      <c r="B58" s="371"/>
      <c r="C58" s="389" t="str">
        <f>IF(B58="","",VLOOKUP($B58,Pers!$A:$H,2,FALSE))</f>
        <v/>
      </c>
      <c r="D58" s="390" t="str">
        <f>IF(C58="","",VLOOKUP($B58,Pers!$A:$H,3,FALSE))</f>
        <v/>
      </c>
      <c r="E58" s="391" t="str">
        <f>IF(D58="","",VLOOKUP($B58,Pers!$A:$H,4,FALSE))</f>
        <v/>
      </c>
      <c r="F58" s="382"/>
      <c r="G58" s="383"/>
      <c r="H58" s="383"/>
      <c r="I58" s="384"/>
      <c r="J58" s="385"/>
      <c r="K58" s="386"/>
      <c r="L58" s="383"/>
      <c r="M58" s="383"/>
      <c r="N58" s="383"/>
      <c r="O58" s="383"/>
      <c r="P58" s="383"/>
      <c r="Q58" s="383"/>
      <c r="R58" s="385"/>
      <c r="S58" s="387"/>
      <c r="T58" s="300" t="str">
        <f>IF(B58="","",VLOOKUP($B58,Pers!$A:$H,5,FALSE))</f>
        <v/>
      </c>
      <c r="U58" s="404" t="str">
        <f>IF(B58="","",VLOOKUP($B58,Pers!$A:$H,6,FALSE))</f>
        <v/>
      </c>
      <c r="V58" s="392" t="str">
        <f t="shared" si="4"/>
        <v/>
      </c>
      <c r="W58" s="130" t="str">
        <f t="shared" si="5"/>
        <v/>
      </c>
      <c r="X58" s="376"/>
      <c r="Y58" s="389" t="str">
        <f>IF($X58="","",VLOOKUP($X58,Mat!$A:$G,2,FALSE))</f>
        <v/>
      </c>
      <c r="Z58" s="390" t="str">
        <f>IF($X58="","",VLOOKUP($X58,Mat!$A:$G,3,FALSE))</f>
        <v/>
      </c>
      <c r="AA58" s="390" t="str">
        <f>IF($X58="","",VLOOKUP($X58,Mat!$A:$G,4,FALSE))</f>
        <v/>
      </c>
      <c r="AB58" s="390" t="str">
        <f>IF($X58="","",VLOOKUP($X58,Mat!$A:$G,5,FALSE))</f>
        <v/>
      </c>
      <c r="AC58" s="319" t="str">
        <f>IF($X58="","",VLOOKUP($X58,Mat!$A:$G,7,FALSE))</f>
        <v/>
      </c>
      <c r="AD58" s="201"/>
      <c r="AE58" s="202"/>
      <c r="AF58" s="202"/>
      <c r="AG58" s="203"/>
      <c r="AH58" s="114"/>
      <c r="AI58" s="201"/>
      <c r="AJ58" s="112"/>
      <c r="AK58" s="112"/>
      <c r="AL58" s="112"/>
      <c r="AM58" s="112"/>
      <c r="AN58" s="112"/>
      <c r="AO58" s="113"/>
      <c r="AP58" s="387"/>
      <c r="AQ58" s="197" t="str">
        <f>IF(X58="","",VLOOKUP($X58,Mat!$A:$G,6,FALSE))</f>
        <v/>
      </c>
      <c r="AR58" s="200" t="str">
        <f t="shared" si="1"/>
        <v/>
      </c>
      <c r="AS58" s="407" t="str">
        <f t="shared" si="2"/>
        <v/>
      </c>
      <c r="AT58" s="184" t="str">
        <f t="shared" si="3"/>
        <v/>
      </c>
      <c r="AU58" s="39"/>
      <c r="AV58" s="40"/>
    </row>
    <row r="59" spans="2:48" s="90" customFormat="1" ht="49.5" hidden="1" customHeight="1" thickBot="1" x14ac:dyDescent="0.45">
      <c r="B59" s="371"/>
      <c r="C59" s="389" t="str">
        <f>IF(B59="","",VLOOKUP($B59,Pers!$A:$H,2,FALSE))</f>
        <v/>
      </c>
      <c r="D59" s="390" t="str">
        <f>IF(C59="","",VLOOKUP($B59,Pers!$A:$H,3,FALSE))</f>
        <v/>
      </c>
      <c r="E59" s="391" t="str">
        <f>IF(D59="","",VLOOKUP($B59,Pers!$A:$H,4,FALSE))</f>
        <v/>
      </c>
      <c r="F59" s="382"/>
      <c r="G59" s="383"/>
      <c r="H59" s="383"/>
      <c r="I59" s="384"/>
      <c r="J59" s="385"/>
      <c r="K59" s="386"/>
      <c r="L59" s="383"/>
      <c r="M59" s="383"/>
      <c r="N59" s="383"/>
      <c r="O59" s="383"/>
      <c r="P59" s="383"/>
      <c r="Q59" s="383"/>
      <c r="R59" s="385"/>
      <c r="S59" s="387"/>
      <c r="T59" s="300" t="str">
        <f>IF(B59="","",VLOOKUP($B59,Pers!$A:$H,5,FALSE))</f>
        <v/>
      </c>
      <c r="U59" s="404" t="str">
        <f>IF(B59="","",VLOOKUP($B59,Pers!$A:$H,6,FALSE))</f>
        <v/>
      </c>
      <c r="V59" s="392" t="str">
        <f t="shared" si="4"/>
        <v/>
      </c>
      <c r="W59" s="130" t="str">
        <f t="shared" si="5"/>
        <v/>
      </c>
      <c r="X59" s="376"/>
      <c r="Y59" s="389" t="str">
        <f>IF($X59="","",VLOOKUP($X59,Mat!$A:$G,2,FALSE))</f>
        <v/>
      </c>
      <c r="Z59" s="390" t="str">
        <f>IF($X59="","",VLOOKUP($X59,Mat!$A:$G,3,FALSE))</f>
        <v/>
      </c>
      <c r="AA59" s="390" t="str">
        <f>IF($X59="","",VLOOKUP($X59,Mat!$A:$G,4,FALSE))</f>
        <v/>
      </c>
      <c r="AB59" s="390" t="str">
        <f>IF($X59="","",VLOOKUP($X59,Mat!$A:$G,5,FALSE))</f>
        <v/>
      </c>
      <c r="AC59" s="319" t="str">
        <f>IF($X59="","",VLOOKUP($X59,Mat!$A:$G,7,FALSE))</f>
        <v/>
      </c>
      <c r="AD59" s="201"/>
      <c r="AE59" s="202"/>
      <c r="AF59" s="202"/>
      <c r="AG59" s="203"/>
      <c r="AH59" s="114"/>
      <c r="AI59" s="201"/>
      <c r="AJ59" s="112"/>
      <c r="AK59" s="112"/>
      <c r="AL59" s="112"/>
      <c r="AM59" s="112"/>
      <c r="AN59" s="112"/>
      <c r="AO59" s="113"/>
      <c r="AP59" s="387"/>
      <c r="AQ59" s="197" t="str">
        <f>IF(X59="","",VLOOKUP($X59,Mat!$A:$G,6,FALSE))</f>
        <v/>
      </c>
      <c r="AR59" s="200" t="str">
        <f t="shared" si="1"/>
        <v/>
      </c>
      <c r="AS59" s="407" t="str">
        <f t="shared" si="2"/>
        <v/>
      </c>
      <c r="AT59" s="184" t="str">
        <f t="shared" si="3"/>
        <v/>
      </c>
      <c r="AU59" s="39"/>
      <c r="AV59" s="40"/>
    </row>
    <row r="60" spans="2:48" s="90" customFormat="1" ht="49.5" hidden="1" customHeight="1" thickBot="1" x14ac:dyDescent="0.45">
      <c r="B60" s="371"/>
      <c r="C60" s="389" t="str">
        <f>IF(B60="","",VLOOKUP($B60,Pers!$A:$H,2,FALSE))</f>
        <v/>
      </c>
      <c r="D60" s="390" t="str">
        <f>IF(C60="","",VLOOKUP($B60,Pers!$A:$H,3,FALSE))</f>
        <v/>
      </c>
      <c r="E60" s="391" t="str">
        <f>IF(D60="","",VLOOKUP($B60,Pers!$A:$H,4,FALSE))</f>
        <v/>
      </c>
      <c r="F60" s="382"/>
      <c r="G60" s="383"/>
      <c r="H60" s="383"/>
      <c r="I60" s="384"/>
      <c r="J60" s="385"/>
      <c r="K60" s="386"/>
      <c r="L60" s="383"/>
      <c r="M60" s="383"/>
      <c r="N60" s="383"/>
      <c r="O60" s="383"/>
      <c r="P60" s="383"/>
      <c r="Q60" s="383"/>
      <c r="R60" s="385"/>
      <c r="S60" s="387"/>
      <c r="T60" s="300" t="str">
        <f>IF(B60="","",VLOOKUP($B60,Pers!$A:$H,5,FALSE))</f>
        <v/>
      </c>
      <c r="U60" s="404" t="str">
        <f>IF(B60="","",VLOOKUP($B60,Pers!$A:$H,6,FALSE))</f>
        <v/>
      </c>
      <c r="V60" s="392" t="str">
        <f t="shared" si="4"/>
        <v/>
      </c>
      <c r="W60" s="130" t="str">
        <f t="shared" si="5"/>
        <v/>
      </c>
      <c r="X60" s="376"/>
      <c r="Y60" s="389" t="str">
        <f>IF($X60="","",VLOOKUP($X60,Mat!$A:$G,2,FALSE))</f>
        <v/>
      </c>
      <c r="Z60" s="390" t="str">
        <f>IF($X60="","",VLOOKUP($X60,Mat!$A:$G,3,FALSE))</f>
        <v/>
      </c>
      <c r="AA60" s="390" t="str">
        <f>IF($X60="","",VLOOKUP($X60,Mat!$A:$G,4,FALSE))</f>
        <v/>
      </c>
      <c r="AB60" s="390" t="str">
        <f>IF($X60="","",VLOOKUP($X60,Mat!$A:$G,5,FALSE))</f>
        <v/>
      </c>
      <c r="AC60" s="319" t="str">
        <f>IF($X60="","",VLOOKUP($X60,Mat!$A:$G,7,FALSE))</f>
        <v/>
      </c>
      <c r="AD60" s="201"/>
      <c r="AE60" s="202"/>
      <c r="AF60" s="202"/>
      <c r="AG60" s="203"/>
      <c r="AH60" s="114"/>
      <c r="AI60" s="201"/>
      <c r="AJ60" s="112"/>
      <c r="AK60" s="112"/>
      <c r="AL60" s="112"/>
      <c r="AM60" s="112"/>
      <c r="AN60" s="112"/>
      <c r="AO60" s="113"/>
      <c r="AP60" s="387"/>
      <c r="AQ60" s="197" t="str">
        <f>IF(X60="","",VLOOKUP($X60,Mat!$A:$G,6,FALSE))</f>
        <v/>
      </c>
      <c r="AR60" s="200" t="str">
        <f t="shared" si="1"/>
        <v/>
      </c>
      <c r="AS60" s="407" t="str">
        <f t="shared" si="2"/>
        <v/>
      </c>
      <c r="AT60" s="184" t="str">
        <f t="shared" si="3"/>
        <v/>
      </c>
      <c r="AU60" s="39"/>
      <c r="AV60" s="40"/>
    </row>
    <row r="61" spans="2:48" s="90" customFormat="1" ht="49.5" hidden="1" customHeight="1" thickBot="1" x14ac:dyDescent="0.45">
      <c r="B61" s="371"/>
      <c r="C61" s="389" t="str">
        <f>IF(B61="","",VLOOKUP($B61,Pers!$A:$H,2,FALSE))</f>
        <v/>
      </c>
      <c r="D61" s="390" t="str">
        <f>IF(C61="","",VLOOKUP($B61,Pers!$A:$H,3,FALSE))</f>
        <v/>
      </c>
      <c r="E61" s="391" t="str">
        <f>IF(D61="","",VLOOKUP($B61,Pers!$A:$H,4,FALSE))</f>
        <v/>
      </c>
      <c r="F61" s="382"/>
      <c r="G61" s="383"/>
      <c r="H61" s="383"/>
      <c r="I61" s="384"/>
      <c r="J61" s="385"/>
      <c r="K61" s="386"/>
      <c r="L61" s="383"/>
      <c r="M61" s="383"/>
      <c r="N61" s="383"/>
      <c r="O61" s="383"/>
      <c r="P61" s="383"/>
      <c r="Q61" s="383"/>
      <c r="R61" s="385"/>
      <c r="S61" s="387"/>
      <c r="T61" s="300" t="str">
        <f>IF(B61="","",VLOOKUP($B61,Pers!$A:$H,5,FALSE))</f>
        <v/>
      </c>
      <c r="U61" s="404" t="str">
        <f>IF(B61="","",VLOOKUP($B61,Pers!$A:$H,6,FALSE))</f>
        <v/>
      </c>
      <c r="V61" s="392" t="str">
        <f t="shared" si="4"/>
        <v/>
      </c>
      <c r="W61" s="130" t="str">
        <f t="shared" si="5"/>
        <v/>
      </c>
      <c r="X61" s="376"/>
      <c r="Y61" s="389" t="str">
        <f>IF($X61="","",VLOOKUP($X61,Mat!$A:$G,2,FALSE))</f>
        <v/>
      </c>
      <c r="Z61" s="390" t="str">
        <f>IF($X61="","",VLOOKUP($X61,Mat!$A:$G,3,FALSE))</f>
        <v/>
      </c>
      <c r="AA61" s="390" t="str">
        <f>IF($X61="","",VLOOKUP($X61,Mat!$A:$G,4,FALSE))</f>
        <v/>
      </c>
      <c r="AB61" s="390" t="str">
        <f>IF($X61="","",VLOOKUP($X61,Mat!$A:$G,5,FALSE))</f>
        <v/>
      </c>
      <c r="AC61" s="319" t="str">
        <f>IF($X61="","",VLOOKUP($X61,Mat!$A:$G,7,FALSE))</f>
        <v/>
      </c>
      <c r="AD61" s="201"/>
      <c r="AE61" s="202"/>
      <c r="AF61" s="202"/>
      <c r="AG61" s="203"/>
      <c r="AH61" s="114"/>
      <c r="AI61" s="112"/>
      <c r="AJ61" s="112"/>
      <c r="AK61" s="112"/>
      <c r="AL61" s="112"/>
      <c r="AM61" s="112"/>
      <c r="AN61" s="112"/>
      <c r="AO61" s="113"/>
      <c r="AP61" s="387"/>
      <c r="AQ61" s="197" t="str">
        <f>IF(X61="","",VLOOKUP($X61,Mat!$A:$G,6,FALSE))</f>
        <v/>
      </c>
      <c r="AR61" s="200" t="str">
        <f t="shared" si="1"/>
        <v/>
      </c>
      <c r="AS61" s="407" t="str">
        <f t="shared" si="2"/>
        <v/>
      </c>
      <c r="AT61" s="184" t="str">
        <f t="shared" si="3"/>
        <v/>
      </c>
      <c r="AU61" s="39"/>
      <c r="AV61" s="40"/>
    </row>
    <row r="62" spans="2:48" s="90" customFormat="1" ht="49.5" hidden="1" customHeight="1" thickBot="1" x14ac:dyDescent="0.45">
      <c r="B62" s="371"/>
      <c r="C62" s="389" t="str">
        <f>IF(B62="","",VLOOKUP($B62,Pers!$A:$H,2,FALSE))</f>
        <v/>
      </c>
      <c r="D62" s="390" t="str">
        <f>IF(C62="","",VLOOKUP($B62,Pers!$A:$H,3,FALSE))</f>
        <v/>
      </c>
      <c r="E62" s="391" t="str">
        <f>IF(D62="","",VLOOKUP($B62,Pers!$A:$H,4,FALSE))</f>
        <v/>
      </c>
      <c r="F62" s="382"/>
      <c r="G62" s="383"/>
      <c r="H62" s="383"/>
      <c r="I62" s="384"/>
      <c r="J62" s="385"/>
      <c r="K62" s="386"/>
      <c r="L62" s="383"/>
      <c r="M62" s="383"/>
      <c r="N62" s="383"/>
      <c r="O62" s="383"/>
      <c r="P62" s="383"/>
      <c r="Q62" s="383"/>
      <c r="R62" s="385"/>
      <c r="S62" s="387"/>
      <c r="T62" s="300" t="str">
        <f>IF(B62="","",VLOOKUP($B62,Pers!$A:$H,5,FALSE))</f>
        <v/>
      </c>
      <c r="U62" s="404" t="str">
        <f>IF(B62="","",VLOOKUP($B62,Pers!$A:$H,6,FALSE))</f>
        <v/>
      </c>
      <c r="V62" s="392" t="str">
        <f t="shared" si="4"/>
        <v/>
      </c>
      <c r="W62" s="130" t="str">
        <f t="shared" si="5"/>
        <v/>
      </c>
      <c r="X62" s="376"/>
      <c r="Y62" s="389" t="str">
        <f>IF($X62="","",VLOOKUP($X62,Mat!$A:$G,2,FALSE))</f>
        <v/>
      </c>
      <c r="Z62" s="390" t="str">
        <f>IF($X62="","",VLOOKUP($X62,Mat!$A:$G,3,FALSE))</f>
        <v/>
      </c>
      <c r="AA62" s="390" t="str">
        <f>IF($X62="","",VLOOKUP($X62,Mat!$A:$G,4,FALSE))</f>
        <v/>
      </c>
      <c r="AB62" s="390" t="str">
        <f>IF($X62="","",VLOOKUP($X62,Mat!$A:$G,5,FALSE))</f>
        <v/>
      </c>
      <c r="AC62" s="319" t="str">
        <f>IF($X62="","",VLOOKUP($X62,Mat!$A:$G,7,FALSE))</f>
        <v/>
      </c>
      <c r="AD62" s="201"/>
      <c r="AE62" s="202"/>
      <c r="AF62" s="202"/>
      <c r="AG62" s="203"/>
      <c r="AH62" s="114"/>
      <c r="AI62" s="112"/>
      <c r="AJ62" s="112"/>
      <c r="AK62" s="112"/>
      <c r="AL62" s="112"/>
      <c r="AM62" s="112"/>
      <c r="AN62" s="112"/>
      <c r="AO62" s="113"/>
      <c r="AP62" s="387"/>
      <c r="AQ62" s="197" t="str">
        <f>IF(X62="","",VLOOKUP($X62,Mat!$A:$G,6,FALSE))</f>
        <v/>
      </c>
      <c r="AR62" s="200" t="str">
        <f t="shared" si="1"/>
        <v/>
      </c>
      <c r="AS62" s="407" t="str">
        <f t="shared" si="2"/>
        <v/>
      </c>
      <c r="AT62" s="184" t="str">
        <f t="shared" si="3"/>
        <v/>
      </c>
      <c r="AU62" s="39"/>
      <c r="AV62" s="40"/>
    </row>
    <row r="63" spans="2:48" s="90" customFormat="1" ht="49.5" hidden="1" customHeight="1" thickBot="1" x14ac:dyDescent="0.45">
      <c r="B63" s="371"/>
      <c r="C63" s="389" t="str">
        <f>IF(B63="","",VLOOKUP($B63,Pers!$A:$H,2,FALSE))</f>
        <v/>
      </c>
      <c r="D63" s="390" t="str">
        <f>IF(C63="","",VLOOKUP($B63,Pers!$A:$H,3,FALSE))</f>
        <v/>
      </c>
      <c r="E63" s="391" t="str">
        <f>IF(D63="","",VLOOKUP($B63,Pers!$A:$H,4,FALSE))</f>
        <v/>
      </c>
      <c r="F63" s="382"/>
      <c r="G63" s="383"/>
      <c r="H63" s="383"/>
      <c r="I63" s="384"/>
      <c r="J63" s="385"/>
      <c r="K63" s="386"/>
      <c r="L63" s="383"/>
      <c r="M63" s="383"/>
      <c r="N63" s="383"/>
      <c r="O63" s="383"/>
      <c r="P63" s="383"/>
      <c r="Q63" s="383"/>
      <c r="R63" s="385"/>
      <c r="S63" s="387"/>
      <c r="T63" s="300" t="str">
        <f>IF(B63="","",VLOOKUP($B63,Pers!$A:$H,5,FALSE))</f>
        <v/>
      </c>
      <c r="U63" s="404" t="str">
        <f>IF(B63="","",VLOOKUP($B63,Pers!$A:$H,6,FALSE))</f>
        <v/>
      </c>
      <c r="V63" s="392" t="str">
        <f t="shared" si="4"/>
        <v/>
      </c>
      <c r="W63" s="130" t="str">
        <f t="shared" si="5"/>
        <v/>
      </c>
      <c r="X63" s="376"/>
      <c r="Y63" s="389" t="str">
        <f>IF($X63="","",VLOOKUP($X63,Mat!$A:$G,2,FALSE))</f>
        <v/>
      </c>
      <c r="Z63" s="390" t="str">
        <f>IF($X63="","",VLOOKUP($X63,Mat!$A:$G,3,FALSE))</f>
        <v/>
      </c>
      <c r="AA63" s="390" t="str">
        <f>IF($X63="","",VLOOKUP($X63,Mat!$A:$G,4,FALSE))</f>
        <v/>
      </c>
      <c r="AB63" s="390" t="str">
        <f>IF($X63="","",VLOOKUP($X63,Mat!$A:$G,5,FALSE))</f>
        <v/>
      </c>
      <c r="AC63" s="319" t="str">
        <f>IF($X63="","",VLOOKUP($X63,Mat!$A:$G,7,FALSE))</f>
        <v/>
      </c>
      <c r="AD63" s="201"/>
      <c r="AE63" s="202"/>
      <c r="AF63" s="202"/>
      <c r="AG63" s="203"/>
      <c r="AH63" s="114"/>
      <c r="AI63" s="112"/>
      <c r="AJ63" s="112"/>
      <c r="AK63" s="112"/>
      <c r="AL63" s="112"/>
      <c r="AM63" s="112"/>
      <c r="AN63" s="112"/>
      <c r="AO63" s="113"/>
      <c r="AP63" s="387"/>
      <c r="AQ63" s="197" t="str">
        <f>IF(X63="","",VLOOKUP($X63,Mat!$A:$G,6,FALSE))</f>
        <v/>
      </c>
      <c r="AR63" s="200" t="str">
        <f t="shared" si="1"/>
        <v/>
      </c>
      <c r="AS63" s="407" t="str">
        <f t="shared" si="2"/>
        <v/>
      </c>
      <c r="AT63" s="184" t="str">
        <f t="shared" si="3"/>
        <v/>
      </c>
      <c r="AU63" s="39"/>
      <c r="AV63" s="40"/>
    </row>
    <row r="64" spans="2:48" s="90" customFormat="1" ht="49.5" hidden="1" customHeight="1" thickBot="1" x14ac:dyDescent="0.45">
      <c r="B64" s="371"/>
      <c r="C64" s="389" t="str">
        <f>IF(B64="","",VLOOKUP($B64,Pers!$A:$H,2,FALSE))</f>
        <v/>
      </c>
      <c r="D64" s="390" t="str">
        <f>IF(C64="","",VLOOKUP($B64,Pers!$A:$H,3,FALSE))</f>
        <v/>
      </c>
      <c r="E64" s="391" t="str">
        <f>IF(D64="","",VLOOKUP($B64,Pers!$A:$H,4,FALSE))</f>
        <v/>
      </c>
      <c r="F64" s="382"/>
      <c r="G64" s="383"/>
      <c r="H64" s="383"/>
      <c r="I64" s="384"/>
      <c r="J64" s="385"/>
      <c r="K64" s="386"/>
      <c r="L64" s="383"/>
      <c r="M64" s="383"/>
      <c r="N64" s="383"/>
      <c r="O64" s="383"/>
      <c r="P64" s="383"/>
      <c r="Q64" s="383"/>
      <c r="R64" s="385"/>
      <c r="S64" s="387"/>
      <c r="T64" s="300" t="str">
        <f>IF(B64="","",VLOOKUP($B64,Pers!$A:$H,5,FALSE))</f>
        <v/>
      </c>
      <c r="U64" s="404" t="str">
        <f>IF(B64="","",VLOOKUP($B64,Pers!$A:$H,6,FALSE))</f>
        <v/>
      </c>
      <c r="V64" s="392" t="str">
        <f t="shared" si="4"/>
        <v/>
      </c>
      <c r="W64" s="130" t="str">
        <f t="shared" si="5"/>
        <v/>
      </c>
      <c r="X64" s="376"/>
      <c r="Y64" s="389" t="str">
        <f>IF($X64="","",VLOOKUP($X64,Mat!$A:$G,2,FALSE))</f>
        <v/>
      </c>
      <c r="Z64" s="390" t="str">
        <f>IF($X64="","",VLOOKUP($X64,Mat!$A:$G,3,FALSE))</f>
        <v/>
      </c>
      <c r="AA64" s="390" t="str">
        <f>IF($X64="","",VLOOKUP($X64,Mat!$A:$G,4,FALSE))</f>
        <v/>
      </c>
      <c r="AB64" s="390" t="str">
        <f>IF($X64="","",VLOOKUP($X64,Mat!$A:$G,5,FALSE))</f>
        <v/>
      </c>
      <c r="AC64" s="319" t="str">
        <f>IF($X64="","",VLOOKUP($X64,Mat!$A:$G,7,FALSE))</f>
        <v/>
      </c>
      <c r="AD64" s="201"/>
      <c r="AE64" s="202"/>
      <c r="AF64" s="202"/>
      <c r="AG64" s="203"/>
      <c r="AH64" s="114"/>
      <c r="AI64" s="112"/>
      <c r="AJ64" s="112"/>
      <c r="AK64" s="112"/>
      <c r="AL64" s="112"/>
      <c r="AM64" s="112"/>
      <c r="AN64" s="112"/>
      <c r="AO64" s="113"/>
      <c r="AP64" s="387"/>
      <c r="AQ64" s="197" t="str">
        <f>IF(X64="","",VLOOKUP($X64,Mat!$A:$G,6,FALSE))</f>
        <v/>
      </c>
      <c r="AR64" s="200" t="str">
        <f t="shared" si="1"/>
        <v/>
      </c>
      <c r="AS64" s="407" t="str">
        <f t="shared" si="2"/>
        <v/>
      </c>
      <c r="AT64" s="184" t="str">
        <f t="shared" si="3"/>
        <v/>
      </c>
      <c r="AU64" s="39"/>
      <c r="AV64" s="40"/>
    </row>
    <row r="65" spans="2:48" s="90" customFormat="1" ht="49.5" hidden="1" customHeight="1" thickBot="1" x14ac:dyDescent="0.45">
      <c r="B65" s="371"/>
      <c r="C65" s="389" t="str">
        <f>IF(B65="","",VLOOKUP($B65,Pers!$A:$H,2,FALSE))</f>
        <v/>
      </c>
      <c r="D65" s="390" t="str">
        <f>IF(C65="","",VLOOKUP($B65,Pers!$A:$H,3,FALSE))</f>
        <v/>
      </c>
      <c r="E65" s="391" t="str">
        <f>IF(D65="","",VLOOKUP($B65,Pers!$A:$H,4,FALSE))</f>
        <v/>
      </c>
      <c r="F65" s="382"/>
      <c r="G65" s="383"/>
      <c r="H65" s="383"/>
      <c r="I65" s="384"/>
      <c r="J65" s="385"/>
      <c r="K65" s="386"/>
      <c r="L65" s="383"/>
      <c r="M65" s="383"/>
      <c r="N65" s="383"/>
      <c r="O65" s="383"/>
      <c r="P65" s="383"/>
      <c r="Q65" s="383"/>
      <c r="R65" s="385"/>
      <c r="S65" s="387"/>
      <c r="T65" s="300" t="str">
        <f>IF(B65="","",VLOOKUP($B65,Pers!$A:$H,5,FALSE))</f>
        <v/>
      </c>
      <c r="U65" s="404" t="str">
        <f>IF(B65="","",VLOOKUP($B65,Pers!$A:$H,6,FALSE))</f>
        <v/>
      </c>
      <c r="V65" s="392" t="str">
        <f t="shared" si="4"/>
        <v/>
      </c>
      <c r="W65" s="130" t="str">
        <f t="shared" si="5"/>
        <v/>
      </c>
      <c r="X65" s="376"/>
      <c r="Y65" s="389" t="str">
        <f>IF($X65="","",VLOOKUP($X65,Mat!$A:$G,2,FALSE))</f>
        <v/>
      </c>
      <c r="Z65" s="390" t="str">
        <f>IF($X65="","",VLOOKUP($X65,Mat!$A:$G,3,FALSE))</f>
        <v/>
      </c>
      <c r="AA65" s="390" t="str">
        <f>IF($X65="","",VLOOKUP($X65,Mat!$A:$G,4,FALSE))</f>
        <v/>
      </c>
      <c r="AB65" s="390" t="str">
        <f>IF($X65="","",VLOOKUP($X65,Mat!$A:$G,5,FALSE))</f>
        <v/>
      </c>
      <c r="AC65" s="319" t="str">
        <f>IF($X65="","",VLOOKUP($X65,Mat!$A:$G,7,FALSE))</f>
        <v/>
      </c>
      <c r="AD65" s="201"/>
      <c r="AE65" s="202"/>
      <c r="AF65" s="202"/>
      <c r="AG65" s="203"/>
      <c r="AH65" s="114"/>
      <c r="AI65" s="112"/>
      <c r="AJ65" s="112"/>
      <c r="AK65" s="112"/>
      <c r="AL65" s="112"/>
      <c r="AM65" s="112"/>
      <c r="AN65" s="112"/>
      <c r="AO65" s="113"/>
      <c r="AP65" s="387"/>
      <c r="AQ65" s="197" t="str">
        <f>IF(X65="","",VLOOKUP($X65,Mat!$A:$G,6,FALSE))</f>
        <v/>
      </c>
      <c r="AR65" s="200" t="str">
        <f t="shared" si="1"/>
        <v/>
      </c>
      <c r="AS65" s="407" t="str">
        <f t="shared" si="2"/>
        <v/>
      </c>
      <c r="AT65" s="184" t="str">
        <f t="shared" si="3"/>
        <v/>
      </c>
      <c r="AU65" s="39"/>
      <c r="AV65" s="40"/>
    </row>
    <row r="66" spans="2:48" s="90" customFormat="1" ht="49.5" hidden="1" customHeight="1" thickBot="1" x14ac:dyDescent="0.45">
      <c r="B66" s="371"/>
      <c r="C66" s="389" t="str">
        <f>IF(B66="","",VLOOKUP($B66,Pers!$A:$H,2,FALSE))</f>
        <v/>
      </c>
      <c r="D66" s="390" t="str">
        <f>IF(C66="","",VLOOKUP($B66,Pers!$A:$H,3,FALSE))</f>
        <v/>
      </c>
      <c r="E66" s="391" t="str">
        <f>IF(D66="","",VLOOKUP($B66,Pers!$A:$H,4,FALSE))</f>
        <v/>
      </c>
      <c r="F66" s="382"/>
      <c r="G66" s="383"/>
      <c r="H66" s="383"/>
      <c r="I66" s="384"/>
      <c r="J66" s="385"/>
      <c r="K66" s="386"/>
      <c r="L66" s="383"/>
      <c r="M66" s="383"/>
      <c r="N66" s="383"/>
      <c r="O66" s="383"/>
      <c r="P66" s="383"/>
      <c r="Q66" s="383"/>
      <c r="R66" s="385"/>
      <c r="S66" s="387"/>
      <c r="T66" s="300" t="str">
        <f>IF(B66="","",VLOOKUP($B66,Pers!$A:$H,5,FALSE))</f>
        <v/>
      </c>
      <c r="U66" s="404" t="str">
        <f>IF(B66="","",VLOOKUP($B66,Pers!$A:$H,6,FALSE))</f>
        <v/>
      </c>
      <c r="V66" s="392" t="str">
        <f t="shared" si="4"/>
        <v/>
      </c>
      <c r="W66" s="130" t="str">
        <f t="shared" si="5"/>
        <v/>
      </c>
      <c r="X66" s="376"/>
      <c r="Y66" s="389" t="str">
        <f>IF($X66="","",VLOOKUP($X66,Mat!$A:$G,2,FALSE))</f>
        <v/>
      </c>
      <c r="Z66" s="390" t="str">
        <f>IF($X66="","",VLOOKUP($X66,Mat!$A:$G,3,FALSE))</f>
        <v/>
      </c>
      <c r="AA66" s="390" t="str">
        <f>IF($X66="","",VLOOKUP($X66,Mat!$A:$G,4,FALSE))</f>
        <v/>
      </c>
      <c r="AB66" s="390" t="str">
        <f>IF($X66="","",VLOOKUP($X66,Mat!$A:$G,5,FALSE))</f>
        <v/>
      </c>
      <c r="AC66" s="319" t="str">
        <f>IF($X66="","",VLOOKUP($X66,Mat!$A:$G,7,FALSE))</f>
        <v/>
      </c>
      <c r="AD66" s="201"/>
      <c r="AE66" s="202"/>
      <c r="AF66" s="202"/>
      <c r="AG66" s="203"/>
      <c r="AH66" s="114"/>
      <c r="AI66" s="112"/>
      <c r="AJ66" s="112"/>
      <c r="AK66" s="112"/>
      <c r="AL66" s="112"/>
      <c r="AM66" s="112"/>
      <c r="AN66" s="112"/>
      <c r="AO66" s="113"/>
      <c r="AP66" s="387"/>
      <c r="AQ66" s="197" t="str">
        <f>IF(X66="","",VLOOKUP($X66,Mat!$A:$G,6,FALSE))</f>
        <v/>
      </c>
      <c r="AR66" s="200" t="str">
        <f t="shared" si="1"/>
        <v/>
      </c>
      <c r="AS66" s="407" t="str">
        <f t="shared" si="2"/>
        <v/>
      </c>
      <c r="AT66" s="184" t="str">
        <f t="shared" si="3"/>
        <v/>
      </c>
      <c r="AU66" s="39"/>
      <c r="AV66" s="40"/>
    </row>
    <row r="67" spans="2:48" s="90" customFormat="1" ht="49.5" hidden="1" customHeight="1" thickBot="1" x14ac:dyDescent="0.45">
      <c r="B67" s="371"/>
      <c r="C67" s="389" t="str">
        <f>IF(B67="","",VLOOKUP($B67,Pers!$A:$H,2,FALSE))</f>
        <v/>
      </c>
      <c r="D67" s="390" t="str">
        <f>IF(C67="","",VLOOKUP($B67,Pers!$A:$H,3,FALSE))</f>
        <v/>
      </c>
      <c r="E67" s="391" t="str">
        <f>IF(D67="","",VLOOKUP($B67,Pers!$A:$H,4,FALSE))</f>
        <v/>
      </c>
      <c r="F67" s="382"/>
      <c r="G67" s="383"/>
      <c r="H67" s="383"/>
      <c r="I67" s="384"/>
      <c r="J67" s="385"/>
      <c r="K67" s="386"/>
      <c r="L67" s="383"/>
      <c r="M67" s="383"/>
      <c r="N67" s="383"/>
      <c r="O67" s="383"/>
      <c r="P67" s="383"/>
      <c r="Q67" s="383"/>
      <c r="R67" s="385"/>
      <c r="S67" s="387"/>
      <c r="T67" s="300" t="str">
        <f>IF(B67="","",VLOOKUP($B67,Pers!$A:$H,5,FALSE))</f>
        <v/>
      </c>
      <c r="U67" s="404" t="str">
        <f>IF(B67="","",VLOOKUP($B67,Pers!$A:$H,6,FALSE))</f>
        <v/>
      </c>
      <c r="V67" s="392" t="str">
        <f t="shared" si="4"/>
        <v/>
      </c>
      <c r="W67" s="130" t="str">
        <f t="shared" si="5"/>
        <v/>
      </c>
      <c r="X67" s="376"/>
      <c r="Y67" s="389" t="str">
        <f>IF($X67="","",VLOOKUP($X67,Mat!$A:$G,2,FALSE))</f>
        <v/>
      </c>
      <c r="Z67" s="390" t="str">
        <f>IF($X67="","",VLOOKUP($X67,Mat!$A:$G,3,FALSE))</f>
        <v/>
      </c>
      <c r="AA67" s="390" t="str">
        <f>IF($X67="","",VLOOKUP($X67,Mat!$A:$G,4,FALSE))</f>
        <v/>
      </c>
      <c r="AB67" s="390" t="str">
        <f>IF($X67="","",VLOOKUP($X67,Mat!$A:$G,5,FALSE))</f>
        <v/>
      </c>
      <c r="AC67" s="319" t="str">
        <f>IF($X67="","",VLOOKUP($X67,Mat!$A:$G,7,FALSE))</f>
        <v/>
      </c>
      <c r="AD67" s="201"/>
      <c r="AE67" s="202"/>
      <c r="AF67" s="202"/>
      <c r="AG67" s="203"/>
      <c r="AH67" s="114"/>
      <c r="AI67" s="112"/>
      <c r="AJ67" s="112"/>
      <c r="AK67" s="112"/>
      <c r="AL67" s="112"/>
      <c r="AM67" s="112"/>
      <c r="AN67" s="112"/>
      <c r="AO67" s="113"/>
      <c r="AP67" s="387"/>
      <c r="AQ67" s="197" t="str">
        <f>IF(X67="","",VLOOKUP($X67,Mat!$A:$G,6,FALSE))</f>
        <v/>
      </c>
      <c r="AR67" s="200" t="str">
        <f t="shared" si="1"/>
        <v/>
      </c>
      <c r="AS67" s="407" t="str">
        <f t="shared" si="2"/>
        <v/>
      </c>
      <c r="AT67" s="184" t="str">
        <f t="shared" si="3"/>
        <v/>
      </c>
      <c r="AU67" s="39"/>
      <c r="AV67" s="40"/>
    </row>
    <row r="68" spans="2:48" s="90" customFormat="1" ht="49.5" hidden="1" customHeight="1" thickBot="1" x14ac:dyDescent="0.45">
      <c r="B68" s="371"/>
      <c r="C68" s="389" t="str">
        <f>IF(B68="","",VLOOKUP($B68,Pers!$A:$H,2,FALSE))</f>
        <v/>
      </c>
      <c r="D68" s="390" t="str">
        <f>IF(C68="","",VLOOKUP($B68,Pers!$A:$H,3,FALSE))</f>
        <v/>
      </c>
      <c r="E68" s="391" t="str">
        <f>IF(D68="","",VLOOKUP($B68,Pers!$A:$H,4,FALSE))</f>
        <v/>
      </c>
      <c r="F68" s="382"/>
      <c r="G68" s="383"/>
      <c r="H68" s="383"/>
      <c r="I68" s="384"/>
      <c r="J68" s="385"/>
      <c r="K68" s="386"/>
      <c r="L68" s="383"/>
      <c r="M68" s="383"/>
      <c r="N68" s="383"/>
      <c r="O68" s="383"/>
      <c r="P68" s="383"/>
      <c r="Q68" s="383"/>
      <c r="R68" s="385"/>
      <c r="S68" s="387"/>
      <c r="T68" s="300" t="str">
        <f>IF(B68="","",VLOOKUP($B68,Pers!$A:$H,5,FALSE))</f>
        <v/>
      </c>
      <c r="U68" s="404" t="str">
        <f>IF(B68="","",VLOOKUP($B68,Pers!$A:$H,6,FALSE))</f>
        <v/>
      </c>
      <c r="V68" s="392" t="str">
        <f t="shared" si="4"/>
        <v/>
      </c>
      <c r="W68" s="130" t="str">
        <f t="shared" si="5"/>
        <v/>
      </c>
      <c r="X68" s="376"/>
      <c r="Y68" s="389" t="str">
        <f>IF($X68="","",VLOOKUP($X68,Mat!$A:$G,2,FALSE))</f>
        <v/>
      </c>
      <c r="Z68" s="390" t="str">
        <f>IF($X68="","",VLOOKUP($X68,Mat!$A:$G,3,FALSE))</f>
        <v/>
      </c>
      <c r="AA68" s="390" t="str">
        <f>IF($X68="","",VLOOKUP($X68,Mat!$A:$G,4,FALSE))</f>
        <v/>
      </c>
      <c r="AB68" s="390" t="str">
        <f>IF($X68="","",VLOOKUP($X68,Mat!$A:$G,5,FALSE))</f>
        <v/>
      </c>
      <c r="AC68" s="319" t="str">
        <f>IF($X68="","",VLOOKUP($X68,Mat!$A:$G,7,FALSE))</f>
        <v/>
      </c>
      <c r="AD68" s="201"/>
      <c r="AE68" s="202"/>
      <c r="AF68" s="202"/>
      <c r="AG68" s="203"/>
      <c r="AH68" s="114"/>
      <c r="AI68" s="112"/>
      <c r="AJ68" s="112"/>
      <c r="AK68" s="112"/>
      <c r="AL68" s="112"/>
      <c r="AM68" s="112"/>
      <c r="AN68" s="112"/>
      <c r="AO68" s="113"/>
      <c r="AP68" s="387"/>
      <c r="AQ68" s="197" t="str">
        <f>IF(X68="","",VLOOKUP($X68,Mat!$A:$G,6,FALSE))</f>
        <v/>
      </c>
      <c r="AR68" s="200" t="str">
        <f t="shared" si="1"/>
        <v/>
      </c>
      <c r="AS68" s="407" t="str">
        <f t="shared" si="2"/>
        <v/>
      </c>
      <c r="AT68" s="184" t="str">
        <f t="shared" si="3"/>
        <v/>
      </c>
      <c r="AU68" s="39"/>
      <c r="AV68" s="40"/>
    </row>
    <row r="69" spans="2:48" s="90" customFormat="1" ht="49.5" hidden="1" customHeight="1" thickBot="1" x14ac:dyDescent="0.45">
      <c r="B69" s="371"/>
      <c r="C69" s="389" t="str">
        <f>IF(B69="","",VLOOKUP($B69,Pers!$A:$H,2,FALSE))</f>
        <v/>
      </c>
      <c r="D69" s="390" t="str">
        <f>IF(C69="","",VLOOKUP($B69,Pers!$A:$H,3,FALSE))</f>
        <v/>
      </c>
      <c r="E69" s="391" t="str">
        <f>IF(D69="","",VLOOKUP($B69,Pers!$A:$H,4,FALSE))</f>
        <v/>
      </c>
      <c r="F69" s="382"/>
      <c r="G69" s="383"/>
      <c r="H69" s="383"/>
      <c r="I69" s="384"/>
      <c r="J69" s="385"/>
      <c r="K69" s="386"/>
      <c r="L69" s="383"/>
      <c r="M69" s="383"/>
      <c r="N69" s="383"/>
      <c r="O69" s="383"/>
      <c r="P69" s="383"/>
      <c r="Q69" s="383"/>
      <c r="R69" s="385"/>
      <c r="S69" s="387"/>
      <c r="T69" s="300" t="str">
        <f>IF(B69="","",VLOOKUP($B69,Pers!$A:$H,5,FALSE))</f>
        <v/>
      </c>
      <c r="U69" s="404" t="str">
        <f>IF(B69="","",VLOOKUP($B69,Pers!$A:$H,6,FALSE))</f>
        <v/>
      </c>
      <c r="V69" s="392" t="str">
        <f t="shared" si="4"/>
        <v/>
      </c>
      <c r="W69" s="130" t="str">
        <f t="shared" si="5"/>
        <v/>
      </c>
      <c r="X69" s="376"/>
      <c r="Y69" s="389" t="str">
        <f>IF($X69="","",VLOOKUP($X69,Mat!$A:$G,2,FALSE))</f>
        <v/>
      </c>
      <c r="Z69" s="390" t="str">
        <f>IF($X69="","",VLOOKUP($X69,Mat!$A:$G,3,FALSE))</f>
        <v/>
      </c>
      <c r="AA69" s="390" t="str">
        <f>IF($X69="","",VLOOKUP($X69,Mat!$A:$G,4,FALSE))</f>
        <v/>
      </c>
      <c r="AB69" s="390" t="str">
        <f>IF($X69="","",VLOOKUP($X69,Mat!$A:$G,5,FALSE))</f>
        <v/>
      </c>
      <c r="AC69" s="319" t="str">
        <f>IF($X69="","",VLOOKUP($X69,Mat!$A:$G,7,FALSE))</f>
        <v/>
      </c>
      <c r="AD69" s="201"/>
      <c r="AE69" s="202"/>
      <c r="AF69" s="202"/>
      <c r="AG69" s="203"/>
      <c r="AH69" s="114"/>
      <c r="AI69" s="112"/>
      <c r="AJ69" s="112"/>
      <c r="AK69" s="112"/>
      <c r="AL69" s="112"/>
      <c r="AM69" s="112"/>
      <c r="AN69" s="112"/>
      <c r="AO69" s="113"/>
      <c r="AP69" s="387"/>
      <c r="AQ69" s="197" t="str">
        <f>IF(X69="","",VLOOKUP($X69,Mat!$A:$G,6,FALSE))</f>
        <v/>
      </c>
      <c r="AR69" s="200" t="str">
        <f t="shared" si="1"/>
        <v/>
      </c>
      <c r="AS69" s="407" t="str">
        <f t="shared" si="2"/>
        <v/>
      </c>
      <c r="AT69" s="184" t="str">
        <f t="shared" si="3"/>
        <v/>
      </c>
      <c r="AU69" s="39"/>
      <c r="AV69" s="40"/>
    </row>
    <row r="70" spans="2:48" s="90" customFormat="1" ht="49.5" hidden="1" customHeight="1" thickBot="1" x14ac:dyDescent="0.45">
      <c r="B70" s="371"/>
      <c r="C70" s="389" t="str">
        <f>IF(B70="","",VLOOKUP($B70,Pers!$A:$H,2,FALSE))</f>
        <v/>
      </c>
      <c r="D70" s="390" t="str">
        <f>IF(C70="","",VLOOKUP($B70,Pers!$A:$H,3,FALSE))</f>
        <v/>
      </c>
      <c r="E70" s="391" t="str">
        <f>IF(D70="","",VLOOKUP($B70,Pers!$A:$H,4,FALSE))</f>
        <v/>
      </c>
      <c r="F70" s="382"/>
      <c r="G70" s="383"/>
      <c r="H70" s="383"/>
      <c r="I70" s="384"/>
      <c r="J70" s="385"/>
      <c r="K70" s="386"/>
      <c r="L70" s="383"/>
      <c r="M70" s="383"/>
      <c r="N70" s="383"/>
      <c r="O70" s="383"/>
      <c r="P70" s="383"/>
      <c r="Q70" s="383"/>
      <c r="R70" s="385"/>
      <c r="S70" s="387"/>
      <c r="T70" s="300" t="str">
        <f>IF(B70="","",VLOOKUP($B70,Pers!$A:$H,5,FALSE))</f>
        <v/>
      </c>
      <c r="U70" s="404" t="str">
        <f>IF(B70="","",VLOOKUP($B70,Pers!$A:$H,6,FALSE))</f>
        <v/>
      </c>
      <c r="V70" s="392" t="str">
        <f t="shared" si="4"/>
        <v/>
      </c>
      <c r="W70" s="130" t="str">
        <f t="shared" si="5"/>
        <v/>
      </c>
      <c r="X70" s="376"/>
      <c r="Y70" s="389" t="str">
        <f>IF($X70="","",VLOOKUP($X70,Mat!$A:$G,2,FALSE))</f>
        <v/>
      </c>
      <c r="Z70" s="390" t="str">
        <f>IF($X70="","",VLOOKUP($X70,Mat!$A:$G,3,FALSE))</f>
        <v/>
      </c>
      <c r="AA70" s="390" t="str">
        <f>IF($X70="","",VLOOKUP($X70,Mat!$A:$G,4,FALSE))</f>
        <v/>
      </c>
      <c r="AB70" s="390" t="str">
        <f>IF($X70="","",VLOOKUP($X70,Mat!$A:$G,5,FALSE))</f>
        <v/>
      </c>
      <c r="AC70" s="319" t="str">
        <f>IF($X70="","",VLOOKUP($X70,Mat!$A:$G,7,FALSE))</f>
        <v/>
      </c>
      <c r="AD70" s="201"/>
      <c r="AE70" s="202"/>
      <c r="AF70" s="202"/>
      <c r="AG70" s="203"/>
      <c r="AH70" s="114"/>
      <c r="AI70" s="112"/>
      <c r="AJ70" s="112"/>
      <c r="AK70" s="112"/>
      <c r="AL70" s="112"/>
      <c r="AM70" s="112"/>
      <c r="AN70" s="112"/>
      <c r="AO70" s="113"/>
      <c r="AP70" s="387"/>
      <c r="AQ70" s="197" t="str">
        <f>IF(X70="","",VLOOKUP($X70,Mat!$A:$G,6,FALSE))</f>
        <v/>
      </c>
      <c r="AR70" s="200" t="str">
        <f t="shared" si="1"/>
        <v/>
      </c>
      <c r="AS70" s="407" t="str">
        <f t="shared" si="2"/>
        <v/>
      </c>
      <c r="AT70" s="184" t="str">
        <f t="shared" si="3"/>
        <v/>
      </c>
      <c r="AU70" s="39"/>
      <c r="AV70" s="40"/>
    </row>
    <row r="71" spans="2:48" s="90" customFormat="1" ht="49.5" hidden="1" customHeight="1" thickBot="1" x14ac:dyDescent="0.45">
      <c r="B71" s="371"/>
      <c r="C71" s="389" t="str">
        <f>IF(B71="","",VLOOKUP($B71,Pers!$A:$H,2,FALSE))</f>
        <v/>
      </c>
      <c r="D71" s="390" t="str">
        <f>IF(C71="","",VLOOKUP($B71,Pers!$A:$H,3,FALSE))</f>
        <v/>
      </c>
      <c r="E71" s="391" t="str">
        <f>IF(D71="","",VLOOKUP($B71,Pers!$A:$H,4,FALSE))</f>
        <v/>
      </c>
      <c r="F71" s="382"/>
      <c r="G71" s="383"/>
      <c r="H71" s="383"/>
      <c r="I71" s="384"/>
      <c r="J71" s="385"/>
      <c r="K71" s="386"/>
      <c r="L71" s="383"/>
      <c r="M71" s="383"/>
      <c r="N71" s="383"/>
      <c r="O71" s="383"/>
      <c r="P71" s="383"/>
      <c r="Q71" s="383"/>
      <c r="R71" s="385"/>
      <c r="S71" s="387"/>
      <c r="T71" s="300" t="str">
        <f>IF(B71="","",VLOOKUP($B71,Pers!$A:$H,5,FALSE))</f>
        <v/>
      </c>
      <c r="U71" s="404" t="str">
        <f>IF(B71="","",VLOOKUP($B71,Pers!$A:$H,6,FALSE))</f>
        <v/>
      </c>
      <c r="V71" s="392" t="str">
        <f t="shared" si="4"/>
        <v/>
      </c>
      <c r="W71" s="130" t="str">
        <f t="shared" si="5"/>
        <v/>
      </c>
      <c r="X71" s="376"/>
      <c r="Y71" s="389" t="str">
        <f>IF($X71="","",VLOOKUP($X71,Mat!$A:$G,2,FALSE))</f>
        <v/>
      </c>
      <c r="Z71" s="390" t="str">
        <f>IF($X71="","",VLOOKUP($X71,Mat!$A:$G,3,FALSE))</f>
        <v/>
      </c>
      <c r="AA71" s="390" t="str">
        <f>IF($X71="","",VLOOKUP($X71,Mat!$A:$G,4,FALSE))</f>
        <v/>
      </c>
      <c r="AB71" s="390" t="str">
        <f>IF($X71="","",VLOOKUP($X71,Mat!$A:$G,5,FALSE))</f>
        <v/>
      </c>
      <c r="AC71" s="319" t="str">
        <f>IF($X71="","",VLOOKUP($X71,Mat!$A:$G,7,FALSE))</f>
        <v/>
      </c>
      <c r="AD71" s="201"/>
      <c r="AE71" s="202"/>
      <c r="AF71" s="202"/>
      <c r="AG71" s="203"/>
      <c r="AH71" s="114"/>
      <c r="AI71" s="112"/>
      <c r="AJ71" s="112"/>
      <c r="AK71" s="112"/>
      <c r="AL71" s="112"/>
      <c r="AM71" s="112"/>
      <c r="AN71" s="112"/>
      <c r="AO71" s="113"/>
      <c r="AP71" s="387"/>
      <c r="AQ71" s="197" t="str">
        <f>IF(X71="","",VLOOKUP($X71,Mat!$A:$G,6,FALSE))</f>
        <v/>
      </c>
      <c r="AR71" s="200" t="str">
        <f t="shared" si="1"/>
        <v/>
      </c>
      <c r="AS71" s="407" t="str">
        <f t="shared" si="2"/>
        <v/>
      </c>
      <c r="AT71" s="184" t="str">
        <f t="shared" si="3"/>
        <v/>
      </c>
      <c r="AU71" s="39"/>
      <c r="AV71" s="40"/>
    </row>
    <row r="72" spans="2:48" s="90" customFormat="1" ht="49.5" hidden="1" customHeight="1" thickBot="1" x14ac:dyDescent="0.45">
      <c r="B72" s="371"/>
      <c r="C72" s="389" t="str">
        <f>IF(B72="","",VLOOKUP($B72,Pers!$A:$H,2,FALSE))</f>
        <v/>
      </c>
      <c r="D72" s="390" t="str">
        <f>IF(C72="","",VLOOKUP($B72,Pers!$A:$H,3,FALSE))</f>
        <v/>
      </c>
      <c r="E72" s="391" t="str">
        <f>IF(D72="","",VLOOKUP($B72,Pers!$A:$H,4,FALSE))</f>
        <v/>
      </c>
      <c r="F72" s="382"/>
      <c r="G72" s="383"/>
      <c r="H72" s="383"/>
      <c r="I72" s="384"/>
      <c r="J72" s="385"/>
      <c r="K72" s="386"/>
      <c r="L72" s="383"/>
      <c r="M72" s="383"/>
      <c r="N72" s="383"/>
      <c r="O72" s="383"/>
      <c r="P72" s="383"/>
      <c r="Q72" s="383"/>
      <c r="R72" s="385"/>
      <c r="S72" s="387"/>
      <c r="T72" s="300" t="str">
        <f>IF(B72="","",VLOOKUP($B72,Pers!$A:$H,5,FALSE))</f>
        <v/>
      </c>
      <c r="U72" s="404" t="str">
        <f>IF(B72="","",VLOOKUP($B72,Pers!$A:$H,6,FALSE))</f>
        <v/>
      </c>
      <c r="V72" s="392" t="str">
        <f t="shared" si="4"/>
        <v/>
      </c>
      <c r="W72" s="130" t="str">
        <f t="shared" si="5"/>
        <v/>
      </c>
      <c r="X72" s="376"/>
      <c r="Y72" s="389" t="str">
        <f>IF($X72="","",VLOOKUP($X72,Mat!$A:$G,2,FALSE))</f>
        <v/>
      </c>
      <c r="Z72" s="390" t="str">
        <f>IF($X72="","",VLOOKUP($X72,Mat!$A:$G,3,FALSE))</f>
        <v/>
      </c>
      <c r="AA72" s="390" t="str">
        <f>IF($X72="","",VLOOKUP($X72,Mat!$A:$G,4,FALSE))</f>
        <v/>
      </c>
      <c r="AB72" s="390" t="str">
        <f>IF($X72="","",VLOOKUP($X72,Mat!$A:$G,5,FALSE))</f>
        <v/>
      </c>
      <c r="AC72" s="319" t="str">
        <f>IF($X72="","",VLOOKUP($X72,Mat!$A:$G,7,FALSE))</f>
        <v/>
      </c>
      <c r="AD72" s="201"/>
      <c r="AE72" s="202"/>
      <c r="AF72" s="202"/>
      <c r="AG72" s="203"/>
      <c r="AH72" s="114"/>
      <c r="AI72" s="112"/>
      <c r="AJ72" s="112"/>
      <c r="AK72" s="112"/>
      <c r="AL72" s="112"/>
      <c r="AM72" s="112"/>
      <c r="AN72" s="112"/>
      <c r="AO72" s="113"/>
      <c r="AP72" s="387"/>
      <c r="AQ72" s="197" t="str">
        <f>IF(X72="","",VLOOKUP($X72,Mat!$A:$G,6,FALSE))</f>
        <v/>
      </c>
      <c r="AR72" s="200" t="str">
        <f t="shared" si="1"/>
        <v/>
      </c>
      <c r="AS72" s="407" t="str">
        <f t="shared" si="2"/>
        <v/>
      </c>
      <c r="AT72" s="184" t="str">
        <f t="shared" si="3"/>
        <v/>
      </c>
      <c r="AU72" s="39"/>
      <c r="AV72" s="40"/>
    </row>
    <row r="73" spans="2:48" s="90" customFormat="1" ht="49.5" hidden="1" customHeight="1" thickBot="1" x14ac:dyDescent="0.45">
      <c r="B73" s="371"/>
      <c r="C73" s="389" t="str">
        <f>IF(B73="","",VLOOKUP($B73,Pers!$A:$H,2,FALSE))</f>
        <v/>
      </c>
      <c r="D73" s="390" t="str">
        <f>IF(C73="","",VLOOKUP($B73,Pers!$A:$H,3,FALSE))</f>
        <v/>
      </c>
      <c r="E73" s="391" t="str">
        <f>IF(D73="","",VLOOKUP($B73,Pers!$A:$H,4,FALSE))</f>
        <v/>
      </c>
      <c r="F73" s="382"/>
      <c r="G73" s="383"/>
      <c r="H73" s="383"/>
      <c r="I73" s="384"/>
      <c r="J73" s="385"/>
      <c r="K73" s="386"/>
      <c r="L73" s="383"/>
      <c r="M73" s="383"/>
      <c r="N73" s="383"/>
      <c r="O73" s="383"/>
      <c r="P73" s="383"/>
      <c r="Q73" s="383"/>
      <c r="R73" s="385"/>
      <c r="S73" s="387"/>
      <c r="T73" s="300" t="str">
        <f>IF(B73="","",VLOOKUP($B73,Pers!$A:$H,5,FALSE))</f>
        <v/>
      </c>
      <c r="U73" s="404" t="str">
        <f>IF(B73="","",VLOOKUP($B73,Pers!$A:$H,6,FALSE))</f>
        <v/>
      </c>
      <c r="V73" s="392" t="str">
        <f t="shared" si="4"/>
        <v/>
      </c>
      <c r="W73" s="130" t="str">
        <f t="shared" si="5"/>
        <v/>
      </c>
      <c r="X73" s="376"/>
      <c r="Y73" s="389" t="str">
        <f>IF($X73="","",VLOOKUP($X73,Mat!$A:$G,2,FALSE))</f>
        <v/>
      </c>
      <c r="Z73" s="390" t="str">
        <f>IF($X73="","",VLOOKUP($X73,Mat!$A:$G,3,FALSE))</f>
        <v/>
      </c>
      <c r="AA73" s="390" t="str">
        <f>IF($X73="","",VLOOKUP($X73,Mat!$A:$G,4,FALSE))</f>
        <v/>
      </c>
      <c r="AB73" s="390" t="str">
        <f>IF($X73="","",VLOOKUP($X73,Mat!$A:$G,5,FALSE))</f>
        <v/>
      </c>
      <c r="AC73" s="319" t="str">
        <f>IF($X73="","",VLOOKUP($X73,Mat!$A:$G,7,FALSE))</f>
        <v/>
      </c>
      <c r="AD73" s="201"/>
      <c r="AE73" s="202"/>
      <c r="AF73" s="202"/>
      <c r="AG73" s="203"/>
      <c r="AH73" s="114"/>
      <c r="AI73" s="112"/>
      <c r="AJ73" s="112"/>
      <c r="AK73" s="112"/>
      <c r="AL73" s="112"/>
      <c r="AM73" s="112"/>
      <c r="AN73" s="112"/>
      <c r="AO73" s="113"/>
      <c r="AP73" s="387"/>
      <c r="AQ73" s="197" t="str">
        <f>IF(X73="","",VLOOKUP($X73,Mat!$A:$G,6,FALSE))</f>
        <v/>
      </c>
      <c r="AR73" s="200" t="str">
        <f t="shared" si="1"/>
        <v/>
      </c>
      <c r="AS73" s="407" t="str">
        <f t="shared" si="2"/>
        <v/>
      </c>
      <c r="AT73" s="184" t="str">
        <f t="shared" si="3"/>
        <v/>
      </c>
      <c r="AU73" s="39"/>
      <c r="AV73" s="40"/>
    </row>
    <row r="74" spans="2:48" s="90" customFormat="1" ht="49.5" hidden="1" customHeight="1" thickBot="1" x14ac:dyDescent="0.45">
      <c r="B74" s="371"/>
      <c r="C74" s="389" t="str">
        <f>IF(B74="","",VLOOKUP($B74,Pers!$A:$H,2,FALSE))</f>
        <v/>
      </c>
      <c r="D74" s="390" t="str">
        <f>IF(C74="","",VLOOKUP($B74,Pers!$A:$H,3,FALSE))</f>
        <v/>
      </c>
      <c r="E74" s="391" t="str">
        <f>IF(D74="","",VLOOKUP($B74,Pers!$A:$H,4,FALSE))</f>
        <v/>
      </c>
      <c r="F74" s="382"/>
      <c r="G74" s="383"/>
      <c r="H74" s="383"/>
      <c r="I74" s="384"/>
      <c r="J74" s="385"/>
      <c r="K74" s="386"/>
      <c r="L74" s="383"/>
      <c r="M74" s="383"/>
      <c r="N74" s="383"/>
      <c r="O74" s="383"/>
      <c r="P74" s="383"/>
      <c r="Q74" s="383"/>
      <c r="R74" s="385"/>
      <c r="S74" s="387"/>
      <c r="T74" s="300" t="str">
        <f>IF(B74="","",VLOOKUP($B74,Pers!$A:$H,5,FALSE))</f>
        <v/>
      </c>
      <c r="U74" s="404" t="str">
        <f>IF(B74="","",VLOOKUP($B74,Pers!$A:$H,6,FALSE))</f>
        <v/>
      </c>
      <c r="V74" s="392" t="str">
        <f t="shared" si="4"/>
        <v/>
      </c>
      <c r="W74" s="130" t="str">
        <f t="shared" si="5"/>
        <v/>
      </c>
      <c r="X74" s="376"/>
      <c r="Y74" s="389" t="str">
        <f>IF($X74="","",VLOOKUP($X74,Mat!$A:$G,2,FALSE))</f>
        <v/>
      </c>
      <c r="Z74" s="390" t="str">
        <f>IF($X74="","",VLOOKUP($X74,Mat!$A:$G,3,FALSE))</f>
        <v/>
      </c>
      <c r="AA74" s="390" t="str">
        <f>IF($X74="","",VLOOKUP($X74,Mat!$A:$G,4,FALSE))</f>
        <v/>
      </c>
      <c r="AB74" s="390" t="str">
        <f>IF($X74="","",VLOOKUP($X74,Mat!$A:$G,5,FALSE))</f>
        <v/>
      </c>
      <c r="AC74" s="319" t="str">
        <f>IF($X74="","",VLOOKUP($X74,Mat!$A:$G,7,FALSE))</f>
        <v/>
      </c>
      <c r="AD74" s="201"/>
      <c r="AE74" s="202"/>
      <c r="AF74" s="202"/>
      <c r="AG74" s="203"/>
      <c r="AH74" s="114"/>
      <c r="AI74" s="112"/>
      <c r="AJ74" s="112"/>
      <c r="AK74" s="112"/>
      <c r="AL74" s="112"/>
      <c r="AM74" s="112"/>
      <c r="AN74" s="112"/>
      <c r="AO74" s="113"/>
      <c r="AP74" s="387"/>
      <c r="AQ74" s="197" t="str">
        <f>IF(X74="","",VLOOKUP($X74,Mat!$A:$G,6,FALSE))</f>
        <v/>
      </c>
      <c r="AR74" s="200" t="str">
        <f t="shared" ref="AR74:AR109" si="6">AC74</f>
        <v/>
      </c>
      <c r="AS74" s="407" t="str">
        <f t="shared" ref="AS74:AS82" si="7">IFERROR(+AQ74*SUM(AH74:AO74,AG74,AE74),"")</f>
        <v/>
      </c>
      <c r="AT74" s="184" t="str">
        <f t="shared" ref="AT74:AT109" si="8">IF(SUM(AD74:AG74)&lt;&gt;SUM(AH74:AO74),"ERREUR","")</f>
        <v/>
      </c>
      <c r="AU74" s="39"/>
      <c r="AV74" s="40"/>
    </row>
    <row r="75" spans="2:48" s="90" customFormat="1" ht="49.5" hidden="1" customHeight="1" thickBot="1" x14ac:dyDescent="0.45">
      <c r="B75" s="371"/>
      <c r="C75" s="389" t="str">
        <f>IF(B75="","",VLOOKUP($B75,Pers!$A:$H,2,FALSE))</f>
        <v/>
      </c>
      <c r="D75" s="390" t="str">
        <f>IF(C75="","",VLOOKUP($B75,Pers!$A:$H,3,FALSE))</f>
        <v/>
      </c>
      <c r="E75" s="391" t="str">
        <f>IF(D75="","",VLOOKUP($B75,Pers!$A:$H,4,FALSE))</f>
        <v/>
      </c>
      <c r="F75" s="382"/>
      <c r="G75" s="383"/>
      <c r="H75" s="383"/>
      <c r="I75" s="384"/>
      <c r="J75" s="385"/>
      <c r="K75" s="386"/>
      <c r="L75" s="383"/>
      <c r="M75" s="383"/>
      <c r="N75" s="383"/>
      <c r="O75" s="383"/>
      <c r="P75" s="383"/>
      <c r="Q75" s="383"/>
      <c r="R75" s="385"/>
      <c r="S75" s="387"/>
      <c r="T75" s="300" t="str">
        <f>IF(B75="","",VLOOKUP($B75,Pers!$A:$H,5,FALSE))</f>
        <v/>
      </c>
      <c r="U75" s="404" t="str">
        <f>IF(B75="","",VLOOKUP($B75,Pers!$A:$H,6,FALSE))</f>
        <v/>
      </c>
      <c r="V75" s="392" t="str">
        <f t="shared" ref="V75:V109" si="9">IFERROR(T75*SUM(K75:R75)+J75,"")</f>
        <v/>
      </c>
      <c r="W75" s="130" t="str">
        <f t="shared" si="5"/>
        <v/>
      </c>
      <c r="X75" s="376"/>
      <c r="Y75" s="389" t="str">
        <f>IF($X75="","",VLOOKUP($X75,Mat!$A:$G,2,FALSE))</f>
        <v/>
      </c>
      <c r="Z75" s="390" t="str">
        <f>IF($X75="","",VLOOKUP($X75,Mat!$A:$G,3,FALSE))</f>
        <v/>
      </c>
      <c r="AA75" s="390" t="str">
        <f>IF($X75="","",VLOOKUP($X75,Mat!$A:$G,4,FALSE))</f>
        <v/>
      </c>
      <c r="AB75" s="390" t="str">
        <f>IF($X75="","",VLOOKUP($X75,Mat!$A:$G,5,FALSE))</f>
        <v/>
      </c>
      <c r="AC75" s="319" t="str">
        <f>IF($X75="","",VLOOKUP($X75,Mat!$A:$G,7,FALSE))</f>
        <v/>
      </c>
      <c r="AD75" s="201"/>
      <c r="AE75" s="202"/>
      <c r="AF75" s="202"/>
      <c r="AG75" s="203"/>
      <c r="AH75" s="114"/>
      <c r="AI75" s="112"/>
      <c r="AJ75" s="112"/>
      <c r="AK75" s="112"/>
      <c r="AL75" s="112"/>
      <c r="AM75" s="112"/>
      <c r="AN75" s="112"/>
      <c r="AO75" s="113"/>
      <c r="AP75" s="387"/>
      <c r="AQ75" s="197" t="str">
        <f>IF(X75="","",VLOOKUP($X75,Mat!$A:$G,6,FALSE))</f>
        <v/>
      </c>
      <c r="AR75" s="200" t="str">
        <f t="shared" si="6"/>
        <v/>
      </c>
      <c r="AS75" s="407" t="str">
        <f t="shared" si="7"/>
        <v/>
      </c>
      <c r="AT75" s="184" t="str">
        <f t="shared" si="8"/>
        <v/>
      </c>
      <c r="AU75" s="39"/>
      <c r="AV75" s="40"/>
    </row>
    <row r="76" spans="2:48" s="90" customFormat="1" ht="49.5" hidden="1" customHeight="1" thickBot="1" x14ac:dyDescent="0.45">
      <c r="B76" s="371"/>
      <c r="C76" s="389" t="str">
        <f>IF(B76="","",VLOOKUP($B76,Pers!$A:$H,2,FALSE))</f>
        <v/>
      </c>
      <c r="D76" s="390" t="str">
        <f>IF(C76="","",VLOOKUP($B76,Pers!$A:$H,3,FALSE))</f>
        <v/>
      </c>
      <c r="E76" s="391" t="str">
        <f>IF(D76="","",VLOOKUP($B76,Pers!$A:$H,4,FALSE))</f>
        <v/>
      </c>
      <c r="F76" s="382"/>
      <c r="G76" s="383"/>
      <c r="H76" s="383"/>
      <c r="I76" s="384"/>
      <c r="J76" s="385"/>
      <c r="K76" s="386"/>
      <c r="L76" s="383"/>
      <c r="M76" s="383"/>
      <c r="N76" s="383"/>
      <c r="O76" s="383"/>
      <c r="P76" s="383"/>
      <c r="Q76" s="383"/>
      <c r="R76" s="385"/>
      <c r="S76" s="387"/>
      <c r="T76" s="300" t="str">
        <f>IF(B76="","",VLOOKUP($B76,Pers!$A:$H,5,FALSE))</f>
        <v/>
      </c>
      <c r="U76" s="404" t="str">
        <f>IF(B76="","",VLOOKUP($B76,Pers!$A:$H,6,FALSE))</f>
        <v/>
      </c>
      <c r="V76" s="392" t="str">
        <f t="shared" si="9"/>
        <v/>
      </c>
      <c r="W76" s="130" t="str">
        <f t="shared" si="5"/>
        <v/>
      </c>
      <c r="X76" s="376"/>
      <c r="Y76" s="389" t="str">
        <f>IF($X76="","",VLOOKUP($X76,Mat!$A:$G,2,FALSE))</f>
        <v/>
      </c>
      <c r="Z76" s="390" t="str">
        <f>IF($X76="","",VLOOKUP($X76,Mat!$A:$G,3,FALSE))</f>
        <v/>
      </c>
      <c r="AA76" s="390" t="str">
        <f>IF($X76="","",VLOOKUP($X76,Mat!$A:$G,4,FALSE))</f>
        <v/>
      </c>
      <c r="AB76" s="390" t="str">
        <f>IF($X76="","",VLOOKUP($X76,Mat!$A:$G,5,FALSE))</f>
        <v/>
      </c>
      <c r="AC76" s="319" t="str">
        <f>IF($X76="","",VLOOKUP($X76,Mat!$A:$G,7,FALSE))</f>
        <v/>
      </c>
      <c r="AD76" s="201"/>
      <c r="AE76" s="202"/>
      <c r="AF76" s="202"/>
      <c r="AG76" s="203"/>
      <c r="AH76" s="114"/>
      <c r="AI76" s="112"/>
      <c r="AJ76" s="112"/>
      <c r="AK76" s="112"/>
      <c r="AL76" s="112"/>
      <c r="AM76" s="112"/>
      <c r="AN76" s="112"/>
      <c r="AO76" s="113"/>
      <c r="AP76" s="387"/>
      <c r="AQ76" s="197" t="str">
        <f>IF(X76="","",VLOOKUP($X76,Mat!$A:$G,6,FALSE))</f>
        <v/>
      </c>
      <c r="AR76" s="200" t="str">
        <f t="shared" si="6"/>
        <v/>
      </c>
      <c r="AS76" s="407" t="str">
        <f t="shared" si="7"/>
        <v/>
      </c>
      <c r="AT76" s="184" t="str">
        <f t="shared" si="8"/>
        <v/>
      </c>
      <c r="AU76" s="39"/>
      <c r="AV76" s="40"/>
    </row>
    <row r="77" spans="2:48" s="90" customFormat="1" ht="49.5" hidden="1" customHeight="1" thickBot="1" x14ac:dyDescent="0.45">
      <c r="B77" s="371"/>
      <c r="C77" s="389" t="str">
        <f>IF(B77="","",VLOOKUP($B77,Pers!$A:$H,2,FALSE))</f>
        <v/>
      </c>
      <c r="D77" s="390" t="str">
        <f>IF(C77="","",VLOOKUP($B77,Pers!$A:$H,3,FALSE))</f>
        <v/>
      </c>
      <c r="E77" s="391" t="str">
        <f>IF(D77="","",VLOOKUP($B77,Pers!$A:$H,4,FALSE))</f>
        <v/>
      </c>
      <c r="F77" s="382"/>
      <c r="G77" s="383"/>
      <c r="H77" s="383"/>
      <c r="I77" s="384"/>
      <c r="J77" s="385"/>
      <c r="K77" s="386"/>
      <c r="L77" s="383"/>
      <c r="M77" s="383"/>
      <c r="N77" s="383"/>
      <c r="O77" s="383"/>
      <c r="P77" s="383"/>
      <c r="Q77" s="383"/>
      <c r="R77" s="385"/>
      <c r="S77" s="387"/>
      <c r="T77" s="300" t="str">
        <f>IF(B77="","",VLOOKUP($B77,Pers!$A:$H,5,FALSE))</f>
        <v/>
      </c>
      <c r="U77" s="404" t="str">
        <f>IF(B77="","",VLOOKUP($B77,Pers!$A:$H,6,FALSE))</f>
        <v/>
      </c>
      <c r="V77" s="392" t="str">
        <f t="shared" si="9"/>
        <v/>
      </c>
      <c r="W77" s="130" t="str">
        <f t="shared" si="5"/>
        <v/>
      </c>
      <c r="X77" s="377"/>
      <c r="Y77" s="389" t="str">
        <f>IF($X77="","",VLOOKUP($X77,Mat!$A:$G,2,FALSE))</f>
        <v/>
      </c>
      <c r="Z77" s="390" t="str">
        <f>IF($X77="","",VLOOKUP($X77,Mat!$A:$G,3,FALSE))</f>
        <v/>
      </c>
      <c r="AA77" s="390" t="str">
        <f>IF($X77="","",VLOOKUP($X77,Mat!$A:$G,4,FALSE))</f>
        <v/>
      </c>
      <c r="AB77" s="390" t="str">
        <f>IF($X77="","",VLOOKUP($X77,Mat!$A:$G,5,FALSE))</f>
        <v/>
      </c>
      <c r="AC77" s="319" t="str">
        <f>IF($X77="","",VLOOKUP($X77,Mat!$A:$G,7,FALSE))</f>
        <v/>
      </c>
      <c r="AD77" s="201"/>
      <c r="AE77" s="202"/>
      <c r="AF77" s="202"/>
      <c r="AG77" s="203"/>
      <c r="AH77" s="114"/>
      <c r="AI77" s="112"/>
      <c r="AJ77" s="112"/>
      <c r="AK77" s="112"/>
      <c r="AL77" s="112"/>
      <c r="AM77" s="112"/>
      <c r="AN77" s="112"/>
      <c r="AO77" s="113"/>
      <c r="AP77" s="387"/>
      <c r="AQ77" s="197" t="str">
        <f>IF(X77="","",VLOOKUP($X77,Mat!$A:$G,6,FALSE))</f>
        <v/>
      </c>
      <c r="AR77" s="200" t="str">
        <f t="shared" si="6"/>
        <v/>
      </c>
      <c r="AS77" s="407" t="str">
        <f t="shared" si="7"/>
        <v/>
      </c>
      <c r="AT77" s="184" t="str">
        <f t="shared" si="8"/>
        <v/>
      </c>
      <c r="AU77" s="39"/>
      <c r="AV77" s="40"/>
    </row>
    <row r="78" spans="2:48" s="90" customFormat="1" ht="49.5" hidden="1" customHeight="1" thickBot="1" x14ac:dyDescent="0.45">
      <c r="B78" s="371"/>
      <c r="C78" s="389" t="str">
        <f>IF(B78="","",VLOOKUP($B78,Pers!$A:$H,2,FALSE))</f>
        <v/>
      </c>
      <c r="D78" s="390" t="str">
        <f>IF(C78="","",VLOOKUP($B78,Pers!$A:$H,3,FALSE))</f>
        <v/>
      </c>
      <c r="E78" s="391" t="str">
        <f>IF(D78="","",VLOOKUP($B78,Pers!$A:$H,4,FALSE))</f>
        <v/>
      </c>
      <c r="F78" s="382"/>
      <c r="G78" s="383"/>
      <c r="H78" s="383"/>
      <c r="I78" s="384"/>
      <c r="J78" s="385"/>
      <c r="K78" s="386"/>
      <c r="L78" s="383"/>
      <c r="M78" s="383"/>
      <c r="N78" s="383"/>
      <c r="O78" s="383"/>
      <c r="P78" s="383"/>
      <c r="Q78" s="383"/>
      <c r="R78" s="385"/>
      <c r="S78" s="387"/>
      <c r="T78" s="300" t="str">
        <f>IF(B78="","",VLOOKUP($B78,Pers!$A:$H,5,FALSE))</f>
        <v/>
      </c>
      <c r="U78" s="404" t="str">
        <f>IF(B78="","",VLOOKUP($B78,Pers!$A:$H,6,FALSE))</f>
        <v/>
      </c>
      <c r="V78" s="392" t="str">
        <f t="shared" si="9"/>
        <v/>
      </c>
      <c r="W78" s="130" t="str">
        <f t="shared" si="5"/>
        <v/>
      </c>
      <c r="X78" s="377"/>
      <c r="Y78" s="389" t="str">
        <f>IF($X78="","",VLOOKUP($X78,Mat!$A:$G,2,FALSE))</f>
        <v/>
      </c>
      <c r="Z78" s="390" t="str">
        <f>IF($X78="","",VLOOKUP($X78,Mat!$A:$G,3,FALSE))</f>
        <v/>
      </c>
      <c r="AA78" s="390" t="str">
        <f>IF($X78="","",VLOOKUP($X78,Mat!$A:$G,4,FALSE))</f>
        <v/>
      </c>
      <c r="AB78" s="390" t="str">
        <f>IF($X78="","",VLOOKUP($X78,Mat!$A:$G,5,FALSE))</f>
        <v/>
      </c>
      <c r="AC78" s="319" t="str">
        <f>IF($X78="","",VLOOKUP($X78,Mat!$A:$G,7,FALSE))</f>
        <v/>
      </c>
      <c r="AD78" s="201"/>
      <c r="AE78" s="202"/>
      <c r="AF78" s="202"/>
      <c r="AG78" s="203"/>
      <c r="AH78" s="114"/>
      <c r="AI78" s="112"/>
      <c r="AJ78" s="112"/>
      <c r="AK78" s="112"/>
      <c r="AL78" s="112"/>
      <c r="AM78" s="112"/>
      <c r="AN78" s="112"/>
      <c r="AO78" s="113"/>
      <c r="AP78" s="387"/>
      <c r="AQ78" s="197" t="str">
        <f>IF(X78="","",VLOOKUP($X78,Mat!$A:$G,6,FALSE))</f>
        <v/>
      </c>
      <c r="AR78" s="200" t="str">
        <f t="shared" si="6"/>
        <v/>
      </c>
      <c r="AS78" s="407" t="str">
        <f t="shared" si="7"/>
        <v/>
      </c>
      <c r="AT78" s="184" t="str">
        <f t="shared" si="8"/>
        <v/>
      </c>
      <c r="AU78" s="39"/>
      <c r="AV78" s="40"/>
    </row>
    <row r="79" spans="2:48" s="90" customFormat="1" ht="49.5" hidden="1" customHeight="1" thickBot="1" x14ac:dyDescent="0.45">
      <c r="B79" s="371"/>
      <c r="C79" s="389" t="str">
        <f>IF(B79="","",VLOOKUP($B79,Pers!$A:$H,2,FALSE))</f>
        <v/>
      </c>
      <c r="D79" s="390" t="str">
        <f>IF(C79="","",VLOOKUP($B79,Pers!$A:$H,3,FALSE))</f>
        <v/>
      </c>
      <c r="E79" s="391" t="str">
        <f>IF(D79="","",VLOOKUP($B79,Pers!$A:$H,4,FALSE))</f>
        <v/>
      </c>
      <c r="F79" s="382"/>
      <c r="G79" s="383"/>
      <c r="H79" s="383"/>
      <c r="I79" s="384"/>
      <c r="J79" s="385"/>
      <c r="K79" s="386"/>
      <c r="L79" s="383"/>
      <c r="M79" s="383"/>
      <c r="N79" s="383"/>
      <c r="O79" s="383"/>
      <c r="P79" s="383"/>
      <c r="Q79" s="383"/>
      <c r="R79" s="385"/>
      <c r="S79" s="387"/>
      <c r="T79" s="300" t="str">
        <f>IF(B79="","",VLOOKUP($B79,Pers!$A:$H,5,FALSE))</f>
        <v/>
      </c>
      <c r="U79" s="404" t="str">
        <f>IF(B79="","",VLOOKUP($B79,Pers!$A:$H,6,FALSE))</f>
        <v/>
      </c>
      <c r="V79" s="392" t="str">
        <f t="shared" si="9"/>
        <v/>
      </c>
      <c r="W79" s="130" t="str">
        <f t="shared" si="5"/>
        <v/>
      </c>
      <c r="X79" s="377"/>
      <c r="Y79" s="389" t="str">
        <f>IF($X79="","",VLOOKUP($X79,Mat!$A:$G,2,FALSE))</f>
        <v/>
      </c>
      <c r="Z79" s="390" t="str">
        <f>IF($X79="","",VLOOKUP($X79,Mat!$A:$G,3,FALSE))</f>
        <v/>
      </c>
      <c r="AA79" s="390" t="str">
        <f>IF($X79="","",VLOOKUP($X79,Mat!$A:$G,4,FALSE))</f>
        <v/>
      </c>
      <c r="AB79" s="390" t="str">
        <f>IF($X79="","",VLOOKUP($X79,Mat!$A:$G,5,FALSE))</f>
        <v/>
      </c>
      <c r="AC79" s="319" t="str">
        <f>IF($X79="","",VLOOKUP($X79,Mat!$A:$G,7,FALSE))</f>
        <v/>
      </c>
      <c r="AD79" s="201"/>
      <c r="AE79" s="202"/>
      <c r="AF79" s="202"/>
      <c r="AG79" s="203"/>
      <c r="AH79" s="114"/>
      <c r="AI79" s="112"/>
      <c r="AJ79" s="112"/>
      <c r="AK79" s="112"/>
      <c r="AL79" s="112"/>
      <c r="AM79" s="112"/>
      <c r="AN79" s="112"/>
      <c r="AO79" s="113"/>
      <c r="AP79" s="387"/>
      <c r="AQ79" s="197" t="str">
        <f>IF(X79="","",VLOOKUP($X79,Mat!$A:$G,6,FALSE))</f>
        <v/>
      </c>
      <c r="AR79" s="200" t="str">
        <f t="shared" si="6"/>
        <v/>
      </c>
      <c r="AS79" s="407" t="str">
        <f t="shared" si="7"/>
        <v/>
      </c>
      <c r="AT79" s="184" t="str">
        <f t="shared" si="8"/>
        <v/>
      </c>
      <c r="AU79" s="39"/>
      <c r="AV79" s="40"/>
    </row>
    <row r="80" spans="2:48" s="90" customFormat="1" ht="49.5" hidden="1" customHeight="1" thickBot="1" x14ac:dyDescent="0.45">
      <c r="B80" s="371"/>
      <c r="C80" s="389" t="str">
        <f>IF(B80="","",VLOOKUP($B80,Pers!$A:$H,2,FALSE))</f>
        <v/>
      </c>
      <c r="D80" s="390" t="str">
        <f>IF(C80="","",VLOOKUP($B80,Pers!$A:$H,3,FALSE))</f>
        <v/>
      </c>
      <c r="E80" s="391" t="str">
        <f>IF(D80="","",VLOOKUP($B80,Pers!$A:$H,4,FALSE))</f>
        <v/>
      </c>
      <c r="F80" s="382"/>
      <c r="G80" s="383"/>
      <c r="H80" s="383"/>
      <c r="I80" s="384"/>
      <c r="J80" s="385"/>
      <c r="K80" s="386"/>
      <c r="L80" s="383"/>
      <c r="M80" s="383"/>
      <c r="N80" s="383"/>
      <c r="O80" s="383"/>
      <c r="P80" s="383"/>
      <c r="Q80" s="383"/>
      <c r="R80" s="385"/>
      <c r="S80" s="387"/>
      <c r="T80" s="300" t="str">
        <f>IF(B80="","",VLOOKUP($B80,Pers!$A:$H,5,FALSE))</f>
        <v/>
      </c>
      <c r="U80" s="404" t="str">
        <f>IF(B80="","",VLOOKUP($B80,Pers!$A:$H,6,FALSE))</f>
        <v/>
      </c>
      <c r="V80" s="392" t="str">
        <f t="shared" si="9"/>
        <v/>
      </c>
      <c r="W80" s="130" t="str">
        <f t="shared" si="5"/>
        <v/>
      </c>
      <c r="X80" s="377"/>
      <c r="Y80" s="389" t="str">
        <f>IF($X80="","",VLOOKUP($X80,Mat!$A:$G,2,FALSE))</f>
        <v/>
      </c>
      <c r="Z80" s="390" t="str">
        <f>IF($X80="","",VLOOKUP($X80,Mat!$A:$G,3,FALSE))</f>
        <v/>
      </c>
      <c r="AA80" s="390" t="str">
        <f>IF($X80="","",VLOOKUP($X80,Mat!$A:$G,4,FALSE))</f>
        <v/>
      </c>
      <c r="AB80" s="390" t="str">
        <f>IF($X80="","",VLOOKUP($X80,Mat!$A:$G,5,FALSE))</f>
        <v/>
      </c>
      <c r="AC80" s="319" t="str">
        <f>IF($X80="","",VLOOKUP($X80,Mat!$A:$G,7,FALSE))</f>
        <v/>
      </c>
      <c r="AD80" s="201"/>
      <c r="AE80" s="202"/>
      <c r="AF80" s="202"/>
      <c r="AG80" s="203"/>
      <c r="AH80" s="114"/>
      <c r="AI80" s="112"/>
      <c r="AJ80" s="112"/>
      <c r="AK80" s="112"/>
      <c r="AL80" s="112"/>
      <c r="AM80" s="112"/>
      <c r="AN80" s="112"/>
      <c r="AO80" s="113"/>
      <c r="AP80" s="387"/>
      <c r="AQ80" s="197" t="str">
        <f>IF(X80="","",VLOOKUP($X80,Mat!$A:$G,6,FALSE))</f>
        <v/>
      </c>
      <c r="AR80" s="200" t="str">
        <f t="shared" si="6"/>
        <v/>
      </c>
      <c r="AS80" s="407" t="str">
        <f t="shared" si="7"/>
        <v/>
      </c>
      <c r="AT80" s="184" t="str">
        <f t="shared" si="8"/>
        <v/>
      </c>
      <c r="AU80" s="39"/>
      <c r="AV80" s="40"/>
    </row>
    <row r="81" spans="2:48" s="90" customFormat="1" ht="49.5" hidden="1" customHeight="1" thickBot="1" x14ac:dyDescent="0.45">
      <c r="B81" s="371"/>
      <c r="C81" s="389" t="str">
        <f>IF(B81="","",VLOOKUP($B81,Pers!$A:$H,2,FALSE))</f>
        <v/>
      </c>
      <c r="D81" s="390" t="str">
        <f>IF(C81="","",VLOOKUP($B81,Pers!$A:$H,3,FALSE))</f>
        <v/>
      </c>
      <c r="E81" s="391" t="str">
        <f>IF(D81="","",VLOOKUP($B81,Pers!$A:$H,4,FALSE))</f>
        <v/>
      </c>
      <c r="F81" s="382"/>
      <c r="G81" s="383"/>
      <c r="H81" s="383"/>
      <c r="I81" s="384"/>
      <c r="J81" s="385"/>
      <c r="K81" s="386"/>
      <c r="L81" s="383"/>
      <c r="M81" s="383"/>
      <c r="N81" s="383"/>
      <c r="O81" s="383"/>
      <c r="P81" s="383"/>
      <c r="Q81" s="383"/>
      <c r="R81" s="385"/>
      <c r="S81" s="387"/>
      <c r="T81" s="300" t="str">
        <f>IF(B81="","",VLOOKUP($B81,Pers!$A:$H,5,FALSE))</f>
        <v/>
      </c>
      <c r="U81" s="404" t="str">
        <f>IF(B81="","",VLOOKUP($B81,Pers!$A:$H,6,FALSE))</f>
        <v/>
      </c>
      <c r="V81" s="392" t="str">
        <f t="shared" si="9"/>
        <v/>
      </c>
      <c r="W81" s="130" t="str">
        <f t="shared" si="5"/>
        <v/>
      </c>
      <c r="X81" s="377"/>
      <c r="Y81" s="389" t="str">
        <f>IF($X81="","",VLOOKUP($X81,Mat!$A:$G,2,FALSE))</f>
        <v/>
      </c>
      <c r="Z81" s="390" t="str">
        <f>IF($X81="","",VLOOKUP($X81,Mat!$A:$G,3,FALSE))</f>
        <v/>
      </c>
      <c r="AA81" s="390" t="str">
        <f>IF($X81="","",VLOOKUP($X81,Mat!$A:$G,4,FALSE))</f>
        <v/>
      </c>
      <c r="AB81" s="390" t="str">
        <f>IF($X81="","",VLOOKUP($X81,Mat!$A:$G,5,FALSE))</f>
        <v/>
      </c>
      <c r="AC81" s="319" t="str">
        <f>IF($X81="","",VLOOKUP($X81,Mat!$A:$G,7,FALSE))</f>
        <v/>
      </c>
      <c r="AD81" s="201"/>
      <c r="AE81" s="202"/>
      <c r="AF81" s="202"/>
      <c r="AG81" s="203"/>
      <c r="AH81" s="114"/>
      <c r="AI81" s="112"/>
      <c r="AJ81" s="112"/>
      <c r="AK81" s="112"/>
      <c r="AL81" s="112"/>
      <c r="AM81" s="112"/>
      <c r="AN81" s="112"/>
      <c r="AO81" s="113"/>
      <c r="AP81" s="387"/>
      <c r="AQ81" s="197" t="str">
        <f>IF(X81="","",VLOOKUP($X81,Mat!$A:$G,6,FALSE))</f>
        <v/>
      </c>
      <c r="AR81" s="200" t="str">
        <f t="shared" si="6"/>
        <v/>
      </c>
      <c r="AS81" s="407" t="str">
        <f t="shared" si="7"/>
        <v/>
      </c>
      <c r="AT81" s="184" t="str">
        <f t="shared" si="8"/>
        <v/>
      </c>
      <c r="AU81" s="39"/>
      <c r="AV81" s="40"/>
    </row>
    <row r="82" spans="2:48" s="90" customFormat="1" ht="49.5" hidden="1" customHeight="1" thickBot="1" x14ac:dyDescent="0.45">
      <c r="B82" s="371"/>
      <c r="C82" s="389" t="str">
        <f>IF(B82="","",VLOOKUP($B82,Pers!$A:$H,2,FALSE))</f>
        <v/>
      </c>
      <c r="D82" s="390" t="str">
        <f>IF(C82="","",VLOOKUP($B82,Pers!$A:$H,3,FALSE))</f>
        <v/>
      </c>
      <c r="E82" s="391" t="str">
        <f>IF(D82="","",VLOOKUP($B82,Pers!$A:$H,4,FALSE))</f>
        <v/>
      </c>
      <c r="F82" s="382"/>
      <c r="G82" s="383"/>
      <c r="H82" s="383"/>
      <c r="I82" s="384"/>
      <c r="J82" s="385"/>
      <c r="K82" s="386"/>
      <c r="L82" s="383"/>
      <c r="M82" s="383"/>
      <c r="N82" s="383"/>
      <c r="O82" s="383"/>
      <c r="P82" s="383"/>
      <c r="Q82" s="383"/>
      <c r="R82" s="385"/>
      <c r="S82" s="387"/>
      <c r="T82" s="300" t="str">
        <f>IF(B82="","",VLOOKUP($B82,Pers!$A:$H,5,FALSE))</f>
        <v/>
      </c>
      <c r="U82" s="404" t="str">
        <f>IF(B82="","",VLOOKUP($B82,Pers!$A:$H,6,FALSE))</f>
        <v/>
      </c>
      <c r="V82" s="392" t="str">
        <f t="shared" si="9"/>
        <v/>
      </c>
      <c r="W82" s="130" t="str">
        <f t="shared" si="5"/>
        <v/>
      </c>
      <c r="X82" s="377"/>
      <c r="Y82" s="389" t="str">
        <f>IF($X82="","",VLOOKUP($X82,Mat!$A:$G,2,FALSE))</f>
        <v/>
      </c>
      <c r="Z82" s="390" t="str">
        <f>IF($X82="","",VLOOKUP($X82,Mat!$A:$G,3,FALSE))</f>
        <v/>
      </c>
      <c r="AA82" s="390" t="str">
        <f>IF($X82="","",VLOOKUP($X82,Mat!$A:$G,4,FALSE))</f>
        <v/>
      </c>
      <c r="AB82" s="390" t="str">
        <f>IF($X82="","",VLOOKUP($X82,Mat!$A:$G,5,FALSE))</f>
        <v/>
      </c>
      <c r="AC82" s="319" t="str">
        <f>IF($X82="","",VLOOKUP($X82,Mat!$A:$G,7,FALSE))</f>
        <v/>
      </c>
      <c r="AD82" s="201"/>
      <c r="AE82" s="202"/>
      <c r="AF82" s="202"/>
      <c r="AG82" s="203"/>
      <c r="AH82" s="114"/>
      <c r="AI82" s="112"/>
      <c r="AJ82" s="112"/>
      <c r="AK82" s="112"/>
      <c r="AL82" s="112"/>
      <c r="AM82" s="112"/>
      <c r="AN82" s="112"/>
      <c r="AO82" s="113"/>
      <c r="AP82" s="387"/>
      <c r="AQ82" s="197" t="str">
        <f>IF(X82="","",VLOOKUP($X82,Mat!$A:$G,6,FALSE))</f>
        <v/>
      </c>
      <c r="AR82" s="200" t="str">
        <f t="shared" si="6"/>
        <v/>
      </c>
      <c r="AS82" s="407" t="str">
        <f t="shared" si="7"/>
        <v/>
      </c>
      <c r="AT82" s="184" t="str">
        <f t="shared" si="8"/>
        <v/>
      </c>
      <c r="AU82" s="39"/>
      <c r="AV82" s="40"/>
    </row>
    <row r="83" spans="2:48" s="90" customFormat="1" ht="49.5" hidden="1" customHeight="1" thickBot="1" x14ac:dyDescent="0.45">
      <c r="B83" s="371"/>
      <c r="C83" s="389" t="str">
        <f>IF(B83="","",VLOOKUP($B83,Pers!$A:$H,2,FALSE))</f>
        <v/>
      </c>
      <c r="D83" s="390" t="str">
        <f>IF(C83="","",VLOOKUP($B83,Pers!$A:$H,3,FALSE))</f>
        <v/>
      </c>
      <c r="E83" s="391" t="str">
        <f>IF(D83="","",VLOOKUP($B83,Pers!$A:$H,4,FALSE))</f>
        <v/>
      </c>
      <c r="F83" s="382"/>
      <c r="G83" s="383"/>
      <c r="H83" s="383"/>
      <c r="I83" s="384"/>
      <c r="J83" s="385"/>
      <c r="K83" s="386"/>
      <c r="L83" s="383"/>
      <c r="M83" s="383"/>
      <c r="N83" s="383"/>
      <c r="O83" s="383"/>
      <c r="P83" s="383"/>
      <c r="Q83" s="383"/>
      <c r="R83" s="385"/>
      <c r="S83" s="387"/>
      <c r="T83" s="300" t="str">
        <f>IF(B83="","",VLOOKUP($B83,Pers!$A:$H,5,FALSE))</f>
        <v/>
      </c>
      <c r="U83" s="404" t="str">
        <f>IF(B83="","",VLOOKUP($B83,Pers!$A:$H,6,FALSE))</f>
        <v/>
      </c>
      <c r="V83" s="392" t="str">
        <f t="shared" si="9"/>
        <v/>
      </c>
      <c r="W83" s="130" t="str">
        <f t="shared" si="5"/>
        <v/>
      </c>
      <c r="X83" s="377"/>
      <c r="Y83" s="389" t="str">
        <f>IF($X83="","",VLOOKUP($X83,Mat!$A:$G,2,FALSE))</f>
        <v/>
      </c>
      <c r="Z83" s="390" t="str">
        <f>IF($X83="","",VLOOKUP($X83,Mat!$A:$G,3,FALSE))</f>
        <v/>
      </c>
      <c r="AA83" s="390" t="str">
        <f>IF($X83="","",VLOOKUP($X83,Mat!$A:$G,4,FALSE))</f>
        <v/>
      </c>
      <c r="AB83" s="390" t="str">
        <f>IF($X83="","",VLOOKUP($X83,Mat!$A:$G,5,FALSE))</f>
        <v/>
      </c>
      <c r="AC83" s="319" t="str">
        <f>IF($X83="","",VLOOKUP($X83,Mat!$A:$G,7,FALSE))</f>
        <v/>
      </c>
      <c r="AD83" s="201"/>
      <c r="AE83" s="202"/>
      <c r="AF83" s="202"/>
      <c r="AG83" s="203"/>
      <c r="AH83" s="114"/>
      <c r="AI83" s="112"/>
      <c r="AJ83" s="112"/>
      <c r="AK83" s="112"/>
      <c r="AL83" s="112"/>
      <c r="AM83" s="112"/>
      <c r="AN83" s="112"/>
      <c r="AO83" s="113"/>
      <c r="AP83" s="387"/>
      <c r="AQ83" s="197" t="str">
        <f>IF(X83="","",VLOOKUP($X83,Mat!$A:$G,6,FALSE))</f>
        <v/>
      </c>
      <c r="AR83" s="200" t="str">
        <f t="shared" si="6"/>
        <v/>
      </c>
      <c r="AS83" s="407" t="str">
        <f t="shared" ref="AS83:AS108" si="10">IFERROR(+AQ83*SUM(AH83:AO83),"")</f>
        <v/>
      </c>
      <c r="AT83" s="184" t="str">
        <f t="shared" si="8"/>
        <v/>
      </c>
      <c r="AU83" s="39"/>
      <c r="AV83" s="40"/>
    </row>
    <row r="84" spans="2:48" s="90" customFormat="1" ht="49.5" hidden="1" customHeight="1" thickBot="1" x14ac:dyDescent="0.45">
      <c r="B84" s="371"/>
      <c r="C84" s="389" t="str">
        <f>IF(B84="","",VLOOKUP($B84,Pers!$A:$H,2,FALSE))</f>
        <v/>
      </c>
      <c r="D84" s="390" t="str">
        <f>IF(C84="","",VLOOKUP($B84,Pers!$A:$H,3,FALSE))</f>
        <v/>
      </c>
      <c r="E84" s="391" t="str">
        <f>IF(D84="","",VLOOKUP($B84,Pers!$A:$H,4,FALSE))</f>
        <v/>
      </c>
      <c r="F84" s="382"/>
      <c r="G84" s="383"/>
      <c r="H84" s="383"/>
      <c r="I84" s="384"/>
      <c r="J84" s="385"/>
      <c r="K84" s="386"/>
      <c r="L84" s="383"/>
      <c r="M84" s="383"/>
      <c r="N84" s="383"/>
      <c r="O84" s="383"/>
      <c r="P84" s="383"/>
      <c r="Q84" s="383"/>
      <c r="R84" s="385"/>
      <c r="S84" s="387"/>
      <c r="T84" s="300" t="str">
        <f>IF(B84="","",VLOOKUP($B84,Pers!$A:$H,5,FALSE))</f>
        <v/>
      </c>
      <c r="U84" s="404" t="str">
        <f>IF(B84="","",VLOOKUP($B84,Pers!$A:$H,6,FALSE))</f>
        <v/>
      </c>
      <c r="V84" s="392" t="str">
        <f t="shared" si="9"/>
        <v/>
      </c>
      <c r="W84" s="130" t="str">
        <f t="shared" si="5"/>
        <v/>
      </c>
      <c r="X84" s="377"/>
      <c r="Y84" s="389" t="str">
        <f>IF($X84="","",VLOOKUP($X84,Mat!$A:$G,2,FALSE))</f>
        <v/>
      </c>
      <c r="Z84" s="390" t="str">
        <f>IF($X84="","",VLOOKUP($X84,Mat!$A:$G,3,FALSE))</f>
        <v/>
      </c>
      <c r="AA84" s="390" t="str">
        <f>IF($X84="","",VLOOKUP($X84,Mat!$A:$G,4,FALSE))</f>
        <v/>
      </c>
      <c r="AB84" s="390" t="str">
        <f>IF($X84="","",VLOOKUP($X84,Mat!$A:$G,5,FALSE))</f>
        <v/>
      </c>
      <c r="AC84" s="319" t="str">
        <f>IF($X84="","",VLOOKUP($X84,Mat!$A:$G,7,FALSE))</f>
        <v/>
      </c>
      <c r="AD84" s="201"/>
      <c r="AE84" s="202"/>
      <c r="AF84" s="202"/>
      <c r="AG84" s="203"/>
      <c r="AH84" s="114"/>
      <c r="AI84" s="112"/>
      <c r="AJ84" s="112"/>
      <c r="AK84" s="112"/>
      <c r="AL84" s="112"/>
      <c r="AM84" s="112"/>
      <c r="AN84" s="112"/>
      <c r="AO84" s="113"/>
      <c r="AP84" s="387"/>
      <c r="AQ84" s="197" t="str">
        <f>IF(X84="","",VLOOKUP($X84,Mat!$A:$G,6,FALSE))</f>
        <v/>
      </c>
      <c r="AR84" s="200" t="str">
        <f t="shared" si="6"/>
        <v/>
      </c>
      <c r="AS84" s="407" t="str">
        <f t="shared" si="10"/>
        <v/>
      </c>
      <c r="AT84" s="184" t="str">
        <f t="shared" si="8"/>
        <v/>
      </c>
      <c r="AU84" s="39"/>
      <c r="AV84" s="40"/>
    </row>
    <row r="85" spans="2:48" s="90" customFormat="1" ht="49.5" hidden="1" customHeight="1" thickBot="1" x14ac:dyDescent="0.45">
      <c r="B85" s="371"/>
      <c r="C85" s="389" t="str">
        <f>IF(B85="","",VLOOKUP($B85,Pers!$A:$H,2,FALSE))</f>
        <v/>
      </c>
      <c r="D85" s="390" t="str">
        <f>IF(C85="","",VLOOKUP($B85,Pers!$A:$H,3,FALSE))</f>
        <v/>
      </c>
      <c r="E85" s="391" t="str">
        <f>IF(D85="","",VLOOKUP($B85,Pers!$A:$H,4,FALSE))</f>
        <v/>
      </c>
      <c r="F85" s="382"/>
      <c r="G85" s="383"/>
      <c r="H85" s="383"/>
      <c r="I85" s="384"/>
      <c r="J85" s="385"/>
      <c r="K85" s="386"/>
      <c r="L85" s="383"/>
      <c r="M85" s="383"/>
      <c r="N85" s="383"/>
      <c r="O85" s="383"/>
      <c r="P85" s="383"/>
      <c r="Q85" s="383"/>
      <c r="R85" s="385"/>
      <c r="S85" s="387"/>
      <c r="T85" s="300" t="str">
        <f>IF(B85="","",VLOOKUP($B85,Pers!$A:$H,5,FALSE))</f>
        <v/>
      </c>
      <c r="U85" s="404" t="str">
        <f>IF(B85="","",VLOOKUP($B85,Pers!$A:$H,6,FALSE))</f>
        <v/>
      </c>
      <c r="V85" s="392" t="str">
        <f t="shared" si="9"/>
        <v/>
      </c>
      <c r="W85" s="130" t="str">
        <f t="shared" si="5"/>
        <v/>
      </c>
      <c r="X85" s="377"/>
      <c r="Y85" s="389" t="str">
        <f>IF($X85="","",VLOOKUP($X85,Mat!$A:$G,2,FALSE))</f>
        <v/>
      </c>
      <c r="Z85" s="390" t="str">
        <f>IF($X85="","",VLOOKUP($X85,Mat!$A:$G,3,FALSE))</f>
        <v/>
      </c>
      <c r="AA85" s="390" t="str">
        <f>IF($X85="","",VLOOKUP($X85,Mat!$A:$G,4,FALSE))</f>
        <v/>
      </c>
      <c r="AB85" s="390" t="str">
        <f>IF($X85="","",VLOOKUP($X85,Mat!$A:$G,5,FALSE))</f>
        <v/>
      </c>
      <c r="AC85" s="319" t="str">
        <f>IF($X85="","",VLOOKUP($X85,Mat!$A:$G,7,FALSE))</f>
        <v/>
      </c>
      <c r="AD85" s="201"/>
      <c r="AE85" s="202"/>
      <c r="AF85" s="202"/>
      <c r="AG85" s="203"/>
      <c r="AH85" s="114"/>
      <c r="AI85" s="112"/>
      <c r="AJ85" s="112"/>
      <c r="AK85" s="112"/>
      <c r="AL85" s="112"/>
      <c r="AM85" s="112"/>
      <c r="AN85" s="112"/>
      <c r="AO85" s="113"/>
      <c r="AP85" s="387"/>
      <c r="AQ85" s="197" t="str">
        <f>IF(X85="","",VLOOKUP($X85,Mat!$A:$G,6,FALSE))</f>
        <v/>
      </c>
      <c r="AR85" s="200" t="str">
        <f t="shared" si="6"/>
        <v/>
      </c>
      <c r="AS85" s="407" t="str">
        <f t="shared" si="10"/>
        <v/>
      </c>
      <c r="AT85" s="184" t="str">
        <f t="shared" si="8"/>
        <v/>
      </c>
      <c r="AU85" s="39"/>
      <c r="AV85" s="40"/>
    </row>
    <row r="86" spans="2:48" s="90" customFormat="1" ht="49.5" hidden="1" customHeight="1" thickBot="1" x14ac:dyDescent="0.45">
      <c r="B86" s="371"/>
      <c r="C86" s="389" t="str">
        <f>IF(B86="","",VLOOKUP($B86,Pers!$A:$H,2,FALSE))</f>
        <v/>
      </c>
      <c r="D86" s="390" t="str">
        <f>IF(C86="","",VLOOKUP($B86,Pers!$A:$H,3,FALSE))</f>
        <v/>
      </c>
      <c r="E86" s="391" t="str">
        <f>IF(D86="","",VLOOKUP($B86,Pers!$A:$H,4,FALSE))</f>
        <v/>
      </c>
      <c r="F86" s="382"/>
      <c r="G86" s="383"/>
      <c r="H86" s="383"/>
      <c r="I86" s="384"/>
      <c r="J86" s="385"/>
      <c r="K86" s="386"/>
      <c r="L86" s="383"/>
      <c r="M86" s="383"/>
      <c r="N86" s="383"/>
      <c r="O86" s="383"/>
      <c r="P86" s="383"/>
      <c r="Q86" s="383"/>
      <c r="R86" s="385"/>
      <c r="S86" s="387"/>
      <c r="T86" s="300" t="str">
        <f>IF(B86="","",VLOOKUP($B86,Pers!$A:$H,5,FALSE))</f>
        <v/>
      </c>
      <c r="U86" s="404" t="str">
        <f>IF(B86="","",VLOOKUP($B86,Pers!$A:$H,6,FALSE))</f>
        <v/>
      </c>
      <c r="V86" s="392" t="str">
        <f t="shared" si="9"/>
        <v/>
      </c>
      <c r="W86" s="130" t="str">
        <f t="shared" si="5"/>
        <v/>
      </c>
      <c r="X86" s="377"/>
      <c r="Y86" s="389" t="str">
        <f>IF($X86="","",VLOOKUP($X86,Mat!$A:$G,2,FALSE))</f>
        <v/>
      </c>
      <c r="Z86" s="390" t="str">
        <f>IF($X86="","",VLOOKUP($X86,Mat!$A:$G,3,FALSE))</f>
        <v/>
      </c>
      <c r="AA86" s="390" t="str">
        <f>IF($X86="","",VLOOKUP($X86,Mat!$A:$G,4,FALSE))</f>
        <v/>
      </c>
      <c r="AB86" s="390" t="str">
        <f>IF($X86="","",VLOOKUP($X86,Mat!$A:$G,5,FALSE))</f>
        <v/>
      </c>
      <c r="AC86" s="319" t="str">
        <f>IF($X86="","",VLOOKUP($X86,Mat!$A:$G,7,FALSE))</f>
        <v/>
      </c>
      <c r="AD86" s="201"/>
      <c r="AE86" s="202"/>
      <c r="AF86" s="202"/>
      <c r="AG86" s="203"/>
      <c r="AH86" s="114"/>
      <c r="AI86" s="112"/>
      <c r="AJ86" s="112"/>
      <c r="AK86" s="112"/>
      <c r="AL86" s="112"/>
      <c r="AM86" s="112"/>
      <c r="AN86" s="112"/>
      <c r="AO86" s="113"/>
      <c r="AP86" s="387"/>
      <c r="AQ86" s="197" t="str">
        <f>IF(X86="","",VLOOKUP($X86,Mat!$A:$G,6,FALSE))</f>
        <v/>
      </c>
      <c r="AR86" s="200" t="str">
        <f t="shared" si="6"/>
        <v/>
      </c>
      <c r="AS86" s="407" t="str">
        <f t="shared" si="10"/>
        <v/>
      </c>
      <c r="AT86" s="184" t="str">
        <f t="shared" si="8"/>
        <v/>
      </c>
      <c r="AU86" s="39"/>
      <c r="AV86" s="40"/>
    </row>
    <row r="87" spans="2:48" s="90" customFormat="1" ht="49.5" hidden="1" customHeight="1" thickBot="1" x14ac:dyDescent="0.45">
      <c r="B87" s="371"/>
      <c r="C87" s="389" t="str">
        <f>IF(B87="","",VLOOKUP($B87,Pers!$A:$H,2,FALSE))</f>
        <v/>
      </c>
      <c r="D87" s="390" t="str">
        <f>IF(C87="","",VLOOKUP($B87,Pers!$A:$H,3,FALSE))</f>
        <v/>
      </c>
      <c r="E87" s="391" t="str">
        <f>IF(D87="","",VLOOKUP($B87,Pers!$A:$H,4,FALSE))</f>
        <v/>
      </c>
      <c r="F87" s="382"/>
      <c r="G87" s="383"/>
      <c r="H87" s="383"/>
      <c r="I87" s="384"/>
      <c r="J87" s="385"/>
      <c r="K87" s="386"/>
      <c r="L87" s="383"/>
      <c r="M87" s="383"/>
      <c r="N87" s="383"/>
      <c r="O87" s="383"/>
      <c r="P87" s="383"/>
      <c r="Q87" s="383"/>
      <c r="R87" s="385"/>
      <c r="S87" s="387"/>
      <c r="T87" s="300" t="str">
        <f>IF(B87="","",VLOOKUP($B87,Pers!$A:$H,5,FALSE))</f>
        <v/>
      </c>
      <c r="U87" s="404" t="str">
        <f>IF(B87="","",VLOOKUP($B87,Pers!$A:$H,6,FALSE))</f>
        <v/>
      </c>
      <c r="V87" s="392" t="str">
        <f t="shared" si="9"/>
        <v/>
      </c>
      <c r="W87" s="130" t="str">
        <f t="shared" si="5"/>
        <v/>
      </c>
      <c r="X87" s="377"/>
      <c r="Y87" s="389" t="str">
        <f>IF($X87="","",VLOOKUP($X87,Mat!$A:$G,2,FALSE))</f>
        <v/>
      </c>
      <c r="Z87" s="390" t="str">
        <f>IF($X87="","",VLOOKUP($X87,Mat!$A:$G,3,FALSE))</f>
        <v/>
      </c>
      <c r="AA87" s="390" t="str">
        <f>IF($X87="","",VLOOKUP($X87,Mat!$A:$G,4,FALSE))</f>
        <v/>
      </c>
      <c r="AB87" s="390" t="str">
        <f>IF($X87="","",VLOOKUP($X87,Mat!$A:$G,5,FALSE))</f>
        <v/>
      </c>
      <c r="AC87" s="319" t="str">
        <f>IF($X87="","",VLOOKUP($X87,Mat!$A:$G,7,FALSE))</f>
        <v/>
      </c>
      <c r="AD87" s="201"/>
      <c r="AE87" s="202"/>
      <c r="AF87" s="202"/>
      <c r="AG87" s="203"/>
      <c r="AH87" s="114"/>
      <c r="AI87" s="112"/>
      <c r="AJ87" s="112"/>
      <c r="AK87" s="112"/>
      <c r="AL87" s="112"/>
      <c r="AM87" s="112"/>
      <c r="AN87" s="112"/>
      <c r="AO87" s="113"/>
      <c r="AP87" s="387"/>
      <c r="AQ87" s="197" t="str">
        <f>IF(X87="","",VLOOKUP($X87,Mat!$A:$G,6,FALSE))</f>
        <v/>
      </c>
      <c r="AR87" s="200" t="str">
        <f t="shared" si="6"/>
        <v/>
      </c>
      <c r="AS87" s="407" t="str">
        <f t="shared" si="10"/>
        <v/>
      </c>
      <c r="AT87" s="184" t="str">
        <f t="shared" si="8"/>
        <v/>
      </c>
      <c r="AU87" s="39"/>
      <c r="AV87" s="40"/>
    </row>
    <row r="88" spans="2:48" s="90" customFormat="1" ht="49.5" hidden="1" customHeight="1" thickBot="1" x14ac:dyDescent="0.45">
      <c r="B88" s="371"/>
      <c r="C88" s="389" t="str">
        <f>IF(B88="","",VLOOKUP($B88,Pers!$A:$H,2,FALSE))</f>
        <v/>
      </c>
      <c r="D88" s="390" t="str">
        <f>IF(C88="","",VLOOKUP($B88,Pers!$A:$H,3,FALSE))</f>
        <v/>
      </c>
      <c r="E88" s="391" t="str">
        <f>IF(D88="","",VLOOKUP($B88,Pers!$A:$H,4,FALSE))</f>
        <v/>
      </c>
      <c r="F88" s="382"/>
      <c r="G88" s="383"/>
      <c r="H88" s="383"/>
      <c r="I88" s="384"/>
      <c r="J88" s="385"/>
      <c r="K88" s="386"/>
      <c r="L88" s="383"/>
      <c r="M88" s="383"/>
      <c r="N88" s="383"/>
      <c r="O88" s="383"/>
      <c r="P88" s="383"/>
      <c r="Q88" s="383"/>
      <c r="R88" s="385"/>
      <c r="S88" s="387"/>
      <c r="T88" s="300" t="str">
        <f>IF(B88="","",VLOOKUP($B88,Pers!$A:$H,5,FALSE))</f>
        <v/>
      </c>
      <c r="U88" s="404" t="str">
        <f>IF(B88="","",VLOOKUP($B88,Pers!$A:$H,6,FALSE))</f>
        <v/>
      </c>
      <c r="V88" s="392" t="str">
        <f t="shared" si="9"/>
        <v/>
      </c>
      <c r="W88" s="130" t="str">
        <f t="shared" si="5"/>
        <v/>
      </c>
      <c r="X88" s="377"/>
      <c r="Y88" s="389" t="str">
        <f>IF($X88="","",VLOOKUP($X88,Mat!$A:$G,2,FALSE))</f>
        <v/>
      </c>
      <c r="Z88" s="390" t="str">
        <f>IF($X88="","",VLOOKUP($X88,Mat!$A:$G,3,FALSE))</f>
        <v/>
      </c>
      <c r="AA88" s="390" t="str">
        <f>IF($X88="","",VLOOKUP($X88,Mat!$A:$G,4,FALSE))</f>
        <v/>
      </c>
      <c r="AB88" s="390" t="str">
        <f>IF($X88="","",VLOOKUP($X88,Mat!$A:$G,5,FALSE))</f>
        <v/>
      </c>
      <c r="AC88" s="319" t="str">
        <f>IF($X88="","",VLOOKUP($X88,Mat!$A:$G,7,FALSE))</f>
        <v/>
      </c>
      <c r="AD88" s="201"/>
      <c r="AE88" s="202"/>
      <c r="AF88" s="202"/>
      <c r="AG88" s="203"/>
      <c r="AH88" s="114"/>
      <c r="AI88" s="112"/>
      <c r="AJ88" s="112"/>
      <c r="AK88" s="112"/>
      <c r="AL88" s="112"/>
      <c r="AM88" s="112"/>
      <c r="AN88" s="112"/>
      <c r="AO88" s="113"/>
      <c r="AP88" s="387"/>
      <c r="AQ88" s="197" t="str">
        <f>IF(X88="","",VLOOKUP($X88,Mat!$A:$G,6,FALSE))</f>
        <v/>
      </c>
      <c r="AR88" s="200" t="str">
        <f t="shared" si="6"/>
        <v/>
      </c>
      <c r="AS88" s="407" t="str">
        <f t="shared" si="10"/>
        <v/>
      </c>
      <c r="AT88" s="184" t="str">
        <f t="shared" si="8"/>
        <v/>
      </c>
      <c r="AU88" s="39"/>
      <c r="AV88" s="40"/>
    </row>
    <row r="89" spans="2:48" s="90" customFormat="1" ht="49.5" hidden="1" customHeight="1" thickBot="1" x14ac:dyDescent="0.45">
      <c r="B89" s="371"/>
      <c r="C89" s="389" t="str">
        <f>IF(B89="","",VLOOKUP($B89,Pers!$A:$H,2,FALSE))</f>
        <v/>
      </c>
      <c r="D89" s="390" t="str">
        <f>IF(C89="","",VLOOKUP($B89,Pers!$A:$H,3,FALSE))</f>
        <v/>
      </c>
      <c r="E89" s="391" t="str">
        <f>IF(D89="","",VLOOKUP($B89,Pers!$A:$H,4,FALSE))</f>
        <v/>
      </c>
      <c r="F89" s="382"/>
      <c r="G89" s="383"/>
      <c r="H89" s="383"/>
      <c r="I89" s="384"/>
      <c r="J89" s="385"/>
      <c r="K89" s="386"/>
      <c r="L89" s="383"/>
      <c r="M89" s="383"/>
      <c r="N89" s="383"/>
      <c r="O89" s="383"/>
      <c r="P89" s="383"/>
      <c r="Q89" s="383"/>
      <c r="R89" s="385"/>
      <c r="S89" s="387"/>
      <c r="T89" s="300" t="str">
        <f>IF(B89="","",VLOOKUP($B89,Pers!$A:$H,5,FALSE))</f>
        <v/>
      </c>
      <c r="U89" s="404" t="str">
        <f>IF(B89="","",VLOOKUP($B89,Pers!$A:$H,6,FALSE))</f>
        <v/>
      </c>
      <c r="V89" s="392" t="str">
        <f t="shared" si="9"/>
        <v/>
      </c>
      <c r="W89" s="130" t="str">
        <f t="shared" si="5"/>
        <v/>
      </c>
      <c r="X89" s="377"/>
      <c r="Y89" s="389" t="str">
        <f>IF($X89="","",VLOOKUP($X89,Mat!$A:$G,2,FALSE))</f>
        <v/>
      </c>
      <c r="Z89" s="390" t="str">
        <f>IF($X89="","",VLOOKUP($X89,Mat!$A:$G,3,FALSE))</f>
        <v/>
      </c>
      <c r="AA89" s="390" t="str">
        <f>IF($X89="","",VLOOKUP($X89,Mat!$A:$G,4,FALSE))</f>
        <v/>
      </c>
      <c r="AB89" s="390" t="str">
        <f>IF($X89="","",VLOOKUP($X89,Mat!$A:$G,5,FALSE))</f>
        <v/>
      </c>
      <c r="AC89" s="319" t="str">
        <f>IF($X89="","",VLOOKUP($X89,Mat!$A:$G,7,FALSE))</f>
        <v/>
      </c>
      <c r="AD89" s="201"/>
      <c r="AE89" s="202"/>
      <c r="AF89" s="202"/>
      <c r="AG89" s="203"/>
      <c r="AH89" s="114"/>
      <c r="AI89" s="112"/>
      <c r="AJ89" s="112"/>
      <c r="AK89" s="112"/>
      <c r="AL89" s="112"/>
      <c r="AM89" s="112"/>
      <c r="AN89" s="112"/>
      <c r="AO89" s="113"/>
      <c r="AP89" s="387"/>
      <c r="AQ89" s="197" t="str">
        <f>IF(X89="","",VLOOKUP($X89,Mat!$A:$G,6,FALSE))</f>
        <v/>
      </c>
      <c r="AR89" s="200" t="str">
        <f t="shared" si="6"/>
        <v/>
      </c>
      <c r="AS89" s="407" t="str">
        <f t="shared" si="10"/>
        <v/>
      </c>
      <c r="AT89" s="184" t="str">
        <f t="shared" si="8"/>
        <v/>
      </c>
      <c r="AU89" s="39"/>
      <c r="AV89" s="40"/>
    </row>
    <row r="90" spans="2:48" s="90" customFormat="1" ht="49.5" hidden="1" customHeight="1" thickBot="1" x14ac:dyDescent="0.45">
      <c r="B90" s="371"/>
      <c r="C90" s="389" t="str">
        <f>IF(B90="","",VLOOKUP($B90,Pers!$A:$H,2,FALSE))</f>
        <v/>
      </c>
      <c r="D90" s="390" t="str">
        <f>IF(C90="","",VLOOKUP($B90,Pers!$A:$H,3,FALSE))</f>
        <v/>
      </c>
      <c r="E90" s="391" t="str">
        <f>IF(D90="","",VLOOKUP($B90,Pers!$A:$H,4,FALSE))</f>
        <v/>
      </c>
      <c r="F90" s="382"/>
      <c r="G90" s="383"/>
      <c r="H90" s="383"/>
      <c r="I90" s="384"/>
      <c r="J90" s="385"/>
      <c r="K90" s="386"/>
      <c r="L90" s="383"/>
      <c r="M90" s="383"/>
      <c r="N90" s="383"/>
      <c r="O90" s="383"/>
      <c r="P90" s="383"/>
      <c r="Q90" s="383"/>
      <c r="R90" s="385"/>
      <c r="S90" s="387"/>
      <c r="T90" s="300" t="str">
        <f>IF(B90="","",VLOOKUP($B90,Pers!$A:$H,5,FALSE))</f>
        <v/>
      </c>
      <c r="U90" s="404" t="str">
        <f>IF(B90="","",VLOOKUP($B90,Pers!$A:$H,6,FALSE))</f>
        <v/>
      </c>
      <c r="V90" s="392" t="str">
        <f t="shared" si="9"/>
        <v/>
      </c>
      <c r="W90" s="130" t="str">
        <f t="shared" si="5"/>
        <v/>
      </c>
      <c r="X90" s="377"/>
      <c r="Y90" s="389" t="str">
        <f>IF($X90="","",VLOOKUP($X90,Mat!$A:$G,2,FALSE))</f>
        <v/>
      </c>
      <c r="Z90" s="390" t="str">
        <f>IF($X90="","",VLOOKUP($X90,Mat!$A:$G,3,FALSE))</f>
        <v/>
      </c>
      <c r="AA90" s="390" t="str">
        <f>IF($X90="","",VLOOKUP($X90,Mat!$A:$G,4,FALSE))</f>
        <v/>
      </c>
      <c r="AB90" s="390" t="str">
        <f>IF($X90="","",VLOOKUP($X90,Mat!$A:$G,5,FALSE))</f>
        <v/>
      </c>
      <c r="AC90" s="319" t="str">
        <f>IF($X90="","",VLOOKUP($X90,Mat!$A:$G,7,FALSE))</f>
        <v/>
      </c>
      <c r="AD90" s="201"/>
      <c r="AE90" s="202"/>
      <c r="AF90" s="202"/>
      <c r="AG90" s="203"/>
      <c r="AH90" s="114"/>
      <c r="AI90" s="112"/>
      <c r="AJ90" s="112"/>
      <c r="AK90" s="112"/>
      <c r="AL90" s="112"/>
      <c r="AM90" s="112"/>
      <c r="AN90" s="112"/>
      <c r="AO90" s="113"/>
      <c r="AP90" s="387"/>
      <c r="AQ90" s="197" t="str">
        <f>IF(X90="","",VLOOKUP($X90,Mat!$A:$G,6,FALSE))</f>
        <v/>
      </c>
      <c r="AR90" s="200" t="str">
        <f t="shared" si="6"/>
        <v/>
      </c>
      <c r="AS90" s="407" t="str">
        <f t="shared" si="10"/>
        <v/>
      </c>
      <c r="AT90" s="184" t="str">
        <f t="shared" si="8"/>
        <v/>
      </c>
      <c r="AU90" s="39"/>
      <c r="AV90" s="40"/>
    </row>
    <row r="91" spans="2:48" s="90" customFormat="1" ht="49.5" hidden="1" customHeight="1" thickBot="1" x14ac:dyDescent="0.45">
      <c r="B91" s="371"/>
      <c r="C91" s="389" t="str">
        <f>IF(B91="","",VLOOKUP($B91,Pers!$A:$H,2,FALSE))</f>
        <v/>
      </c>
      <c r="D91" s="390" t="str">
        <f>IF(C91="","",VLOOKUP($B91,Pers!$A:$H,3,FALSE))</f>
        <v/>
      </c>
      <c r="E91" s="391" t="str">
        <f>IF(D91="","",VLOOKUP($B91,Pers!$A:$H,4,FALSE))</f>
        <v/>
      </c>
      <c r="F91" s="382"/>
      <c r="G91" s="383"/>
      <c r="H91" s="383"/>
      <c r="I91" s="384"/>
      <c r="J91" s="385"/>
      <c r="K91" s="386"/>
      <c r="L91" s="383"/>
      <c r="M91" s="383"/>
      <c r="N91" s="383"/>
      <c r="O91" s="383"/>
      <c r="P91" s="383"/>
      <c r="Q91" s="383"/>
      <c r="R91" s="385"/>
      <c r="S91" s="387"/>
      <c r="T91" s="300" t="str">
        <f>IF(B91="","",VLOOKUP($B91,Pers!$A:$H,5,FALSE))</f>
        <v/>
      </c>
      <c r="U91" s="404" t="str">
        <f>IF(B91="","",VLOOKUP($B91,Pers!$A:$H,6,FALSE))</f>
        <v/>
      </c>
      <c r="V91" s="392" t="str">
        <f t="shared" si="9"/>
        <v/>
      </c>
      <c r="W91" s="130" t="str">
        <f t="shared" si="5"/>
        <v/>
      </c>
      <c r="X91" s="377"/>
      <c r="Y91" s="389" t="str">
        <f>IF($X91="","",VLOOKUP($X91,Mat!$A:$G,2,FALSE))</f>
        <v/>
      </c>
      <c r="Z91" s="390" t="str">
        <f>IF($X91="","",VLOOKUP($X91,Mat!$A:$G,3,FALSE))</f>
        <v/>
      </c>
      <c r="AA91" s="390" t="str">
        <f>IF($X91="","",VLOOKUP($X91,Mat!$A:$G,4,FALSE))</f>
        <v/>
      </c>
      <c r="AB91" s="390" t="str">
        <f>IF($X91="","",VLOOKUP($X91,Mat!$A:$G,5,FALSE))</f>
        <v/>
      </c>
      <c r="AC91" s="319" t="str">
        <f>IF($X91="","",VLOOKUP($X91,Mat!$A:$G,7,FALSE))</f>
        <v/>
      </c>
      <c r="AD91" s="201"/>
      <c r="AE91" s="202"/>
      <c r="AF91" s="202"/>
      <c r="AG91" s="203"/>
      <c r="AH91" s="114"/>
      <c r="AI91" s="112"/>
      <c r="AJ91" s="112"/>
      <c r="AK91" s="112"/>
      <c r="AL91" s="112"/>
      <c r="AM91" s="112"/>
      <c r="AN91" s="112"/>
      <c r="AO91" s="113"/>
      <c r="AP91" s="387"/>
      <c r="AQ91" s="197" t="str">
        <f>IF(X91="","",VLOOKUP($X91,Mat!$A:$G,6,FALSE))</f>
        <v/>
      </c>
      <c r="AR91" s="200" t="str">
        <f t="shared" si="6"/>
        <v/>
      </c>
      <c r="AS91" s="407" t="str">
        <f t="shared" si="10"/>
        <v/>
      </c>
      <c r="AT91" s="184" t="str">
        <f t="shared" si="8"/>
        <v/>
      </c>
      <c r="AU91" s="39"/>
      <c r="AV91" s="40"/>
    </row>
    <row r="92" spans="2:48" s="90" customFormat="1" ht="49.5" hidden="1" customHeight="1" thickBot="1" x14ac:dyDescent="0.45">
      <c r="B92" s="371"/>
      <c r="C92" s="389" t="str">
        <f>IF(B92="","",VLOOKUP($B92,Pers!$A:$H,2,FALSE))</f>
        <v/>
      </c>
      <c r="D92" s="390" t="str">
        <f>IF(C92="","",VLOOKUP($B92,Pers!$A:$H,3,FALSE))</f>
        <v/>
      </c>
      <c r="E92" s="391" t="str">
        <f>IF(D92="","",VLOOKUP($B92,Pers!$A:$H,4,FALSE))</f>
        <v/>
      </c>
      <c r="F92" s="382"/>
      <c r="G92" s="383"/>
      <c r="H92" s="383"/>
      <c r="I92" s="384"/>
      <c r="J92" s="385"/>
      <c r="K92" s="386"/>
      <c r="L92" s="383"/>
      <c r="M92" s="383"/>
      <c r="N92" s="383"/>
      <c r="O92" s="383"/>
      <c r="P92" s="383"/>
      <c r="Q92" s="383"/>
      <c r="R92" s="385"/>
      <c r="S92" s="387"/>
      <c r="T92" s="300" t="str">
        <f>IF(B92="","",VLOOKUP($B92,Pers!$A:$H,5,FALSE))</f>
        <v/>
      </c>
      <c r="U92" s="404" t="str">
        <f>IF(B92="","",VLOOKUP($B92,Pers!$A:$H,6,FALSE))</f>
        <v/>
      </c>
      <c r="V92" s="392" t="str">
        <f t="shared" si="9"/>
        <v/>
      </c>
      <c r="W92" s="130" t="str">
        <f t="shared" si="5"/>
        <v/>
      </c>
      <c r="X92" s="377"/>
      <c r="Y92" s="389" t="str">
        <f>IF($X92="","",VLOOKUP($X92,Mat!$A:$G,2,FALSE))</f>
        <v/>
      </c>
      <c r="Z92" s="390" t="str">
        <f>IF($X92="","",VLOOKUP($X92,Mat!$A:$G,3,FALSE))</f>
        <v/>
      </c>
      <c r="AA92" s="390" t="str">
        <f>IF($X92="","",VLOOKUP($X92,Mat!$A:$G,4,FALSE))</f>
        <v/>
      </c>
      <c r="AB92" s="390" t="str">
        <f>IF($X92="","",VLOOKUP($X92,Mat!$A:$G,5,FALSE))</f>
        <v/>
      </c>
      <c r="AC92" s="319" t="str">
        <f>IF($X92="","",VLOOKUP($X92,Mat!$A:$G,7,FALSE))</f>
        <v/>
      </c>
      <c r="AD92" s="201"/>
      <c r="AE92" s="202"/>
      <c r="AF92" s="202"/>
      <c r="AG92" s="203"/>
      <c r="AH92" s="114"/>
      <c r="AI92" s="112"/>
      <c r="AJ92" s="112"/>
      <c r="AK92" s="112"/>
      <c r="AL92" s="112"/>
      <c r="AM92" s="112"/>
      <c r="AN92" s="112"/>
      <c r="AO92" s="113"/>
      <c r="AP92" s="387"/>
      <c r="AQ92" s="197" t="str">
        <f>IF(X92="","",VLOOKUP($X92,Mat!$A:$G,6,FALSE))</f>
        <v/>
      </c>
      <c r="AR92" s="200" t="str">
        <f t="shared" si="6"/>
        <v/>
      </c>
      <c r="AS92" s="407" t="str">
        <f t="shared" si="10"/>
        <v/>
      </c>
      <c r="AT92" s="184" t="str">
        <f t="shared" si="8"/>
        <v/>
      </c>
      <c r="AU92" s="39"/>
      <c r="AV92" s="40"/>
    </row>
    <row r="93" spans="2:48" s="90" customFormat="1" ht="49.5" hidden="1" customHeight="1" thickBot="1" x14ac:dyDescent="0.45">
      <c r="B93" s="371"/>
      <c r="C93" s="389" t="str">
        <f>IF(B93="","",VLOOKUP($B93,Pers!$A:$H,2,FALSE))</f>
        <v/>
      </c>
      <c r="D93" s="390" t="str">
        <f>IF(C93="","",VLOOKUP($B93,Pers!$A:$H,3,FALSE))</f>
        <v/>
      </c>
      <c r="E93" s="391" t="str">
        <f>IF(D93="","",VLOOKUP($B93,Pers!$A:$H,4,FALSE))</f>
        <v/>
      </c>
      <c r="F93" s="382"/>
      <c r="G93" s="383"/>
      <c r="H93" s="383"/>
      <c r="I93" s="384"/>
      <c r="J93" s="385"/>
      <c r="K93" s="386"/>
      <c r="L93" s="383"/>
      <c r="M93" s="383"/>
      <c r="N93" s="383"/>
      <c r="O93" s="383"/>
      <c r="P93" s="383"/>
      <c r="Q93" s="383"/>
      <c r="R93" s="385"/>
      <c r="S93" s="387"/>
      <c r="T93" s="300" t="str">
        <f>IF(B93="","",VLOOKUP($B93,Pers!$A:$H,5,FALSE))</f>
        <v/>
      </c>
      <c r="U93" s="404" t="str">
        <f>IF(B93="","",VLOOKUP($B93,Pers!$A:$H,6,FALSE))</f>
        <v/>
      </c>
      <c r="V93" s="392" t="str">
        <f t="shared" si="9"/>
        <v/>
      </c>
      <c r="W93" s="130" t="str">
        <f t="shared" si="5"/>
        <v/>
      </c>
      <c r="X93" s="377"/>
      <c r="Y93" s="389" t="str">
        <f>IF($X93="","",VLOOKUP($X93,Mat!$A:$G,2,FALSE))</f>
        <v/>
      </c>
      <c r="Z93" s="390" t="str">
        <f>IF($X93="","",VLOOKUP($X93,Mat!$A:$G,3,FALSE))</f>
        <v/>
      </c>
      <c r="AA93" s="390" t="str">
        <f>IF($X93="","",VLOOKUP($X93,Mat!$A:$G,4,FALSE))</f>
        <v/>
      </c>
      <c r="AB93" s="390" t="str">
        <f>IF($X93="","",VLOOKUP($X93,Mat!$A:$G,5,FALSE))</f>
        <v/>
      </c>
      <c r="AC93" s="319" t="str">
        <f>IF($X93="","",VLOOKUP($X93,Mat!$A:$G,7,FALSE))</f>
        <v/>
      </c>
      <c r="AD93" s="201"/>
      <c r="AE93" s="202"/>
      <c r="AF93" s="202"/>
      <c r="AG93" s="203"/>
      <c r="AH93" s="114"/>
      <c r="AI93" s="112"/>
      <c r="AJ93" s="112"/>
      <c r="AK93" s="112"/>
      <c r="AL93" s="112"/>
      <c r="AM93" s="112"/>
      <c r="AN93" s="112"/>
      <c r="AO93" s="113"/>
      <c r="AP93" s="387"/>
      <c r="AQ93" s="197" t="str">
        <f>IF(X93="","",VLOOKUP($X93,Mat!$A:$G,6,FALSE))</f>
        <v/>
      </c>
      <c r="AR93" s="200" t="str">
        <f t="shared" si="6"/>
        <v/>
      </c>
      <c r="AS93" s="407" t="str">
        <f t="shared" si="10"/>
        <v/>
      </c>
      <c r="AT93" s="184" t="str">
        <f t="shared" si="8"/>
        <v/>
      </c>
      <c r="AU93" s="39"/>
      <c r="AV93" s="40"/>
    </row>
    <row r="94" spans="2:48" s="90" customFormat="1" ht="49.5" hidden="1" customHeight="1" thickBot="1" x14ac:dyDescent="0.45">
      <c r="B94" s="371"/>
      <c r="C94" s="389" t="str">
        <f>IF(B94="","",VLOOKUP($B94,Pers!$A:$H,2,FALSE))</f>
        <v/>
      </c>
      <c r="D94" s="390" t="str">
        <f>IF(C94="","",VLOOKUP($B94,Pers!$A:$H,3,FALSE))</f>
        <v/>
      </c>
      <c r="E94" s="391" t="str">
        <f>IF(D94="","",VLOOKUP($B94,Pers!$A:$H,4,FALSE))</f>
        <v/>
      </c>
      <c r="F94" s="382"/>
      <c r="G94" s="383"/>
      <c r="H94" s="383"/>
      <c r="I94" s="384"/>
      <c r="J94" s="385"/>
      <c r="K94" s="386"/>
      <c r="L94" s="383"/>
      <c r="M94" s="383"/>
      <c r="N94" s="383"/>
      <c r="O94" s="383"/>
      <c r="P94" s="383"/>
      <c r="Q94" s="383"/>
      <c r="R94" s="385"/>
      <c r="S94" s="387"/>
      <c r="T94" s="300" t="str">
        <f>IF(B94="","",VLOOKUP($B94,Pers!$A:$H,5,FALSE))</f>
        <v/>
      </c>
      <c r="U94" s="404" t="str">
        <f>IF(B94="","",VLOOKUP($B94,Pers!$A:$H,6,FALSE))</f>
        <v/>
      </c>
      <c r="V94" s="392" t="str">
        <f t="shared" si="9"/>
        <v/>
      </c>
      <c r="W94" s="130" t="str">
        <f t="shared" si="5"/>
        <v/>
      </c>
      <c r="X94" s="377"/>
      <c r="Y94" s="389" t="str">
        <f>IF($X94="","",VLOOKUP($X94,Mat!$A:$G,2,FALSE))</f>
        <v/>
      </c>
      <c r="Z94" s="390" t="str">
        <f>IF($X94="","",VLOOKUP($X94,Mat!$A:$G,3,FALSE))</f>
        <v/>
      </c>
      <c r="AA94" s="390" t="str">
        <f>IF($X94="","",VLOOKUP($X94,Mat!$A:$G,4,FALSE))</f>
        <v/>
      </c>
      <c r="AB94" s="390" t="str">
        <f>IF($X94="","",VLOOKUP($X94,Mat!$A:$G,5,FALSE))</f>
        <v/>
      </c>
      <c r="AC94" s="319" t="str">
        <f>IF($X94="","",VLOOKUP($X94,Mat!$A:$G,7,FALSE))</f>
        <v/>
      </c>
      <c r="AD94" s="201"/>
      <c r="AE94" s="202"/>
      <c r="AF94" s="202"/>
      <c r="AG94" s="203"/>
      <c r="AH94" s="114"/>
      <c r="AI94" s="112"/>
      <c r="AJ94" s="112"/>
      <c r="AK94" s="112"/>
      <c r="AL94" s="112"/>
      <c r="AM94" s="112"/>
      <c r="AN94" s="112"/>
      <c r="AO94" s="113"/>
      <c r="AP94" s="387"/>
      <c r="AQ94" s="197" t="str">
        <f>IF(X94="","",VLOOKUP($X94,Mat!$A:$G,6,FALSE))</f>
        <v/>
      </c>
      <c r="AR94" s="200" t="str">
        <f t="shared" si="6"/>
        <v/>
      </c>
      <c r="AS94" s="407" t="str">
        <f t="shared" si="10"/>
        <v/>
      </c>
      <c r="AT94" s="184" t="str">
        <f t="shared" si="8"/>
        <v/>
      </c>
      <c r="AU94" s="39"/>
      <c r="AV94" s="40"/>
    </row>
    <row r="95" spans="2:48" s="90" customFormat="1" ht="49.5" hidden="1" customHeight="1" thickBot="1" x14ac:dyDescent="0.45">
      <c r="B95" s="371"/>
      <c r="C95" s="389" t="str">
        <f>IF(B95="","",VLOOKUP($B95,Pers!$A:$H,2,FALSE))</f>
        <v/>
      </c>
      <c r="D95" s="390" t="str">
        <f>IF(C95="","",VLOOKUP($B95,Pers!$A:$H,3,FALSE))</f>
        <v/>
      </c>
      <c r="E95" s="391" t="str">
        <f>IF(D95="","",VLOOKUP($B95,Pers!$A:$H,4,FALSE))</f>
        <v/>
      </c>
      <c r="F95" s="382"/>
      <c r="G95" s="383"/>
      <c r="H95" s="383"/>
      <c r="I95" s="384"/>
      <c r="J95" s="385"/>
      <c r="K95" s="386"/>
      <c r="L95" s="383"/>
      <c r="M95" s="383"/>
      <c r="N95" s="383"/>
      <c r="O95" s="383"/>
      <c r="P95" s="383"/>
      <c r="Q95" s="383"/>
      <c r="R95" s="385"/>
      <c r="S95" s="387"/>
      <c r="T95" s="300" t="str">
        <f>IF(B95="","",VLOOKUP($B95,Pers!$A:$H,5,FALSE))</f>
        <v/>
      </c>
      <c r="U95" s="404" t="str">
        <f>IF(B95="","",VLOOKUP($B95,Pers!$A:$H,6,FALSE))</f>
        <v/>
      </c>
      <c r="V95" s="392" t="str">
        <f t="shared" si="9"/>
        <v/>
      </c>
      <c r="W95" s="130" t="str">
        <f t="shared" si="5"/>
        <v/>
      </c>
      <c r="X95" s="377"/>
      <c r="Y95" s="389" t="str">
        <f>IF($X95="","",VLOOKUP($X95,Mat!$A:$G,2,FALSE))</f>
        <v/>
      </c>
      <c r="Z95" s="390" t="str">
        <f>IF($X95="","",VLOOKUP($X95,Mat!$A:$G,3,FALSE))</f>
        <v/>
      </c>
      <c r="AA95" s="390" t="str">
        <f>IF($X95="","",VLOOKUP($X95,Mat!$A:$G,4,FALSE))</f>
        <v/>
      </c>
      <c r="AB95" s="390" t="str">
        <f>IF($X95="","",VLOOKUP($X95,Mat!$A:$G,5,FALSE))</f>
        <v/>
      </c>
      <c r="AC95" s="319" t="str">
        <f>IF($X95="","",VLOOKUP($X95,Mat!$A:$G,7,FALSE))</f>
        <v/>
      </c>
      <c r="AD95" s="201"/>
      <c r="AE95" s="202"/>
      <c r="AF95" s="202"/>
      <c r="AG95" s="203"/>
      <c r="AH95" s="114"/>
      <c r="AI95" s="112"/>
      <c r="AJ95" s="112"/>
      <c r="AK95" s="112"/>
      <c r="AL95" s="112"/>
      <c r="AM95" s="112"/>
      <c r="AN95" s="112"/>
      <c r="AO95" s="113"/>
      <c r="AP95" s="387"/>
      <c r="AQ95" s="197" t="str">
        <f>IF(X95="","",VLOOKUP($X95,Mat!$A:$G,6,FALSE))</f>
        <v/>
      </c>
      <c r="AR95" s="200" t="str">
        <f t="shared" si="6"/>
        <v/>
      </c>
      <c r="AS95" s="407" t="str">
        <f t="shared" si="10"/>
        <v/>
      </c>
      <c r="AT95" s="184" t="str">
        <f t="shared" si="8"/>
        <v/>
      </c>
      <c r="AU95" s="39"/>
      <c r="AV95" s="40"/>
    </row>
    <row r="96" spans="2:48" s="90" customFormat="1" ht="49.5" hidden="1" customHeight="1" thickBot="1" x14ac:dyDescent="0.45">
      <c r="B96" s="371"/>
      <c r="C96" s="389" t="str">
        <f>IF(B96="","",VLOOKUP($B96,Pers!$A:$H,2,FALSE))</f>
        <v/>
      </c>
      <c r="D96" s="390" t="str">
        <f>IF(C96="","",VLOOKUP($B96,Pers!$A:$H,3,FALSE))</f>
        <v/>
      </c>
      <c r="E96" s="391" t="str">
        <f>IF(D96="","",VLOOKUP($B96,Pers!$A:$H,4,FALSE))</f>
        <v/>
      </c>
      <c r="F96" s="382"/>
      <c r="G96" s="383"/>
      <c r="H96" s="383"/>
      <c r="I96" s="384"/>
      <c r="J96" s="385"/>
      <c r="K96" s="386"/>
      <c r="L96" s="383"/>
      <c r="M96" s="383"/>
      <c r="N96" s="383"/>
      <c r="O96" s="383"/>
      <c r="P96" s="383"/>
      <c r="Q96" s="383"/>
      <c r="R96" s="385"/>
      <c r="S96" s="387"/>
      <c r="T96" s="300" t="str">
        <f>IF(B96="","",VLOOKUP($B96,Pers!$A:$H,5,FALSE))</f>
        <v/>
      </c>
      <c r="U96" s="404" t="str">
        <f>IF(B96="","",VLOOKUP($B96,Pers!$A:$H,6,FALSE))</f>
        <v/>
      </c>
      <c r="V96" s="392" t="str">
        <f t="shared" si="9"/>
        <v/>
      </c>
      <c r="W96" s="130" t="str">
        <f t="shared" si="5"/>
        <v/>
      </c>
      <c r="X96" s="377"/>
      <c r="Y96" s="389" t="str">
        <f>IF($X96="","",VLOOKUP($X96,Mat!$A:$G,2,FALSE))</f>
        <v/>
      </c>
      <c r="Z96" s="390" t="str">
        <f>IF($X96="","",VLOOKUP($X96,Mat!$A:$G,3,FALSE))</f>
        <v/>
      </c>
      <c r="AA96" s="390" t="str">
        <f>IF($X96="","",VLOOKUP($X96,Mat!$A:$G,4,FALSE))</f>
        <v/>
      </c>
      <c r="AB96" s="390" t="str">
        <f>IF($X96="","",VLOOKUP($X96,Mat!$A:$G,5,FALSE))</f>
        <v/>
      </c>
      <c r="AC96" s="319" t="str">
        <f>IF($X96="","",VLOOKUP($X96,Mat!$A:$G,7,FALSE))</f>
        <v/>
      </c>
      <c r="AD96" s="201"/>
      <c r="AE96" s="202"/>
      <c r="AF96" s="202"/>
      <c r="AG96" s="203"/>
      <c r="AH96" s="114"/>
      <c r="AI96" s="112"/>
      <c r="AJ96" s="112"/>
      <c r="AK96" s="112"/>
      <c r="AL96" s="112"/>
      <c r="AM96" s="112"/>
      <c r="AN96" s="112"/>
      <c r="AO96" s="113"/>
      <c r="AP96" s="387"/>
      <c r="AQ96" s="197" t="str">
        <f>IF(X96="","",VLOOKUP($X96,Mat!$A:$G,6,FALSE))</f>
        <v/>
      </c>
      <c r="AR96" s="200" t="str">
        <f t="shared" si="6"/>
        <v/>
      </c>
      <c r="AS96" s="407" t="str">
        <f t="shared" si="10"/>
        <v/>
      </c>
      <c r="AT96" s="184" t="str">
        <f t="shared" si="8"/>
        <v/>
      </c>
      <c r="AU96" s="39"/>
      <c r="AV96" s="40"/>
    </row>
    <row r="97" spans="2:48" s="90" customFormat="1" ht="49.5" hidden="1" customHeight="1" thickBot="1" x14ac:dyDescent="0.45">
      <c r="B97" s="371"/>
      <c r="C97" s="389" t="str">
        <f>IF(B97="","",VLOOKUP($B97,Pers!$A:$H,2,FALSE))</f>
        <v/>
      </c>
      <c r="D97" s="390" t="str">
        <f>IF(C97="","",VLOOKUP($B97,Pers!$A:$H,3,FALSE))</f>
        <v/>
      </c>
      <c r="E97" s="391" t="str">
        <f>IF(D97="","",VLOOKUP($B97,Pers!$A:$H,4,FALSE))</f>
        <v/>
      </c>
      <c r="F97" s="382"/>
      <c r="G97" s="383"/>
      <c r="H97" s="383"/>
      <c r="I97" s="384"/>
      <c r="J97" s="385"/>
      <c r="K97" s="386"/>
      <c r="L97" s="383"/>
      <c r="M97" s="383"/>
      <c r="N97" s="383"/>
      <c r="O97" s="383"/>
      <c r="P97" s="383"/>
      <c r="Q97" s="383"/>
      <c r="R97" s="385"/>
      <c r="S97" s="387"/>
      <c r="T97" s="300" t="str">
        <f>IF(B97="","",VLOOKUP($B97,Pers!$A:$H,5,FALSE))</f>
        <v/>
      </c>
      <c r="U97" s="404" t="str">
        <f>IF(B97="","",VLOOKUP($B97,Pers!$A:$H,6,FALSE))</f>
        <v/>
      </c>
      <c r="V97" s="392" t="str">
        <f t="shared" si="9"/>
        <v/>
      </c>
      <c r="W97" s="130" t="str">
        <f t="shared" si="5"/>
        <v/>
      </c>
      <c r="X97" s="377"/>
      <c r="Y97" s="389" t="str">
        <f>IF($X97="","",VLOOKUP($X97,Mat!$A:$G,2,FALSE))</f>
        <v/>
      </c>
      <c r="Z97" s="390" t="str">
        <f>IF($X97="","",VLOOKUP($X97,Mat!$A:$G,3,FALSE))</f>
        <v/>
      </c>
      <c r="AA97" s="390" t="str">
        <f>IF($X97="","",VLOOKUP($X97,Mat!$A:$G,4,FALSE))</f>
        <v/>
      </c>
      <c r="AB97" s="390" t="str">
        <f>IF($X97="","",VLOOKUP($X97,Mat!$A:$G,5,FALSE))</f>
        <v/>
      </c>
      <c r="AC97" s="319" t="str">
        <f>IF($X97="","",VLOOKUP($X97,Mat!$A:$G,7,FALSE))</f>
        <v/>
      </c>
      <c r="AD97" s="201"/>
      <c r="AE97" s="202"/>
      <c r="AF97" s="202"/>
      <c r="AG97" s="203"/>
      <c r="AH97" s="114"/>
      <c r="AI97" s="112"/>
      <c r="AJ97" s="112"/>
      <c r="AK97" s="112"/>
      <c r="AL97" s="112"/>
      <c r="AM97" s="112"/>
      <c r="AN97" s="112"/>
      <c r="AO97" s="113"/>
      <c r="AP97" s="387"/>
      <c r="AQ97" s="197" t="str">
        <f>IF(X97="","",VLOOKUP($X97,Mat!$A:$G,6,FALSE))</f>
        <v/>
      </c>
      <c r="AR97" s="200" t="str">
        <f t="shared" si="6"/>
        <v/>
      </c>
      <c r="AS97" s="407" t="str">
        <f t="shared" si="10"/>
        <v/>
      </c>
      <c r="AT97" s="184" t="str">
        <f t="shared" si="8"/>
        <v/>
      </c>
      <c r="AU97" s="39"/>
      <c r="AV97" s="40"/>
    </row>
    <row r="98" spans="2:48" s="90" customFormat="1" ht="49.5" hidden="1" customHeight="1" thickBot="1" x14ac:dyDescent="0.45">
      <c r="B98" s="371"/>
      <c r="C98" s="389" t="str">
        <f>IF(B98="","",VLOOKUP($B98,Pers!$A:$H,2,FALSE))</f>
        <v/>
      </c>
      <c r="D98" s="390" t="str">
        <f>IF(C98="","",VLOOKUP($B98,Pers!$A:$H,3,FALSE))</f>
        <v/>
      </c>
      <c r="E98" s="391" t="str">
        <f>IF(D98="","",VLOOKUP($B98,Pers!$A:$H,4,FALSE))</f>
        <v/>
      </c>
      <c r="F98" s="382"/>
      <c r="G98" s="383"/>
      <c r="H98" s="383"/>
      <c r="I98" s="384"/>
      <c r="J98" s="385"/>
      <c r="K98" s="386"/>
      <c r="L98" s="383"/>
      <c r="M98" s="383"/>
      <c r="N98" s="383"/>
      <c r="O98" s="383"/>
      <c r="P98" s="383"/>
      <c r="Q98" s="383"/>
      <c r="R98" s="385"/>
      <c r="S98" s="387"/>
      <c r="T98" s="300" t="str">
        <f>IF(B98="","",VLOOKUP($B98,Pers!$A:$H,5,FALSE))</f>
        <v/>
      </c>
      <c r="U98" s="404" t="str">
        <f>IF(B98="","",VLOOKUP($B98,Pers!$A:$H,6,FALSE))</f>
        <v/>
      </c>
      <c r="V98" s="392" t="str">
        <f t="shared" si="9"/>
        <v/>
      </c>
      <c r="W98" s="130" t="str">
        <f t="shared" si="5"/>
        <v/>
      </c>
      <c r="X98" s="377"/>
      <c r="Y98" s="389" t="str">
        <f>IF($X98="","",VLOOKUP($X98,Mat!$A:$G,2,FALSE))</f>
        <v/>
      </c>
      <c r="Z98" s="390" t="str">
        <f>IF($X98="","",VLOOKUP($X98,Mat!$A:$G,3,FALSE))</f>
        <v/>
      </c>
      <c r="AA98" s="390" t="str">
        <f>IF($X98="","",VLOOKUP($X98,Mat!$A:$G,4,FALSE))</f>
        <v/>
      </c>
      <c r="AB98" s="390" t="str">
        <f>IF($X98="","",VLOOKUP($X98,Mat!$A:$G,5,FALSE))</f>
        <v/>
      </c>
      <c r="AC98" s="319" t="str">
        <f>IF($X98="","",VLOOKUP($X98,Mat!$A:$G,7,FALSE))</f>
        <v/>
      </c>
      <c r="AD98" s="201"/>
      <c r="AE98" s="202"/>
      <c r="AF98" s="202"/>
      <c r="AG98" s="203"/>
      <c r="AH98" s="114"/>
      <c r="AI98" s="112"/>
      <c r="AJ98" s="112"/>
      <c r="AK98" s="112"/>
      <c r="AL98" s="112"/>
      <c r="AM98" s="112"/>
      <c r="AN98" s="112"/>
      <c r="AO98" s="113"/>
      <c r="AP98" s="387"/>
      <c r="AQ98" s="197" t="str">
        <f>IF(X98="","",VLOOKUP($X98,Mat!$A:$G,6,FALSE))</f>
        <v/>
      </c>
      <c r="AR98" s="200" t="str">
        <f t="shared" si="6"/>
        <v/>
      </c>
      <c r="AS98" s="407" t="str">
        <f t="shared" si="10"/>
        <v/>
      </c>
      <c r="AT98" s="184" t="str">
        <f t="shared" si="8"/>
        <v/>
      </c>
      <c r="AU98" s="39"/>
      <c r="AV98" s="40"/>
    </row>
    <row r="99" spans="2:48" s="90" customFormat="1" ht="49.5" hidden="1" customHeight="1" thickBot="1" x14ac:dyDescent="0.45">
      <c r="B99" s="371"/>
      <c r="C99" s="389" t="str">
        <f>IF(B99="","",VLOOKUP($B99,Pers!$A:$H,2,FALSE))</f>
        <v/>
      </c>
      <c r="D99" s="390" t="str">
        <f>IF(C99="","",VLOOKUP($B99,Pers!$A:$H,3,FALSE))</f>
        <v/>
      </c>
      <c r="E99" s="391" t="str">
        <f>IF(D99="","",VLOOKUP($B99,Pers!$A:$H,4,FALSE))</f>
        <v/>
      </c>
      <c r="F99" s="382"/>
      <c r="G99" s="383"/>
      <c r="H99" s="383"/>
      <c r="I99" s="384"/>
      <c r="J99" s="385"/>
      <c r="K99" s="386"/>
      <c r="L99" s="383"/>
      <c r="M99" s="383"/>
      <c r="N99" s="383"/>
      <c r="O99" s="383"/>
      <c r="P99" s="383"/>
      <c r="Q99" s="383"/>
      <c r="R99" s="385"/>
      <c r="S99" s="387"/>
      <c r="T99" s="300" t="str">
        <f>IF(B99="","",VLOOKUP($B99,Pers!$A:$H,5,FALSE))</f>
        <v/>
      </c>
      <c r="U99" s="404" t="str">
        <f>IF(B99="","",VLOOKUP($B99,Pers!$A:$H,6,FALSE))</f>
        <v/>
      </c>
      <c r="V99" s="392" t="str">
        <f t="shared" si="9"/>
        <v/>
      </c>
      <c r="W99" s="130" t="str">
        <f t="shared" si="5"/>
        <v/>
      </c>
      <c r="X99" s="377"/>
      <c r="Y99" s="389" t="str">
        <f>IF($X99="","",VLOOKUP($X99,Mat!$A:$G,2,FALSE))</f>
        <v/>
      </c>
      <c r="Z99" s="390" t="str">
        <f>IF($X99="","",VLOOKUP($X99,Mat!$A:$G,3,FALSE))</f>
        <v/>
      </c>
      <c r="AA99" s="390" t="str">
        <f>IF($X99="","",VLOOKUP($X99,Mat!$A:$G,4,FALSE))</f>
        <v/>
      </c>
      <c r="AB99" s="390" t="str">
        <f>IF($X99="","",VLOOKUP($X99,Mat!$A:$G,5,FALSE))</f>
        <v/>
      </c>
      <c r="AC99" s="319" t="str">
        <f>IF($X99="","",VLOOKUP($X99,Mat!$A:$G,7,FALSE))</f>
        <v/>
      </c>
      <c r="AD99" s="201"/>
      <c r="AE99" s="202"/>
      <c r="AF99" s="202"/>
      <c r="AG99" s="203"/>
      <c r="AH99" s="114"/>
      <c r="AI99" s="112"/>
      <c r="AJ99" s="112"/>
      <c r="AK99" s="112"/>
      <c r="AL99" s="112"/>
      <c r="AM99" s="112"/>
      <c r="AN99" s="112"/>
      <c r="AO99" s="113"/>
      <c r="AP99" s="387"/>
      <c r="AQ99" s="197" t="str">
        <f>IF(X99="","",VLOOKUP($X99,Mat!$A:$G,6,FALSE))</f>
        <v/>
      </c>
      <c r="AR99" s="200" t="str">
        <f t="shared" si="6"/>
        <v/>
      </c>
      <c r="AS99" s="407" t="str">
        <f t="shared" si="10"/>
        <v/>
      </c>
      <c r="AT99" s="184" t="str">
        <f t="shared" si="8"/>
        <v/>
      </c>
      <c r="AU99" s="39"/>
      <c r="AV99" s="40"/>
    </row>
    <row r="100" spans="2:48" s="90" customFormat="1" ht="49.5" hidden="1" customHeight="1" thickBot="1" x14ac:dyDescent="0.45">
      <c r="B100" s="371"/>
      <c r="C100" s="389" t="str">
        <f>IF(B100="","",VLOOKUP($B100,Pers!$A:$H,2,FALSE))</f>
        <v/>
      </c>
      <c r="D100" s="390" t="str">
        <f>IF(C100="","",VLOOKUP($B100,Pers!$A:$H,3,FALSE))</f>
        <v/>
      </c>
      <c r="E100" s="391" t="str">
        <f>IF(D100="","",VLOOKUP($B100,Pers!$A:$H,4,FALSE))</f>
        <v/>
      </c>
      <c r="F100" s="382"/>
      <c r="G100" s="383"/>
      <c r="H100" s="383"/>
      <c r="I100" s="384"/>
      <c r="J100" s="385"/>
      <c r="K100" s="386"/>
      <c r="L100" s="383"/>
      <c r="M100" s="383"/>
      <c r="N100" s="383"/>
      <c r="O100" s="383"/>
      <c r="P100" s="383"/>
      <c r="Q100" s="383"/>
      <c r="R100" s="385"/>
      <c r="S100" s="387"/>
      <c r="T100" s="300" t="str">
        <f>IF(B100="","",VLOOKUP($B100,Pers!$A:$H,5,FALSE))</f>
        <v/>
      </c>
      <c r="U100" s="404" t="str">
        <f>IF(B100="","",VLOOKUP($B100,Pers!$A:$H,6,FALSE))</f>
        <v/>
      </c>
      <c r="V100" s="392" t="str">
        <f t="shared" si="9"/>
        <v/>
      </c>
      <c r="W100" s="130" t="str">
        <f t="shared" si="5"/>
        <v/>
      </c>
      <c r="X100" s="377"/>
      <c r="Y100" s="389" t="str">
        <f>IF($X100="","",VLOOKUP($X100,Mat!$A:$G,2,FALSE))</f>
        <v/>
      </c>
      <c r="Z100" s="390" t="str">
        <f>IF($X100="","",VLOOKUP($X100,Mat!$A:$G,3,FALSE))</f>
        <v/>
      </c>
      <c r="AA100" s="390" t="str">
        <f>IF($X100="","",VLOOKUP($X100,Mat!$A:$G,4,FALSE))</f>
        <v/>
      </c>
      <c r="AB100" s="390" t="str">
        <f>IF($X100="","",VLOOKUP($X100,Mat!$A:$G,5,FALSE))</f>
        <v/>
      </c>
      <c r="AC100" s="319" t="str">
        <f>IF($X100="","",VLOOKUP($X100,Mat!$A:$G,7,FALSE))</f>
        <v/>
      </c>
      <c r="AD100" s="201"/>
      <c r="AE100" s="202"/>
      <c r="AF100" s="202"/>
      <c r="AG100" s="203"/>
      <c r="AH100" s="114"/>
      <c r="AI100" s="112"/>
      <c r="AJ100" s="112"/>
      <c r="AK100" s="112"/>
      <c r="AL100" s="112"/>
      <c r="AM100" s="112"/>
      <c r="AN100" s="112"/>
      <c r="AO100" s="113"/>
      <c r="AP100" s="387"/>
      <c r="AQ100" s="197" t="str">
        <f>IF(X100="","",VLOOKUP($X100,Mat!$A:$G,6,FALSE))</f>
        <v/>
      </c>
      <c r="AR100" s="200" t="str">
        <f t="shared" si="6"/>
        <v/>
      </c>
      <c r="AS100" s="407" t="str">
        <f t="shared" si="10"/>
        <v/>
      </c>
      <c r="AT100" s="184" t="str">
        <f t="shared" si="8"/>
        <v/>
      </c>
      <c r="AU100" s="39"/>
      <c r="AV100" s="40"/>
    </row>
    <row r="101" spans="2:48" s="90" customFormat="1" ht="49.5" hidden="1" customHeight="1" thickBot="1" x14ac:dyDescent="0.45">
      <c r="B101" s="371"/>
      <c r="C101" s="389" t="str">
        <f>IF(B101="","",VLOOKUP($B101,Pers!$A:$H,2,FALSE))</f>
        <v/>
      </c>
      <c r="D101" s="390" t="str">
        <f>IF(C101="","",VLOOKUP($B101,Pers!$A:$H,3,FALSE))</f>
        <v/>
      </c>
      <c r="E101" s="391" t="str">
        <f>IF(D101="","",VLOOKUP($B101,Pers!$A:$H,4,FALSE))</f>
        <v/>
      </c>
      <c r="F101" s="382"/>
      <c r="G101" s="383"/>
      <c r="H101" s="383"/>
      <c r="I101" s="384"/>
      <c r="J101" s="385"/>
      <c r="K101" s="386"/>
      <c r="L101" s="383"/>
      <c r="M101" s="383"/>
      <c r="N101" s="383"/>
      <c r="O101" s="383"/>
      <c r="P101" s="383"/>
      <c r="Q101" s="383"/>
      <c r="R101" s="385"/>
      <c r="S101" s="387"/>
      <c r="T101" s="300" t="str">
        <f>IF(B101="","",VLOOKUP($B101,Pers!$A:$H,5,FALSE))</f>
        <v/>
      </c>
      <c r="U101" s="404" t="str">
        <f>IF(B101="","",VLOOKUP($B101,Pers!$A:$H,6,FALSE))</f>
        <v/>
      </c>
      <c r="V101" s="392" t="str">
        <f t="shared" si="9"/>
        <v/>
      </c>
      <c r="W101" s="130" t="str">
        <f t="shared" si="5"/>
        <v/>
      </c>
      <c r="X101" s="377"/>
      <c r="Y101" s="389" t="str">
        <f>IF($X101="","",VLOOKUP($X101,Mat!$A:$G,2,FALSE))</f>
        <v/>
      </c>
      <c r="Z101" s="390" t="str">
        <f>IF($X101="","",VLOOKUP($X101,Mat!$A:$G,3,FALSE))</f>
        <v/>
      </c>
      <c r="AA101" s="390" t="str">
        <f>IF($X101="","",VLOOKUP($X101,Mat!$A:$G,4,FALSE))</f>
        <v/>
      </c>
      <c r="AB101" s="390" t="str">
        <f>IF($X101="","",VLOOKUP($X101,Mat!$A:$G,5,FALSE))</f>
        <v/>
      </c>
      <c r="AC101" s="319" t="str">
        <f>IF($X101="","",VLOOKUP($X101,Mat!$A:$G,7,FALSE))</f>
        <v/>
      </c>
      <c r="AD101" s="201"/>
      <c r="AE101" s="202"/>
      <c r="AF101" s="202"/>
      <c r="AG101" s="203"/>
      <c r="AH101" s="114"/>
      <c r="AI101" s="112"/>
      <c r="AJ101" s="112"/>
      <c r="AK101" s="112"/>
      <c r="AL101" s="112"/>
      <c r="AM101" s="112"/>
      <c r="AN101" s="112"/>
      <c r="AO101" s="113"/>
      <c r="AP101" s="387"/>
      <c r="AQ101" s="197" t="str">
        <f>IF(X101="","",VLOOKUP($X101,Mat!$A:$G,6,FALSE))</f>
        <v/>
      </c>
      <c r="AR101" s="200" t="str">
        <f t="shared" si="6"/>
        <v/>
      </c>
      <c r="AS101" s="407" t="str">
        <f t="shared" si="10"/>
        <v/>
      </c>
      <c r="AT101" s="184" t="str">
        <f t="shared" si="8"/>
        <v/>
      </c>
      <c r="AU101" s="39"/>
      <c r="AV101" s="40"/>
    </row>
    <row r="102" spans="2:48" s="90" customFormat="1" ht="49.5" hidden="1" customHeight="1" thickBot="1" x14ac:dyDescent="0.45">
      <c r="B102" s="371"/>
      <c r="C102" s="389" t="str">
        <f>IF(B102="","",VLOOKUP($B102,Pers!$A:$H,2,FALSE))</f>
        <v/>
      </c>
      <c r="D102" s="390" t="str">
        <f>IF(C102="","",VLOOKUP($B102,Pers!$A:$H,3,FALSE))</f>
        <v/>
      </c>
      <c r="E102" s="391" t="str">
        <f>IF(D102="","",VLOOKUP($B102,Pers!$A:$H,4,FALSE))</f>
        <v/>
      </c>
      <c r="F102" s="382"/>
      <c r="G102" s="383"/>
      <c r="H102" s="383"/>
      <c r="I102" s="384"/>
      <c r="J102" s="385"/>
      <c r="K102" s="386"/>
      <c r="L102" s="383"/>
      <c r="M102" s="383"/>
      <c r="N102" s="383"/>
      <c r="O102" s="383"/>
      <c r="P102" s="383"/>
      <c r="Q102" s="383"/>
      <c r="R102" s="385"/>
      <c r="S102" s="387"/>
      <c r="T102" s="300" t="str">
        <f>IF(B102="","",VLOOKUP($B102,Pers!$A:$H,5,FALSE))</f>
        <v/>
      </c>
      <c r="U102" s="404" t="str">
        <f>IF(B102="","",VLOOKUP($B102,Pers!$A:$H,6,FALSE))</f>
        <v/>
      </c>
      <c r="V102" s="392" t="str">
        <f t="shared" si="9"/>
        <v/>
      </c>
      <c r="W102" s="130" t="str">
        <f t="shared" si="5"/>
        <v/>
      </c>
      <c r="X102" s="377"/>
      <c r="Y102" s="389" t="str">
        <f>IF($X102="","",VLOOKUP($X102,Mat!$A:$G,2,FALSE))</f>
        <v/>
      </c>
      <c r="Z102" s="390" t="str">
        <f>IF($X102="","",VLOOKUP($X102,Mat!$A:$G,3,FALSE))</f>
        <v/>
      </c>
      <c r="AA102" s="390" t="str">
        <f>IF($X102="","",VLOOKUP($X102,Mat!$A:$G,4,FALSE))</f>
        <v/>
      </c>
      <c r="AB102" s="390" t="str">
        <f>IF($X102="","",VLOOKUP($X102,Mat!$A:$G,5,FALSE))</f>
        <v/>
      </c>
      <c r="AC102" s="319" t="str">
        <f>IF($X102="","",VLOOKUP($X102,Mat!$A:$G,7,FALSE))</f>
        <v/>
      </c>
      <c r="AD102" s="201"/>
      <c r="AE102" s="202"/>
      <c r="AF102" s="202"/>
      <c r="AG102" s="203"/>
      <c r="AH102" s="114"/>
      <c r="AI102" s="112"/>
      <c r="AJ102" s="112"/>
      <c r="AK102" s="112"/>
      <c r="AL102" s="112"/>
      <c r="AM102" s="112"/>
      <c r="AN102" s="112"/>
      <c r="AO102" s="113"/>
      <c r="AP102" s="387"/>
      <c r="AQ102" s="197" t="str">
        <f>IF(X102="","",VLOOKUP($X102,Mat!$A:$G,6,FALSE))</f>
        <v/>
      </c>
      <c r="AR102" s="200" t="str">
        <f t="shared" si="6"/>
        <v/>
      </c>
      <c r="AS102" s="407" t="str">
        <f t="shared" si="10"/>
        <v/>
      </c>
      <c r="AT102" s="184" t="str">
        <f t="shared" si="8"/>
        <v/>
      </c>
      <c r="AU102" s="39"/>
      <c r="AV102" s="40"/>
    </row>
    <row r="103" spans="2:48" s="90" customFormat="1" ht="49.5" hidden="1" customHeight="1" thickBot="1" x14ac:dyDescent="0.45">
      <c r="B103" s="371"/>
      <c r="C103" s="389" t="str">
        <f>IF(B103="","",VLOOKUP($B103,Pers!$A:$H,2,FALSE))</f>
        <v/>
      </c>
      <c r="D103" s="390" t="str">
        <f>IF(C103="","",VLOOKUP($B103,Pers!$A:$H,3,FALSE))</f>
        <v/>
      </c>
      <c r="E103" s="391" t="str">
        <f>IF(D103="","",VLOOKUP($B103,Pers!$A:$H,4,FALSE))</f>
        <v/>
      </c>
      <c r="F103" s="382"/>
      <c r="G103" s="383"/>
      <c r="H103" s="383"/>
      <c r="I103" s="384"/>
      <c r="J103" s="385"/>
      <c r="K103" s="386"/>
      <c r="L103" s="383"/>
      <c r="M103" s="383"/>
      <c r="N103" s="383"/>
      <c r="O103" s="383"/>
      <c r="P103" s="383"/>
      <c r="Q103" s="383"/>
      <c r="R103" s="385"/>
      <c r="S103" s="387"/>
      <c r="T103" s="300" t="str">
        <f>IF(B103="","",VLOOKUP($B103,Pers!$A:$H,5,FALSE))</f>
        <v/>
      </c>
      <c r="U103" s="404" t="str">
        <f>IF(B103="","",VLOOKUP($B103,Pers!$A:$H,6,FALSE))</f>
        <v/>
      </c>
      <c r="V103" s="392" t="str">
        <f t="shared" si="9"/>
        <v/>
      </c>
      <c r="W103" s="130" t="str">
        <f t="shared" si="5"/>
        <v/>
      </c>
      <c r="X103" s="377"/>
      <c r="Y103" s="389" t="str">
        <f>IF($X103="","",VLOOKUP($X103,Mat!$A:$G,2,FALSE))</f>
        <v/>
      </c>
      <c r="Z103" s="390" t="str">
        <f>IF($X103="","",VLOOKUP($X103,Mat!$A:$G,3,FALSE))</f>
        <v/>
      </c>
      <c r="AA103" s="390" t="str">
        <f>IF($X103="","",VLOOKUP($X103,Mat!$A:$G,4,FALSE))</f>
        <v/>
      </c>
      <c r="AB103" s="390" t="str">
        <f>IF($X103="","",VLOOKUP($X103,Mat!$A:$G,5,FALSE))</f>
        <v/>
      </c>
      <c r="AC103" s="319" t="str">
        <f>IF($X103="","",VLOOKUP($X103,Mat!$A:$G,7,FALSE))</f>
        <v/>
      </c>
      <c r="AD103" s="201"/>
      <c r="AE103" s="202"/>
      <c r="AF103" s="202"/>
      <c r="AG103" s="203"/>
      <c r="AH103" s="114"/>
      <c r="AI103" s="112"/>
      <c r="AJ103" s="112"/>
      <c r="AK103" s="112"/>
      <c r="AL103" s="112"/>
      <c r="AM103" s="112"/>
      <c r="AN103" s="112"/>
      <c r="AO103" s="113"/>
      <c r="AP103" s="387"/>
      <c r="AQ103" s="197" t="str">
        <f>IF(X103="","",VLOOKUP($X103,Mat!$A:$G,6,FALSE))</f>
        <v/>
      </c>
      <c r="AR103" s="200" t="str">
        <f t="shared" si="6"/>
        <v/>
      </c>
      <c r="AS103" s="407" t="str">
        <f t="shared" si="10"/>
        <v/>
      </c>
      <c r="AT103" s="184" t="str">
        <f t="shared" si="8"/>
        <v/>
      </c>
      <c r="AU103" s="39"/>
      <c r="AV103" s="40"/>
    </row>
    <row r="104" spans="2:48" s="90" customFormat="1" ht="49.5" hidden="1" customHeight="1" thickBot="1" x14ac:dyDescent="0.45">
      <c r="B104" s="371"/>
      <c r="C104" s="389" t="str">
        <f>IF(B104="","",VLOOKUP($B104,Pers!$A:$H,2,FALSE))</f>
        <v/>
      </c>
      <c r="D104" s="390" t="str">
        <f>IF(C104="","",VLOOKUP($B104,Pers!$A:$H,3,FALSE))</f>
        <v/>
      </c>
      <c r="E104" s="391" t="str">
        <f>IF(D104="","",VLOOKUP($B104,Pers!$A:$H,4,FALSE))</f>
        <v/>
      </c>
      <c r="F104" s="382"/>
      <c r="G104" s="383"/>
      <c r="H104" s="383"/>
      <c r="I104" s="384"/>
      <c r="J104" s="385"/>
      <c r="K104" s="386"/>
      <c r="L104" s="383"/>
      <c r="M104" s="383"/>
      <c r="N104" s="383"/>
      <c r="O104" s="383"/>
      <c r="P104" s="383"/>
      <c r="Q104" s="383"/>
      <c r="R104" s="385"/>
      <c r="S104" s="387"/>
      <c r="T104" s="300" t="str">
        <f>IF(B104="","",VLOOKUP($B104,Pers!$A:$H,5,FALSE))</f>
        <v/>
      </c>
      <c r="U104" s="404" t="str">
        <f>IF(B104="","",VLOOKUP($B104,Pers!$A:$H,6,FALSE))</f>
        <v/>
      </c>
      <c r="V104" s="392" t="str">
        <f t="shared" si="9"/>
        <v/>
      </c>
      <c r="W104" s="130" t="str">
        <f t="shared" si="5"/>
        <v/>
      </c>
      <c r="X104" s="377"/>
      <c r="Y104" s="389" t="str">
        <f>IF($X104="","",VLOOKUP($X104,Mat!$A:$G,2,FALSE))</f>
        <v/>
      </c>
      <c r="Z104" s="390" t="str">
        <f>IF($X104="","",VLOOKUP($X104,Mat!$A:$G,3,FALSE))</f>
        <v/>
      </c>
      <c r="AA104" s="390" t="str">
        <f>IF($X104="","",VLOOKUP($X104,Mat!$A:$G,4,FALSE))</f>
        <v/>
      </c>
      <c r="AB104" s="390" t="str">
        <f>IF($X104="","",VLOOKUP($X104,Mat!$A:$G,5,FALSE))</f>
        <v/>
      </c>
      <c r="AC104" s="319" t="str">
        <f>IF($X104="","",VLOOKUP($X104,Mat!$A:$G,7,FALSE))</f>
        <v/>
      </c>
      <c r="AD104" s="201"/>
      <c r="AE104" s="202"/>
      <c r="AF104" s="202"/>
      <c r="AG104" s="203"/>
      <c r="AH104" s="114"/>
      <c r="AI104" s="112"/>
      <c r="AJ104" s="112"/>
      <c r="AK104" s="112"/>
      <c r="AL104" s="112"/>
      <c r="AM104" s="112"/>
      <c r="AN104" s="112"/>
      <c r="AO104" s="113"/>
      <c r="AP104" s="387"/>
      <c r="AQ104" s="197" t="str">
        <f>IF(X104="","",VLOOKUP($X104,Mat!$A:$G,6,FALSE))</f>
        <v/>
      </c>
      <c r="AR104" s="200" t="str">
        <f t="shared" si="6"/>
        <v/>
      </c>
      <c r="AS104" s="407" t="str">
        <f t="shared" si="10"/>
        <v/>
      </c>
      <c r="AT104" s="184" t="str">
        <f t="shared" si="8"/>
        <v/>
      </c>
      <c r="AU104" s="39"/>
      <c r="AV104" s="40"/>
    </row>
    <row r="105" spans="2:48" s="90" customFormat="1" ht="49.5" hidden="1" customHeight="1" thickBot="1" x14ac:dyDescent="0.45">
      <c r="B105" s="371"/>
      <c r="C105" s="389" t="str">
        <f>IF(B105="","",VLOOKUP($B105,Pers!$A:$H,2,FALSE))</f>
        <v/>
      </c>
      <c r="D105" s="390" t="str">
        <f>IF(C105="","",VLOOKUP($B105,Pers!$A:$H,3,FALSE))</f>
        <v/>
      </c>
      <c r="E105" s="391" t="str">
        <f>IF(D105="","",VLOOKUP($B105,Pers!$A:$H,4,FALSE))</f>
        <v/>
      </c>
      <c r="F105" s="382"/>
      <c r="G105" s="383"/>
      <c r="H105" s="383"/>
      <c r="I105" s="384"/>
      <c r="J105" s="385"/>
      <c r="K105" s="386"/>
      <c r="L105" s="383"/>
      <c r="M105" s="383"/>
      <c r="N105" s="383"/>
      <c r="O105" s="383"/>
      <c r="P105" s="383"/>
      <c r="Q105" s="383"/>
      <c r="R105" s="385"/>
      <c r="S105" s="387"/>
      <c r="T105" s="300" t="str">
        <f>IF(B105="","",VLOOKUP($B105,Pers!$A:$H,5,FALSE))</f>
        <v/>
      </c>
      <c r="U105" s="404" t="str">
        <f>IF(B105="","",VLOOKUP($B105,Pers!$A:$H,6,FALSE))</f>
        <v/>
      </c>
      <c r="V105" s="392" t="str">
        <f t="shared" si="9"/>
        <v/>
      </c>
      <c r="W105" s="130" t="str">
        <f t="shared" si="5"/>
        <v/>
      </c>
      <c r="X105" s="377"/>
      <c r="Y105" s="389" t="str">
        <f>IF($X105="","",VLOOKUP($X105,Mat!$A:$G,2,FALSE))</f>
        <v/>
      </c>
      <c r="Z105" s="390" t="str">
        <f>IF($X105="","",VLOOKUP($X105,Mat!$A:$G,3,FALSE))</f>
        <v/>
      </c>
      <c r="AA105" s="390" t="str">
        <f>IF($X105="","",VLOOKUP($X105,Mat!$A:$G,4,FALSE))</f>
        <v/>
      </c>
      <c r="AB105" s="390" t="str">
        <f>IF($X105="","",VLOOKUP($X105,Mat!$A:$G,5,FALSE))</f>
        <v/>
      </c>
      <c r="AC105" s="319" t="str">
        <f>IF($X105="","",VLOOKUP($X105,Mat!$A:$G,7,FALSE))</f>
        <v/>
      </c>
      <c r="AD105" s="201"/>
      <c r="AE105" s="202"/>
      <c r="AF105" s="202"/>
      <c r="AG105" s="203"/>
      <c r="AH105" s="114"/>
      <c r="AI105" s="112"/>
      <c r="AJ105" s="112"/>
      <c r="AK105" s="112"/>
      <c r="AL105" s="112"/>
      <c r="AM105" s="112"/>
      <c r="AN105" s="112"/>
      <c r="AO105" s="113"/>
      <c r="AP105" s="387"/>
      <c r="AQ105" s="197" t="str">
        <f>IF(X105="","",VLOOKUP($X105,Mat!$A:$G,6,FALSE))</f>
        <v/>
      </c>
      <c r="AR105" s="200" t="str">
        <f t="shared" si="6"/>
        <v/>
      </c>
      <c r="AS105" s="407" t="str">
        <f t="shared" si="10"/>
        <v/>
      </c>
      <c r="AT105" s="184" t="str">
        <f t="shared" si="8"/>
        <v/>
      </c>
      <c r="AU105" s="39"/>
      <c r="AV105" s="40"/>
    </row>
    <row r="106" spans="2:48" s="90" customFormat="1" ht="49.5" hidden="1" customHeight="1" thickBot="1" x14ac:dyDescent="0.45">
      <c r="B106" s="371"/>
      <c r="C106" s="389" t="str">
        <f>IF(B106="","",VLOOKUP($B106,Pers!$A:$H,2,FALSE))</f>
        <v/>
      </c>
      <c r="D106" s="390" t="str">
        <f>IF(C106="","",VLOOKUP($B106,Pers!$A:$H,3,FALSE))</f>
        <v/>
      </c>
      <c r="E106" s="391" t="str">
        <f>IF(D106="","",VLOOKUP($B106,Pers!$A:$H,4,FALSE))</f>
        <v/>
      </c>
      <c r="F106" s="382"/>
      <c r="G106" s="383"/>
      <c r="H106" s="383"/>
      <c r="I106" s="384"/>
      <c r="J106" s="385"/>
      <c r="K106" s="386"/>
      <c r="L106" s="383"/>
      <c r="M106" s="383"/>
      <c r="N106" s="383"/>
      <c r="O106" s="383"/>
      <c r="P106" s="383"/>
      <c r="Q106" s="383"/>
      <c r="R106" s="385"/>
      <c r="S106" s="387"/>
      <c r="T106" s="300" t="str">
        <f>IF(B106="","",VLOOKUP($B106,Pers!$A:$H,5,FALSE))</f>
        <v/>
      </c>
      <c r="U106" s="404" t="str">
        <f>IF(B106="","",VLOOKUP($B106,Pers!$A:$H,6,FALSE))</f>
        <v/>
      </c>
      <c r="V106" s="392" t="str">
        <f t="shared" si="9"/>
        <v/>
      </c>
      <c r="W106" s="130" t="str">
        <f t="shared" ref="W106:W109" si="11">IF(SUM(K106:R106)&lt;&gt;G106,"ERREUR","")</f>
        <v/>
      </c>
      <c r="X106" s="377"/>
      <c r="Y106" s="389" t="str">
        <f>IF($X106="","",VLOOKUP($X106,Mat!$A:$G,2,FALSE))</f>
        <v/>
      </c>
      <c r="Z106" s="390" t="str">
        <f>IF($X106="","",VLOOKUP($X106,Mat!$A:$G,3,FALSE))</f>
        <v/>
      </c>
      <c r="AA106" s="390" t="str">
        <f>IF($X106="","",VLOOKUP($X106,Mat!$A:$G,4,FALSE))</f>
        <v/>
      </c>
      <c r="AB106" s="390" t="str">
        <f>IF($X106="","",VLOOKUP($X106,Mat!$A:$G,5,FALSE))</f>
        <v/>
      </c>
      <c r="AC106" s="319" t="str">
        <f>IF($X106="","",VLOOKUP($X106,Mat!$A:$G,7,FALSE))</f>
        <v/>
      </c>
      <c r="AD106" s="201"/>
      <c r="AE106" s="202"/>
      <c r="AF106" s="202"/>
      <c r="AG106" s="203"/>
      <c r="AH106" s="114"/>
      <c r="AI106" s="112"/>
      <c r="AJ106" s="112"/>
      <c r="AK106" s="112"/>
      <c r="AL106" s="112"/>
      <c r="AM106" s="112"/>
      <c r="AN106" s="112"/>
      <c r="AO106" s="113"/>
      <c r="AP106" s="387"/>
      <c r="AQ106" s="197" t="str">
        <f>IF(X106="","",VLOOKUP($X106,Mat!$A:$G,6,FALSE))</f>
        <v/>
      </c>
      <c r="AR106" s="200" t="str">
        <f t="shared" si="6"/>
        <v/>
      </c>
      <c r="AS106" s="407" t="str">
        <f t="shared" si="10"/>
        <v/>
      </c>
      <c r="AT106" s="184" t="str">
        <f t="shared" si="8"/>
        <v/>
      </c>
      <c r="AU106" s="39"/>
      <c r="AV106" s="40"/>
    </row>
    <row r="107" spans="2:48" s="90" customFormat="1" ht="49.5" hidden="1" customHeight="1" thickBot="1" x14ac:dyDescent="0.45">
      <c r="B107" s="371"/>
      <c r="C107" s="389" t="str">
        <f>IF(B107="","",VLOOKUP($B107,Pers!$A:$H,2,FALSE))</f>
        <v/>
      </c>
      <c r="D107" s="390" t="str">
        <f>IF(C107="","",VLOOKUP($B107,Pers!$A:$H,3,FALSE))</f>
        <v/>
      </c>
      <c r="E107" s="391" t="str">
        <f>IF(D107="","",VLOOKUP($B107,Pers!$A:$H,4,FALSE))</f>
        <v/>
      </c>
      <c r="F107" s="382"/>
      <c r="G107" s="383"/>
      <c r="H107" s="383"/>
      <c r="I107" s="384"/>
      <c r="J107" s="385"/>
      <c r="K107" s="386"/>
      <c r="L107" s="383"/>
      <c r="M107" s="383"/>
      <c r="N107" s="383"/>
      <c r="O107" s="383"/>
      <c r="P107" s="383"/>
      <c r="Q107" s="383"/>
      <c r="R107" s="385"/>
      <c r="S107" s="387"/>
      <c r="T107" s="300" t="str">
        <f>IF(B107="","",VLOOKUP($B107,Pers!$A:$H,5,FALSE))</f>
        <v/>
      </c>
      <c r="U107" s="404" t="str">
        <f>IF(B107="","",VLOOKUP($B107,Pers!$A:$H,6,FALSE))</f>
        <v/>
      </c>
      <c r="V107" s="392" t="str">
        <f t="shared" si="9"/>
        <v/>
      </c>
      <c r="W107" s="130" t="str">
        <f t="shared" si="11"/>
        <v/>
      </c>
      <c r="X107" s="378"/>
      <c r="Y107" s="389" t="str">
        <f>IF($X107="","",VLOOKUP($X107,Mat!$A:$G,2,FALSE))</f>
        <v/>
      </c>
      <c r="Z107" s="390" t="str">
        <f>IF($X107="","",VLOOKUP($X107,Mat!$A:$G,3,FALSE))</f>
        <v/>
      </c>
      <c r="AA107" s="390" t="str">
        <f>IF($X107="","",VLOOKUP($X107,Mat!$A:$G,4,FALSE))</f>
        <v/>
      </c>
      <c r="AB107" s="390" t="str">
        <f>IF($X107="","",VLOOKUP($X107,Mat!$A:$G,5,FALSE))</f>
        <v/>
      </c>
      <c r="AC107" s="319" t="str">
        <f>IF($X107="","",VLOOKUP($X107,Mat!$A:$G,7,FALSE))</f>
        <v/>
      </c>
      <c r="AD107" s="201"/>
      <c r="AE107" s="202"/>
      <c r="AF107" s="202"/>
      <c r="AG107" s="203"/>
      <c r="AH107" s="114"/>
      <c r="AI107" s="112"/>
      <c r="AJ107" s="112"/>
      <c r="AK107" s="112"/>
      <c r="AL107" s="112"/>
      <c r="AM107" s="112"/>
      <c r="AN107" s="112"/>
      <c r="AO107" s="113"/>
      <c r="AP107" s="387"/>
      <c r="AQ107" s="197" t="str">
        <f>IF(X107="","",VLOOKUP($X107,Mat!$A:$G,6,FALSE))</f>
        <v/>
      </c>
      <c r="AR107" s="200" t="str">
        <f t="shared" si="6"/>
        <v/>
      </c>
      <c r="AS107" s="407" t="str">
        <f t="shared" si="10"/>
        <v/>
      </c>
      <c r="AT107" s="184" t="str">
        <f t="shared" si="8"/>
        <v/>
      </c>
      <c r="AU107" s="39"/>
      <c r="AV107" s="40"/>
    </row>
    <row r="108" spans="2:48" s="90" customFormat="1" ht="49.5" hidden="1" customHeight="1" thickBot="1" x14ac:dyDescent="0.45">
      <c r="B108" s="371"/>
      <c r="C108" s="389" t="str">
        <f>IF(B108="","",VLOOKUP($B108,Pers!$A:$H,2,FALSE))</f>
        <v/>
      </c>
      <c r="D108" s="390" t="str">
        <f>IF(C108="","",VLOOKUP($B108,Pers!$A:$H,3,FALSE))</f>
        <v/>
      </c>
      <c r="E108" s="391" t="str">
        <f>IF(D108="","",VLOOKUP($B108,Pers!$A:$H,4,FALSE))</f>
        <v/>
      </c>
      <c r="F108" s="382"/>
      <c r="G108" s="383"/>
      <c r="H108" s="383"/>
      <c r="I108" s="384"/>
      <c r="J108" s="385"/>
      <c r="K108" s="386"/>
      <c r="L108" s="383"/>
      <c r="M108" s="383"/>
      <c r="N108" s="383"/>
      <c r="O108" s="383"/>
      <c r="P108" s="383"/>
      <c r="Q108" s="383"/>
      <c r="R108" s="385"/>
      <c r="S108" s="387"/>
      <c r="T108" s="300" t="str">
        <f>IF(B108="","",VLOOKUP($B108,Pers!$A:$H,5,FALSE))</f>
        <v/>
      </c>
      <c r="U108" s="404" t="str">
        <f>IF(B108="","",VLOOKUP($B108,Pers!$A:$H,6,FALSE))</f>
        <v/>
      </c>
      <c r="V108" s="392" t="str">
        <f t="shared" si="9"/>
        <v/>
      </c>
      <c r="W108" s="130" t="str">
        <f t="shared" si="11"/>
        <v/>
      </c>
      <c r="X108" s="377"/>
      <c r="Y108" s="389" t="str">
        <f>IF($X108="","",VLOOKUP($X108,Mat!$A:$G,2,FALSE))</f>
        <v/>
      </c>
      <c r="Z108" s="390" t="str">
        <f>IF($X108="","",VLOOKUP($X108,Mat!$A:$G,3,FALSE))</f>
        <v/>
      </c>
      <c r="AA108" s="390" t="str">
        <f>IF($X108="","",VLOOKUP($X108,Mat!$A:$G,4,FALSE))</f>
        <v/>
      </c>
      <c r="AB108" s="390" t="str">
        <f>IF($X108="","",VLOOKUP($X108,Mat!$A:$G,5,FALSE))</f>
        <v/>
      </c>
      <c r="AC108" s="319" t="str">
        <f>IF($X108="","",VLOOKUP($X108,Mat!$A:$G,7,FALSE))</f>
        <v/>
      </c>
      <c r="AD108" s="201"/>
      <c r="AE108" s="202"/>
      <c r="AF108" s="202"/>
      <c r="AG108" s="203"/>
      <c r="AH108" s="114"/>
      <c r="AI108" s="112"/>
      <c r="AJ108" s="112"/>
      <c r="AK108" s="112"/>
      <c r="AL108" s="112"/>
      <c r="AM108" s="112"/>
      <c r="AN108" s="112"/>
      <c r="AO108" s="113"/>
      <c r="AP108" s="387"/>
      <c r="AQ108" s="197" t="str">
        <f>IF(X108="","",VLOOKUP($X108,Mat!$A:$G,6,FALSE))</f>
        <v/>
      </c>
      <c r="AR108" s="200" t="str">
        <f t="shared" si="6"/>
        <v/>
      </c>
      <c r="AS108" s="407" t="str">
        <f t="shared" si="10"/>
        <v/>
      </c>
      <c r="AT108" s="184" t="str">
        <f t="shared" si="8"/>
        <v/>
      </c>
      <c r="AU108" s="39"/>
      <c r="AV108" s="40"/>
    </row>
    <row r="109" spans="2:48" s="90" customFormat="1" ht="49.5" customHeight="1" thickBot="1" x14ac:dyDescent="0.45">
      <c r="B109" s="372"/>
      <c r="C109" s="393" t="str">
        <f>IF(B109="","",VLOOKUP($B109,Pers!$A:$H,2,FALSE))</f>
        <v/>
      </c>
      <c r="D109" s="394" t="str">
        <f>IF(C109="","",VLOOKUP($B109,Pers!$A:$H,3,FALSE))</f>
        <v/>
      </c>
      <c r="E109" s="395" t="str">
        <f>IF(D109="","",VLOOKUP($B109,Pers!$A:$H,4,FALSE))</f>
        <v/>
      </c>
      <c r="F109" s="396"/>
      <c r="G109" s="397"/>
      <c r="H109" s="397"/>
      <c r="I109" s="398"/>
      <c r="J109" s="399"/>
      <c r="K109" s="400"/>
      <c r="L109" s="397"/>
      <c r="M109" s="397"/>
      <c r="N109" s="397"/>
      <c r="O109" s="397"/>
      <c r="P109" s="397"/>
      <c r="Q109" s="397"/>
      <c r="R109" s="399"/>
      <c r="S109" s="387"/>
      <c r="T109" s="301" t="str">
        <f>IF(B109="","",VLOOKUP($B109,Pers!$A:$H,5,FALSE))</f>
        <v/>
      </c>
      <c r="U109" s="405" t="str">
        <f>IF(B109="","",VLOOKUP($B109,Pers!$A:$H,6,FALSE))</f>
        <v/>
      </c>
      <c r="V109" s="401" t="str">
        <f t="shared" si="9"/>
        <v/>
      </c>
      <c r="W109" s="130" t="str">
        <f t="shared" si="11"/>
        <v/>
      </c>
      <c r="X109" s="378"/>
      <c r="Y109" s="393" t="str">
        <f>IF($X109="","",VLOOKUP($X109,Mat!$A:$G,2,FALSE))</f>
        <v/>
      </c>
      <c r="Z109" s="394" t="str">
        <f>IF($X109="","",VLOOKUP($X109,Mat!$A:$G,3,FALSE))</f>
        <v/>
      </c>
      <c r="AA109" s="394" t="str">
        <f>IF($X109="","",VLOOKUP($X109,Mat!$A:$G,4,FALSE))</f>
        <v/>
      </c>
      <c r="AB109" s="394" t="str">
        <f>IF($X109="","",VLOOKUP($X109,Mat!$A:$G,5,FALSE))</f>
        <v/>
      </c>
      <c r="AC109" s="320" t="str">
        <f>IF($X109="","",VLOOKUP($X109,Mat!$A:$G,7,FALSE))</f>
        <v/>
      </c>
      <c r="AD109" s="277"/>
      <c r="AE109" s="278"/>
      <c r="AF109" s="278"/>
      <c r="AG109" s="279"/>
      <c r="AH109" s="117"/>
      <c r="AI109" s="115"/>
      <c r="AJ109" s="115"/>
      <c r="AK109" s="115"/>
      <c r="AL109" s="115"/>
      <c r="AM109" s="115"/>
      <c r="AN109" s="115"/>
      <c r="AO109" s="116"/>
      <c r="AP109" s="387"/>
      <c r="AQ109" s="273" t="str">
        <f>IF(X109="","",VLOOKUP($X109,Mat!$A:$G,6,FALSE))</f>
        <v/>
      </c>
      <c r="AR109" s="276" t="str">
        <f t="shared" si="6"/>
        <v/>
      </c>
      <c r="AS109" s="401" t="str">
        <f>IFERROR(+AQ109*SUM(AH109:AO109,AG109,AE109),"")</f>
        <v/>
      </c>
      <c r="AT109" s="184" t="str">
        <f t="shared" si="8"/>
        <v/>
      </c>
      <c r="AU109" s="39"/>
      <c r="AV109" s="40"/>
    </row>
    <row r="110" spans="2:48" ht="18" customHeight="1" outlineLevel="1" thickBot="1" x14ac:dyDescent="0.35"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129"/>
      <c r="AP110" s="33"/>
      <c r="AQ110" s="32"/>
      <c r="AR110" s="32"/>
      <c r="AS110" s="32"/>
      <c r="AT110" s="42"/>
      <c r="AU110" s="33"/>
      <c r="AV110" s="33"/>
    </row>
    <row r="111" spans="2:48" ht="46.5" customHeight="1" outlineLevel="1" thickBot="1" x14ac:dyDescent="0.35">
      <c r="C111" s="32"/>
      <c r="D111" s="32"/>
      <c r="E111" s="32"/>
      <c r="F111" s="529" t="s">
        <v>473</v>
      </c>
      <c r="G111" s="529"/>
      <c r="H111" s="529"/>
      <c r="I111" s="529"/>
      <c r="J111" s="529"/>
      <c r="K111" s="125">
        <f>SUMPRODUCT(K10:K109,$T10:$T109)</f>
        <v>0</v>
      </c>
      <c r="L111" s="87">
        <f>SUMPRODUCT(L10:L109,$T10:$T109)</f>
        <v>0</v>
      </c>
      <c r="M111" s="87">
        <f>SUMPRODUCT(M10:M109,$T10:$T109)</f>
        <v>0</v>
      </c>
      <c r="N111" s="87">
        <f>SUMPRODUCT(N10:N109,$T10:$T109)</f>
        <v>0</v>
      </c>
      <c r="O111" s="87">
        <f>SUMPRODUCT(O10:O109,$T10:$T109)</f>
        <v>0</v>
      </c>
      <c r="P111" s="87">
        <f t="shared" ref="P111:R111" si="12">SUMPRODUCT(P10:P109,$T10:$T109)</f>
        <v>0</v>
      </c>
      <c r="Q111" s="87">
        <f t="shared" si="12"/>
        <v>0</v>
      </c>
      <c r="R111" s="126">
        <f t="shared" si="12"/>
        <v>0</v>
      </c>
      <c r="T111" s="530">
        <f>SUM(K111:R111)</f>
        <v>0</v>
      </c>
      <c r="U111" s="531"/>
      <c r="V111" s="532"/>
      <c r="W111" s="32"/>
      <c r="X111" s="37"/>
      <c r="Y111" s="37"/>
      <c r="Z111" s="37"/>
      <c r="AA111" s="37"/>
      <c r="AB111" s="37"/>
      <c r="AC111" s="529" t="s">
        <v>474</v>
      </c>
      <c r="AD111" s="529"/>
      <c r="AE111" s="529"/>
      <c r="AF111" s="529"/>
      <c r="AG111" s="529"/>
      <c r="AH111" s="125">
        <f>SUMPRODUCT(AH10:AH109,$AQ10:$AQ109)</f>
        <v>0</v>
      </c>
      <c r="AI111" s="87">
        <f>SUMPRODUCT(AI10:AI109,$AQ10:$AQ109)</f>
        <v>0</v>
      </c>
      <c r="AJ111" s="87">
        <f>SUMPRODUCT(AJ10:AJ109,$AQ10:$AQ109)</f>
        <v>0</v>
      </c>
      <c r="AK111" s="87">
        <f>SUMPRODUCT(AK10:AK109,$AQ10:$AQ109)</f>
        <v>0</v>
      </c>
      <c r="AL111" s="87">
        <f>SUMPRODUCT(AL10:AL109,$AQ10:$AQ109)</f>
        <v>0</v>
      </c>
      <c r="AM111" s="87">
        <f t="shared" ref="AM111:AO111" si="13">SUMPRODUCT(AM10:AM109,$AQ10:$AQ109)</f>
        <v>0</v>
      </c>
      <c r="AN111" s="87">
        <f t="shared" si="13"/>
        <v>0</v>
      </c>
      <c r="AO111" s="126">
        <f t="shared" si="13"/>
        <v>0</v>
      </c>
      <c r="AQ111" s="530">
        <f>SUM(AH111:AO111)</f>
        <v>0</v>
      </c>
      <c r="AR111" s="531"/>
      <c r="AS111" s="532"/>
      <c r="AT111" s="43"/>
      <c r="AU111" s="33"/>
      <c r="AV111" s="33"/>
    </row>
    <row r="112" spans="2:48" ht="18" customHeight="1" outlineLevel="1" thickBot="1" x14ac:dyDescent="0.35"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</row>
    <row r="113" spans="2:54" x14ac:dyDescent="0.3">
      <c r="C113" s="469" t="s">
        <v>475</v>
      </c>
      <c r="D113" s="470"/>
      <c r="E113" s="470"/>
      <c r="F113" s="470"/>
      <c r="G113" s="470"/>
      <c r="H113" s="470"/>
      <c r="I113" s="470"/>
      <c r="J113" s="470"/>
      <c r="K113" s="470"/>
      <c r="L113" s="470"/>
      <c r="M113" s="470"/>
      <c r="N113" s="470"/>
      <c r="O113" s="470"/>
      <c r="P113" s="470"/>
      <c r="Q113" s="470"/>
      <c r="R113" s="471"/>
      <c r="S113" s="36"/>
      <c r="T113" s="36"/>
      <c r="U113" s="36"/>
      <c r="V113" s="36"/>
      <c r="W113" s="36"/>
      <c r="X113" s="36"/>
      <c r="Y113" s="469" t="s">
        <v>476</v>
      </c>
      <c r="Z113" s="470"/>
      <c r="AA113" s="470"/>
      <c r="AB113" s="470"/>
      <c r="AC113" s="470"/>
      <c r="AD113" s="470"/>
      <c r="AE113" s="470"/>
      <c r="AF113" s="470"/>
      <c r="AG113" s="470"/>
      <c r="AH113" s="470"/>
      <c r="AI113" s="470"/>
      <c r="AJ113" s="470"/>
      <c r="AK113" s="470"/>
      <c r="AL113" s="470"/>
      <c r="AM113" s="470"/>
      <c r="AN113" s="470"/>
      <c r="AO113" s="471"/>
      <c r="AP113" s="33"/>
      <c r="AQ113" s="33"/>
      <c r="AR113" s="33"/>
      <c r="AS113" s="33"/>
      <c r="AT113" s="33"/>
      <c r="AU113" s="33"/>
      <c r="AV113" s="33"/>
    </row>
    <row r="114" spans="2:54" ht="18" thickBot="1" x14ac:dyDescent="0.35">
      <c r="C114" s="472"/>
      <c r="D114" s="473"/>
      <c r="E114" s="473"/>
      <c r="F114" s="473"/>
      <c r="G114" s="473"/>
      <c r="H114" s="473"/>
      <c r="I114" s="473"/>
      <c r="J114" s="473"/>
      <c r="K114" s="473"/>
      <c r="L114" s="473"/>
      <c r="M114" s="473"/>
      <c r="N114" s="473"/>
      <c r="O114" s="473"/>
      <c r="P114" s="473"/>
      <c r="Q114" s="473"/>
      <c r="R114" s="474"/>
      <c r="S114" s="36"/>
      <c r="T114" s="36"/>
      <c r="U114" s="36"/>
      <c r="V114" s="36"/>
      <c r="W114" s="36"/>
      <c r="X114" s="36"/>
      <c r="Y114" s="472"/>
      <c r="Z114" s="473"/>
      <c r="AA114" s="473"/>
      <c r="AB114" s="473"/>
      <c r="AC114" s="473"/>
      <c r="AD114" s="473"/>
      <c r="AE114" s="473"/>
      <c r="AF114" s="473"/>
      <c r="AG114" s="473"/>
      <c r="AH114" s="473"/>
      <c r="AI114" s="473"/>
      <c r="AJ114" s="473"/>
      <c r="AK114" s="473"/>
      <c r="AL114" s="473"/>
      <c r="AM114" s="473"/>
      <c r="AN114" s="473"/>
      <c r="AO114" s="474"/>
      <c r="AP114" s="33"/>
      <c r="AQ114" s="33"/>
      <c r="AR114" s="33"/>
      <c r="AS114" s="33"/>
      <c r="AT114" s="33"/>
      <c r="AU114" s="33"/>
      <c r="AV114" s="33"/>
    </row>
    <row r="115" spans="2:54" s="89" customFormat="1" ht="96" customHeight="1" thickTop="1" thickBot="1" x14ac:dyDescent="0.3">
      <c r="B115" s="107" t="s">
        <v>458</v>
      </c>
      <c r="C115" s="107" t="s">
        <v>444</v>
      </c>
      <c r="D115" s="108" t="s">
        <v>445</v>
      </c>
      <c r="E115" s="533" t="s">
        <v>4</v>
      </c>
      <c r="F115" s="534"/>
      <c r="G115" s="100" t="s">
        <v>477</v>
      </c>
      <c r="H115" s="101" t="s">
        <v>478</v>
      </c>
      <c r="I115" s="101" t="s">
        <v>5</v>
      </c>
      <c r="J115" s="102" t="s">
        <v>6</v>
      </c>
      <c r="K115" s="103" t="e">
        <f>#REF!</f>
        <v>#REF!</v>
      </c>
      <c r="L115" s="103" t="e">
        <f>#REF!</f>
        <v>#REF!</v>
      </c>
      <c r="M115" s="103" t="e">
        <f>#REF!</f>
        <v>#REF!</v>
      </c>
      <c r="N115" s="103" t="e">
        <f>#REF!</f>
        <v>#REF!</v>
      </c>
      <c r="O115" s="103" t="e">
        <f>#REF!</f>
        <v>#REF!</v>
      </c>
      <c r="P115" s="103" t="e">
        <f>#REF!</f>
        <v>#REF!</v>
      </c>
      <c r="Q115" s="103" t="e">
        <f>#REF!</f>
        <v>#REF!</v>
      </c>
      <c r="R115" s="103" t="e">
        <f>#REF!</f>
        <v>#REF!</v>
      </c>
      <c r="S115" s="38"/>
      <c r="T115" s="104" t="s">
        <v>447</v>
      </c>
      <c r="U115" s="105" t="s">
        <v>5</v>
      </c>
      <c r="V115" s="106" t="s">
        <v>465</v>
      </c>
      <c r="W115" s="36"/>
      <c r="X115" s="36"/>
      <c r="Y115" s="368" t="s">
        <v>479</v>
      </c>
      <c r="Z115" s="448" t="s">
        <v>3</v>
      </c>
      <c r="AA115" s="448"/>
      <c r="AB115" s="537" t="s">
        <v>4</v>
      </c>
      <c r="AC115" s="537"/>
      <c r="AD115" s="537"/>
      <c r="AE115" s="537"/>
      <c r="AF115" s="537"/>
      <c r="AG115" s="537"/>
      <c r="AH115" s="539"/>
      <c r="AI115" s="535" t="s">
        <v>5</v>
      </c>
      <c r="AJ115" s="535"/>
      <c r="AK115" s="535"/>
      <c r="AL115" s="536" t="s">
        <v>6</v>
      </c>
      <c r="AM115" s="537"/>
      <c r="AN115" s="537"/>
      <c r="AO115" s="538"/>
      <c r="AP115" s="369"/>
      <c r="AQ115" s="104" t="s">
        <v>449</v>
      </c>
      <c r="AR115" s="105" t="s">
        <v>5</v>
      </c>
      <c r="AS115" s="151" t="s">
        <v>480</v>
      </c>
      <c r="AT115" s="145"/>
      <c r="AV115" s="32"/>
      <c r="AX115" s="159" t="s">
        <v>481</v>
      </c>
      <c r="AY115" s="160" t="s">
        <v>482</v>
      </c>
      <c r="BA115" s="159" t="s">
        <v>481</v>
      </c>
      <c r="BB115" s="160" t="s">
        <v>483</v>
      </c>
    </row>
    <row r="116" spans="2:54" s="90" customFormat="1" ht="44.4" x14ac:dyDescent="0.55000000000000004">
      <c r="B116" s="373"/>
      <c r="C116" s="321" t="str">
        <f>IF(B116="","",VLOOKUP($B116,Fou!$A:$F,2,FALSE))</f>
        <v/>
      </c>
      <c r="D116" s="443" t="str">
        <f>IF(B116="","",VLOOKUP($B116,Fou!$A:$F,3,FALSE))</f>
        <v/>
      </c>
      <c r="E116" s="540" t="str">
        <f>IF(B116="","",VLOOKUP($B116,Fou!$A:$F,4,FALSE))</f>
        <v/>
      </c>
      <c r="F116" s="541"/>
      <c r="G116" s="165"/>
      <c r="H116" s="140"/>
      <c r="I116" s="141" t="str">
        <f>IF(B116="","",VLOOKUP($B116,Fou!$A:$F,6,FALSE))</f>
        <v/>
      </c>
      <c r="J116" s="142">
        <f t="shared" ref="J116:J175" si="14">SUM(K116:R116)</f>
        <v>0</v>
      </c>
      <c r="K116" s="143"/>
      <c r="L116" s="140"/>
      <c r="M116" s="140"/>
      <c r="N116" s="140"/>
      <c r="O116" s="140"/>
      <c r="P116" s="140"/>
      <c r="Q116" s="140"/>
      <c r="R116" s="144"/>
      <c r="S116" s="41" t="str">
        <f t="shared" ref="S116:S126" si="15">IF(J116&lt;&gt;SUM(K116:R116),"ERREUR_!!!","")</f>
        <v/>
      </c>
      <c r="T116" s="127" t="str">
        <f>IF(B116="","",VLOOKUP($B116,Fou!$A:$F,5,FALSE))</f>
        <v/>
      </c>
      <c r="U116" s="128" t="str">
        <f t="shared" ref="U116:U174" si="16">I116</f>
        <v/>
      </c>
      <c r="V116" s="161" t="str">
        <f t="shared" ref="V116:V174" si="17">IFERROR(SUM(K116:R116)*T116,"")</f>
        <v/>
      </c>
      <c r="W116" s="36"/>
      <c r="X116" s="36"/>
      <c r="Y116" s="358"/>
      <c r="Z116" s="446" t="str">
        <f>IF(Y116="","",_xlfn.XLOOKUP(Y116,#REF!,#REF!,"ERREUR",0,1))</f>
        <v/>
      </c>
      <c r="AA116" s="360"/>
      <c r="AB116" s="546" t="str">
        <f>IF(Y116="","",_xlfn.XLOOKUP(Y116,#REF!,#REF!,"ERREUR",0,1))</f>
        <v/>
      </c>
      <c r="AC116" s="547"/>
      <c r="AD116" s="547"/>
      <c r="AE116" s="547"/>
      <c r="AF116" s="547"/>
      <c r="AG116" s="547"/>
      <c r="AH116" s="548"/>
      <c r="AI116" s="542" t="str">
        <f>IF(Y116="","",_xlfn.XLOOKUP(Y116,#REF!,#REF!,"ERREUR",0,1))</f>
        <v/>
      </c>
      <c r="AJ116" s="542"/>
      <c r="AK116" s="542"/>
      <c r="AL116" s="607"/>
      <c r="AM116" s="608"/>
      <c r="AN116" s="608"/>
      <c r="AO116" s="609"/>
      <c r="AP116" s="361"/>
      <c r="AQ116" s="349" t="str">
        <f>IF($Y116="","",INDEX(#REF!,MATCH(Y116,#REF!,0)))</f>
        <v/>
      </c>
      <c r="AR116" s="350" t="str">
        <f t="shared" ref="AR116:AR175" si="18">AI116</f>
        <v/>
      </c>
      <c r="AS116" s="351" t="str">
        <f t="shared" ref="AS116:AS175" si="19">IF(AL116="","",AL116*AQ116)</f>
        <v/>
      </c>
      <c r="AT116" s="136"/>
      <c r="AV116" s="40"/>
      <c r="AX116" s="204" t="e">
        <f>K9</f>
        <v>#REF!</v>
      </c>
      <c r="AY116" s="205">
        <f>K111+K177+K208+AH111</f>
        <v>0</v>
      </c>
      <c r="BA116" s="204" t="e">
        <f>AX116</f>
        <v>#REF!</v>
      </c>
      <c r="BB116" s="205">
        <f>SUMIF($Z$116:$Z$206,BA116,AS$116:AS$206)</f>
        <v>0</v>
      </c>
    </row>
    <row r="117" spans="2:54" s="90" customFormat="1" ht="49.5" customHeight="1" x14ac:dyDescent="0.55000000000000004">
      <c r="B117" s="374"/>
      <c r="C117" s="323" t="str">
        <f>IF(B117="","",VLOOKUP($B117,Fou!$A:$F,2,FALSE))</f>
        <v/>
      </c>
      <c r="D117" s="441" t="str">
        <f>IF(B117="","",VLOOKUP($B117,Fou!$A:$F,3,FALSE))</f>
        <v/>
      </c>
      <c r="E117" s="543" t="str">
        <f>IF(B117="","",VLOOKUP($B117,Fou!$A:$F,4,FALSE))</f>
        <v/>
      </c>
      <c r="F117" s="544"/>
      <c r="G117" s="207"/>
      <c r="H117" s="208"/>
      <c r="I117" s="209" t="str">
        <f>IF(B117="","",VLOOKUP($B117,Fou!$A:$F,6,FALSE))</f>
        <v/>
      </c>
      <c r="J117" s="210">
        <f t="shared" si="14"/>
        <v>0</v>
      </c>
      <c r="K117" s="164"/>
      <c r="L117" s="208"/>
      <c r="M117" s="208"/>
      <c r="N117" s="208"/>
      <c r="O117" s="208"/>
      <c r="P117" s="208"/>
      <c r="Q117" s="208"/>
      <c r="R117" s="211"/>
      <c r="S117" s="41" t="str">
        <f t="shared" si="15"/>
        <v/>
      </c>
      <c r="T117" s="197" t="str">
        <f>IF(B117="","",VLOOKUP($B117,Fou!$A:$F,5,FALSE))</f>
        <v/>
      </c>
      <c r="U117" s="198" t="str">
        <f t="shared" si="16"/>
        <v/>
      </c>
      <c r="V117" s="199" t="str">
        <f t="shared" si="17"/>
        <v/>
      </c>
      <c r="W117" s="36"/>
      <c r="X117" s="36"/>
      <c r="Y117" s="362"/>
      <c r="Z117" s="444" t="str">
        <f>IF(Y117="","",_xlfn.XLOOKUP(Y117,#REF!,#REF!,"ERREUR",0,1))</f>
        <v/>
      </c>
      <c r="AA117" s="364"/>
      <c r="AB117" s="549" t="str">
        <f>IF(Y117="","",_xlfn.XLOOKUP(Y117,#REF!,#REF!,"ERREUR",0,1))</f>
        <v/>
      </c>
      <c r="AC117" s="550"/>
      <c r="AD117" s="550"/>
      <c r="AE117" s="550"/>
      <c r="AF117" s="550"/>
      <c r="AG117" s="550"/>
      <c r="AH117" s="551"/>
      <c r="AI117" s="545" t="str">
        <f>IF(Y117="","",_xlfn.XLOOKUP(Y117,#REF!,#REF!,"ERREUR",0,1))</f>
        <v/>
      </c>
      <c r="AJ117" s="545"/>
      <c r="AK117" s="545"/>
      <c r="AL117" s="604"/>
      <c r="AM117" s="605"/>
      <c r="AN117" s="605"/>
      <c r="AO117" s="606"/>
      <c r="AP117" s="361"/>
      <c r="AQ117" s="352" t="str">
        <f>IF($Y117="","",INDEX(#REF!,MATCH(Y117,#REF!,0)))</f>
        <v/>
      </c>
      <c r="AR117" s="353" t="str">
        <f t="shared" si="18"/>
        <v/>
      </c>
      <c r="AS117" s="354" t="str">
        <f t="shared" si="19"/>
        <v/>
      </c>
      <c r="AT117" s="136"/>
      <c r="AV117" s="40"/>
      <c r="AX117" s="212" t="e">
        <f>L9</f>
        <v>#REF!</v>
      </c>
      <c r="AY117" s="213">
        <f>L111+L177+L208+AI111</f>
        <v>0</v>
      </c>
      <c r="BA117" s="212" t="e">
        <f>AX117</f>
        <v>#REF!</v>
      </c>
      <c r="BB117" s="205">
        <f t="shared" ref="BB117:BB121" si="20">SUMIF($Z$116:$Z$206,BA117,AS$116:AS$206)</f>
        <v>0</v>
      </c>
    </row>
    <row r="118" spans="2:54" s="90" customFormat="1" ht="49.5" customHeight="1" x14ac:dyDescent="0.55000000000000004">
      <c r="B118" s="374"/>
      <c r="C118" s="323" t="str">
        <f>IF(B118="","",VLOOKUP($B118,Fou!$A:$F,2,FALSE))</f>
        <v/>
      </c>
      <c r="D118" s="441" t="str">
        <f>IF(B118="","",VLOOKUP($B118,Fou!$A:$F,3,FALSE))</f>
        <v/>
      </c>
      <c r="E118" s="543" t="str">
        <f>IF(B118="","",VLOOKUP($B118,Fou!$A:$F,4,FALSE))</f>
        <v/>
      </c>
      <c r="F118" s="544"/>
      <c r="G118" s="207"/>
      <c r="H118" s="208"/>
      <c r="I118" s="209" t="str">
        <f>IF(B118="","",VLOOKUP($B118,Fou!$A:$F,6,FALSE))</f>
        <v/>
      </c>
      <c r="J118" s="210">
        <f t="shared" si="14"/>
        <v>0</v>
      </c>
      <c r="K118" s="164"/>
      <c r="L118" s="208"/>
      <c r="M118" s="208"/>
      <c r="N118" s="208"/>
      <c r="O118" s="208"/>
      <c r="P118" s="208"/>
      <c r="Q118" s="208"/>
      <c r="R118" s="211"/>
      <c r="S118" s="41" t="str">
        <f t="shared" si="15"/>
        <v/>
      </c>
      <c r="T118" s="197" t="str">
        <f>IF(B118="","",VLOOKUP($B118,Fou!$A:$F,5,FALSE))</f>
        <v/>
      </c>
      <c r="U118" s="198" t="str">
        <f t="shared" si="16"/>
        <v/>
      </c>
      <c r="V118" s="199" t="str">
        <f t="shared" si="17"/>
        <v/>
      </c>
      <c r="W118" s="36"/>
      <c r="X118" s="36"/>
      <c r="Y118" s="362"/>
      <c r="Z118" s="444" t="str">
        <f>IF(Y118="","",_xlfn.XLOOKUP(Y118,#REF!,#REF!,"ERREUR",0,1))</f>
        <v/>
      </c>
      <c r="AA118" s="364"/>
      <c r="AB118" s="549" t="str">
        <f>IF(Y118="","",_xlfn.XLOOKUP(Y118,#REF!,#REF!,"ERREUR",0,1))</f>
        <v/>
      </c>
      <c r="AC118" s="550"/>
      <c r="AD118" s="550"/>
      <c r="AE118" s="550"/>
      <c r="AF118" s="550"/>
      <c r="AG118" s="550"/>
      <c r="AH118" s="551"/>
      <c r="AI118" s="545" t="str">
        <f>IF(Y118="","",_xlfn.XLOOKUP(Y118,#REF!,#REF!,"ERREUR",0,1))</f>
        <v/>
      </c>
      <c r="AJ118" s="545"/>
      <c r="AK118" s="545"/>
      <c r="AL118" s="604"/>
      <c r="AM118" s="605"/>
      <c r="AN118" s="605"/>
      <c r="AO118" s="606"/>
      <c r="AP118" s="361"/>
      <c r="AQ118" s="352" t="str">
        <f>IF($Y118="","",INDEX(#REF!,MATCH(Y118,#REF!,0)))</f>
        <v/>
      </c>
      <c r="AR118" s="353" t="str">
        <f t="shared" si="18"/>
        <v/>
      </c>
      <c r="AS118" s="354" t="str">
        <f t="shared" si="19"/>
        <v/>
      </c>
      <c r="AT118" s="136"/>
      <c r="AV118" s="40"/>
      <c r="AX118" s="204" t="e">
        <f>M9</f>
        <v>#REF!</v>
      </c>
      <c r="AY118" s="205">
        <f>+M111+M177+M208+AJ111</f>
        <v>0</v>
      </c>
      <c r="BA118" s="212" t="e">
        <f t="shared" ref="BA118:BA121" si="21">AX118</f>
        <v>#REF!</v>
      </c>
      <c r="BB118" s="205">
        <f t="shared" si="20"/>
        <v>0</v>
      </c>
    </row>
    <row r="119" spans="2:54" s="90" customFormat="1" ht="49.5" customHeight="1" x14ac:dyDescent="0.55000000000000004">
      <c r="B119" s="374"/>
      <c r="C119" s="323" t="str">
        <f>IF(B119="","",VLOOKUP($B119,Fou!$A:$F,2,FALSE))</f>
        <v/>
      </c>
      <c r="D119" s="441" t="str">
        <f>IF(B119="","",VLOOKUP($B119,Fou!$A:$F,3,FALSE))</f>
        <v/>
      </c>
      <c r="E119" s="543" t="str">
        <f>IF(B119="","",VLOOKUP($B119,Fou!$A:$F,4,FALSE))</f>
        <v/>
      </c>
      <c r="F119" s="544"/>
      <c r="G119" s="207"/>
      <c r="H119" s="208"/>
      <c r="I119" s="209" t="str">
        <f>IF(B119="","",VLOOKUP($B119,Fou!$A:$F,6,FALSE))</f>
        <v/>
      </c>
      <c r="J119" s="210">
        <f t="shared" si="14"/>
        <v>0</v>
      </c>
      <c r="K119" s="164"/>
      <c r="L119" s="208"/>
      <c r="M119" s="208"/>
      <c r="N119" s="208"/>
      <c r="O119" s="208"/>
      <c r="P119" s="208"/>
      <c r="Q119" s="208"/>
      <c r="R119" s="211"/>
      <c r="S119" s="41" t="str">
        <f t="shared" si="15"/>
        <v/>
      </c>
      <c r="T119" s="197" t="str">
        <f>IF(B119="","",VLOOKUP($B119,Fou!$A:$F,5,FALSE))</f>
        <v/>
      </c>
      <c r="U119" s="198" t="str">
        <f t="shared" si="16"/>
        <v/>
      </c>
      <c r="V119" s="199" t="str">
        <f t="shared" si="17"/>
        <v/>
      </c>
      <c r="W119" s="36"/>
      <c r="X119" s="36"/>
      <c r="Y119" s="362"/>
      <c r="Z119" s="444" t="str">
        <f>IF(Y119="","",_xlfn.XLOOKUP(Y119,#REF!,#REF!,"ERREUR",0,1))</f>
        <v/>
      </c>
      <c r="AA119" s="364"/>
      <c r="AB119" s="549" t="str">
        <f>IF(Y119="","",_xlfn.XLOOKUP(Y119,#REF!,#REF!,"ERREUR",0,1))</f>
        <v/>
      </c>
      <c r="AC119" s="550"/>
      <c r="AD119" s="550"/>
      <c r="AE119" s="550"/>
      <c r="AF119" s="550"/>
      <c r="AG119" s="550"/>
      <c r="AH119" s="551"/>
      <c r="AI119" s="545" t="str">
        <f>IF(Y119="","",_xlfn.XLOOKUP(Y119,#REF!,#REF!,"ERREUR",0,1))</f>
        <v/>
      </c>
      <c r="AJ119" s="545"/>
      <c r="AK119" s="545"/>
      <c r="AL119" s="604"/>
      <c r="AM119" s="605"/>
      <c r="AN119" s="605"/>
      <c r="AO119" s="606"/>
      <c r="AP119" s="361"/>
      <c r="AQ119" s="352" t="str">
        <f>IF($Y119="","",INDEX(#REF!,MATCH(Y119,#REF!,0)))</f>
        <v/>
      </c>
      <c r="AR119" s="353" t="str">
        <f t="shared" si="18"/>
        <v/>
      </c>
      <c r="AS119" s="354" t="str">
        <f t="shared" si="19"/>
        <v/>
      </c>
      <c r="AT119" s="136"/>
      <c r="AV119" s="40"/>
      <c r="AX119" s="212" t="e">
        <f>N9</f>
        <v>#REF!</v>
      </c>
      <c r="AY119" s="205">
        <f>N111+N177+N208+AK111</f>
        <v>0</v>
      </c>
      <c r="BA119" s="212" t="e">
        <f t="shared" si="21"/>
        <v>#REF!</v>
      </c>
      <c r="BB119" s="205">
        <f t="shared" si="20"/>
        <v>0</v>
      </c>
    </row>
    <row r="120" spans="2:54" s="90" customFormat="1" ht="49.5" customHeight="1" x14ac:dyDescent="0.55000000000000004">
      <c r="B120" s="374"/>
      <c r="C120" s="323" t="str">
        <f>IF(B120="","",VLOOKUP($B120,Fou!$A:$F,2,FALSE))</f>
        <v/>
      </c>
      <c r="D120" s="441" t="str">
        <f>IF(B120="","",VLOOKUP($B120,Fou!$A:$F,3,FALSE))</f>
        <v/>
      </c>
      <c r="E120" s="543" t="str">
        <f>IF(B120="","",VLOOKUP($B120,Fou!$A:$F,4,FALSE))</f>
        <v/>
      </c>
      <c r="F120" s="544"/>
      <c r="G120" s="207"/>
      <c r="H120" s="208"/>
      <c r="I120" s="209" t="str">
        <f>IF(B120="","",VLOOKUP($B120,Fou!$A:$F,6,FALSE))</f>
        <v/>
      </c>
      <c r="J120" s="210">
        <f t="shared" si="14"/>
        <v>0</v>
      </c>
      <c r="K120" s="164"/>
      <c r="L120" s="208"/>
      <c r="M120" s="208"/>
      <c r="N120" s="208"/>
      <c r="O120" s="208"/>
      <c r="P120" s="208"/>
      <c r="Q120" s="208"/>
      <c r="R120" s="211"/>
      <c r="S120" s="41" t="str">
        <f t="shared" si="15"/>
        <v/>
      </c>
      <c r="T120" s="197" t="str">
        <f>IF(B120="","",VLOOKUP($B120,Fou!$A:$F,5,FALSE))</f>
        <v/>
      </c>
      <c r="U120" s="198" t="str">
        <f t="shared" si="16"/>
        <v/>
      </c>
      <c r="V120" s="199" t="str">
        <f t="shared" si="17"/>
        <v/>
      </c>
      <c r="W120" s="36"/>
      <c r="X120" s="36"/>
      <c r="Y120" s="362"/>
      <c r="Z120" s="444" t="str">
        <f>IF(Y120="","",_xlfn.XLOOKUP(Y120,#REF!,#REF!,"ERREUR",0,1))</f>
        <v/>
      </c>
      <c r="AA120" s="364"/>
      <c r="AB120" s="549" t="str">
        <f>IF(Y120="","",_xlfn.XLOOKUP(Y120,#REF!,#REF!,"ERREUR",0,1))</f>
        <v/>
      </c>
      <c r="AC120" s="550"/>
      <c r="AD120" s="550"/>
      <c r="AE120" s="550"/>
      <c r="AF120" s="550"/>
      <c r="AG120" s="550"/>
      <c r="AH120" s="551"/>
      <c r="AI120" s="545" t="str">
        <f>IF(Y120="","",_xlfn.XLOOKUP(Y120,#REF!,#REF!,"ERREUR",0,1))</f>
        <v/>
      </c>
      <c r="AJ120" s="545"/>
      <c r="AK120" s="545"/>
      <c r="AL120" s="604"/>
      <c r="AM120" s="605"/>
      <c r="AN120" s="605"/>
      <c r="AO120" s="606"/>
      <c r="AP120" s="361"/>
      <c r="AQ120" s="352" t="str">
        <f>IF($Y120="","",INDEX(#REF!,MATCH(Y120,#REF!,0)))</f>
        <v/>
      </c>
      <c r="AR120" s="353" t="str">
        <f t="shared" si="18"/>
        <v/>
      </c>
      <c r="AS120" s="354" t="str">
        <f t="shared" si="19"/>
        <v/>
      </c>
      <c r="AT120" s="136"/>
      <c r="AV120" s="40"/>
      <c r="AX120" s="204" t="e">
        <f>O9</f>
        <v>#REF!</v>
      </c>
      <c r="AY120" s="213">
        <f>+O111+O177+O208+AL111</f>
        <v>0</v>
      </c>
      <c r="BA120" s="212" t="e">
        <f t="shared" si="21"/>
        <v>#REF!</v>
      </c>
      <c r="BB120" s="205">
        <f t="shared" si="20"/>
        <v>0</v>
      </c>
    </row>
    <row r="121" spans="2:54" s="90" customFormat="1" ht="49.5" customHeight="1" x14ac:dyDescent="0.55000000000000004">
      <c r="B121" s="374"/>
      <c r="C121" s="323" t="str">
        <f>IF(B121="","",VLOOKUP($B121,Fou!$A:$F,2,FALSE))</f>
        <v/>
      </c>
      <c r="D121" s="441" t="str">
        <f>IF(B121="","",VLOOKUP($B121,Fou!$A:$F,3,FALSE))</f>
        <v/>
      </c>
      <c r="E121" s="543" t="str">
        <f>IF(B121="","",VLOOKUP($B121,Fou!$A:$F,4,FALSE))</f>
        <v/>
      </c>
      <c r="F121" s="544"/>
      <c r="G121" s="207"/>
      <c r="H121" s="208"/>
      <c r="I121" s="209" t="str">
        <f>IF(B121="","",VLOOKUP($B121,Fou!$A:$F,6,FALSE))</f>
        <v/>
      </c>
      <c r="J121" s="210">
        <f t="shared" si="14"/>
        <v>0</v>
      </c>
      <c r="K121" s="164"/>
      <c r="L121" s="208"/>
      <c r="M121" s="208"/>
      <c r="N121" s="208"/>
      <c r="O121" s="208"/>
      <c r="P121" s="208"/>
      <c r="Q121" s="208"/>
      <c r="R121" s="211"/>
      <c r="S121" s="41" t="str">
        <f t="shared" si="15"/>
        <v/>
      </c>
      <c r="T121" s="197" t="str">
        <f>IF(B121="","",VLOOKUP($B121,Fou!$A:$F,5,FALSE))</f>
        <v/>
      </c>
      <c r="U121" s="198" t="str">
        <f t="shared" si="16"/>
        <v/>
      </c>
      <c r="V121" s="199" t="str">
        <f t="shared" si="17"/>
        <v/>
      </c>
      <c r="W121" s="36"/>
      <c r="X121" s="36"/>
      <c r="Y121" s="362"/>
      <c r="Z121" s="444" t="str">
        <f>IF(Y121="","",_xlfn.XLOOKUP(Y121,#REF!,#REF!,"ERREUR",0,1))</f>
        <v/>
      </c>
      <c r="AA121" s="364"/>
      <c r="AB121" s="549" t="str">
        <f>IF(Y121="","",_xlfn.XLOOKUP(Y121,#REF!,#REF!,"ERREUR",0,1))</f>
        <v/>
      </c>
      <c r="AC121" s="550"/>
      <c r="AD121" s="550"/>
      <c r="AE121" s="550"/>
      <c r="AF121" s="550"/>
      <c r="AG121" s="550"/>
      <c r="AH121" s="551"/>
      <c r="AI121" s="545" t="str">
        <f>IF(Y121="","",_xlfn.XLOOKUP(Y121,#REF!,#REF!,"ERREUR",0,1))</f>
        <v/>
      </c>
      <c r="AJ121" s="545"/>
      <c r="AK121" s="545"/>
      <c r="AL121" s="604"/>
      <c r="AM121" s="605"/>
      <c r="AN121" s="605"/>
      <c r="AO121" s="606"/>
      <c r="AP121" s="361"/>
      <c r="AQ121" s="352" t="str">
        <f>IF($Y121="","",INDEX(#REF!,MATCH(Y121,#REF!,0)))</f>
        <v/>
      </c>
      <c r="AR121" s="353" t="str">
        <f t="shared" si="18"/>
        <v/>
      </c>
      <c r="AS121" s="354" t="str">
        <f t="shared" si="19"/>
        <v/>
      </c>
      <c r="AT121" s="136"/>
      <c r="AV121" s="40"/>
      <c r="AX121" s="212" t="e">
        <f>P9</f>
        <v>#REF!</v>
      </c>
      <c r="AY121" s="205">
        <f>+P111+P177+P208+AM111</f>
        <v>0</v>
      </c>
      <c r="BA121" s="212" t="e">
        <f t="shared" si="21"/>
        <v>#REF!</v>
      </c>
      <c r="BB121" s="205">
        <f t="shared" si="20"/>
        <v>0</v>
      </c>
    </row>
    <row r="122" spans="2:54" s="90" customFormat="1" ht="49.5" customHeight="1" thickBot="1" x14ac:dyDescent="0.6">
      <c r="B122" s="374"/>
      <c r="C122" s="323" t="str">
        <f>IF(B122="","",VLOOKUP($B122,Fou!$A:$F,2,FALSE))</f>
        <v/>
      </c>
      <c r="D122" s="441" t="str">
        <f>IF(B122="","",VLOOKUP($B122,Fou!$A:$F,3,FALSE))</f>
        <v/>
      </c>
      <c r="E122" s="543" t="str">
        <f>IF(B122="","",VLOOKUP($B122,Fou!$A:$F,4,FALSE))</f>
        <v/>
      </c>
      <c r="F122" s="544"/>
      <c r="G122" s="207"/>
      <c r="H122" s="208"/>
      <c r="I122" s="209" t="str">
        <f>IF(B122="","",VLOOKUP($B122,Fou!$A:$F,6,FALSE))</f>
        <v/>
      </c>
      <c r="J122" s="210">
        <f t="shared" si="14"/>
        <v>0</v>
      </c>
      <c r="K122" s="164"/>
      <c r="L122" s="208"/>
      <c r="M122" s="208"/>
      <c r="N122" s="208"/>
      <c r="O122" s="208"/>
      <c r="P122" s="208"/>
      <c r="Q122" s="208"/>
      <c r="R122" s="211"/>
      <c r="S122" s="41" t="str">
        <f t="shared" si="15"/>
        <v/>
      </c>
      <c r="T122" s="197" t="str">
        <f>IF(B122="","",VLOOKUP($B122,Fou!$A:$F,5,FALSE))</f>
        <v/>
      </c>
      <c r="U122" s="198" t="str">
        <f t="shared" si="16"/>
        <v/>
      </c>
      <c r="V122" s="199" t="str">
        <f t="shared" si="17"/>
        <v/>
      </c>
      <c r="W122" s="36"/>
      <c r="X122" s="36"/>
      <c r="Y122" s="362"/>
      <c r="Z122" s="444" t="str">
        <f>IF(Y122="","",_xlfn.XLOOKUP(Y122,#REF!,#REF!,"ERREUR",0,1))</f>
        <v/>
      </c>
      <c r="AA122" s="364"/>
      <c r="AB122" s="549" t="str">
        <f>IF(Y122="","",_xlfn.XLOOKUP(Y122,#REF!,#REF!,"ERREUR",0,1))</f>
        <v/>
      </c>
      <c r="AC122" s="550"/>
      <c r="AD122" s="550"/>
      <c r="AE122" s="550"/>
      <c r="AF122" s="550"/>
      <c r="AG122" s="550"/>
      <c r="AH122" s="551"/>
      <c r="AI122" s="545" t="str">
        <f>IF(Y122="","",_xlfn.XLOOKUP(Y122,#REF!,#REF!,"ERREUR",0,1))</f>
        <v/>
      </c>
      <c r="AJ122" s="545"/>
      <c r="AK122" s="545"/>
      <c r="AL122" s="604"/>
      <c r="AM122" s="605"/>
      <c r="AN122" s="605"/>
      <c r="AO122" s="606"/>
      <c r="AP122" s="361"/>
      <c r="AQ122" s="352" t="str">
        <f>IF($Y122="","",INDEX(#REF!,MATCH(Y122,#REF!,0)))</f>
        <v/>
      </c>
      <c r="AR122" s="353" t="str">
        <f t="shared" si="18"/>
        <v/>
      </c>
      <c r="AS122" s="354" t="str">
        <f t="shared" si="19"/>
        <v/>
      </c>
      <c r="AT122" s="136"/>
      <c r="AV122" s="40"/>
      <c r="AX122" s="109" t="s">
        <v>484</v>
      </c>
      <c r="AY122" s="110">
        <f>SUM(AY113:AY120)</f>
        <v>0</v>
      </c>
      <c r="BA122" s="109" t="s">
        <v>485</v>
      </c>
      <c r="BB122" s="111">
        <f>SUM(BB116:BB121)</f>
        <v>0</v>
      </c>
    </row>
    <row r="123" spans="2:54" s="90" customFormat="1" ht="49.5" customHeight="1" thickTop="1" x14ac:dyDescent="0.55000000000000004">
      <c r="B123" s="374"/>
      <c r="C123" s="323" t="str">
        <f>IF(B123="","",VLOOKUP($B123,Fou!$A:$F,2,FALSE))</f>
        <v/>
      </c>
      <c r="D123" s="441" t="str">
        <f>IF(B123="","",VLOOKUP($B123,Fou!$A:$F,3,FALSE))</f>
        <v/>
      </c>
      <c r="E123" s="543" t="str">
        <f>IF(B123="","",VLOOKUP($B123,Fou!$A:$F,4,FALSE))</f>
        <v/>
      </c>
      <c r="F123" s="544"/>
      <c r="G123" s="207"/>
      <c r="H123" s="208"/>
      <c r="I123" s="209" t="str">
        <f>IF(B123="","",VLOOKUP($B123,Fou!$A:$F,6,FALSE))</f>
        <v/>
      </c>
      <c r="J123" s="210">
        <f t="shared" si="14"/>
        <v>0</v>
      </c>
      <c r="K123" s="164"/>
      <c r="L123" s="208"/>
      <c r="M123" s="208"/>
      <c r="N123" s="208"/>
      <c r="O123" s="208"/>
      <c r="P123" s="208"/>
      <c r="Q123" s="208"/>
      <c r="R123" s="211"/>
      <c r="S123" s="41" t="str">
        <f t="shared" si="15"/>
        <v/>
      </c>
      <c r="T123" s="197" t="str">
        <f>IF(B123="","",VLOOKUP($B123,Fou!$A:$F,5,FALSE))</f>
        <v/>
      </c>
      <c r="U123" s="198" t="str">
        <f t="shared" si="16"/>
        <v/>
      </c>
      <c r="V123" s="199" t="str">
        <f t="shared" si="17"/>
        <v/>
      </c>
      <c r="W123" s="36"/>
      <c r="X123" s="36"/>
      <c r="Y123" s="362"/>
      <c r="Z123" s="444" t="str">
        <f>IF(Y123="","",_xlfn.XLOOKUP(Y123,#REF!,#REF!,"ERREUR",0,1))</f>
        <v/>
      </c>
      <c r="AA123" s="364"/>
      <c r="AB123" s="549" t="str">
        <f>IF(Y123="","",_xlfn.XLOOKUP(Y123,#REF!,#REF!,"ERREUR",0,1))</f>
        <v/>
      </c>
      <c r="AC123" s="550"/>
      <c r="AD123" s="550"/>
      <c r="AE123" s="550"/>
      <c r="AF123" s="550"/>
      <c r="AG123" s="550"/>
      <c r="AH123" s="551"/>
      <c r="AI123" s="545" t="str">
        <f>IF(Y123="","",_xlfn.XLOOKUP(Y123,#REF!,#REF!,"ERREUR",0,1))</f>
        <v/>
      </c>
      <c r="AJ123" s="545"/>
      <c r="AK123" s="545"/>
      <c r="AL123" s="604"/>
      <c r="AM123" s="605"/>
      <c r="AN123" s="605"/>
      <c r="AO123" s="606"/>
      <c r="AP123" s="361"/>
      <c r="AQ123" s="352" t="str">
        <f>IF($Y123="","",INDEX(#REF!,MATCH(Y123,#REF!,0)))</f>
        <v/>
      </c>
      <c r="AR123" s="353" t="str">
        <f t="shared" si="18"/>
        <v/>
      </c>
      <c r="AS123" s="354" t="str">
        <f t="shared" si="19"/>
        <v/>
      </c>
      <c r="AT123" s="136"/>
      <c r="AV123" s="40"/>
    </row>
    <row r="124" spans="2:54" s="90" customFormat="1" ht="49.5" customHeight="1" x14ac:dyDescent="0.55000000000000004">
      <c r="B124" s="374"/>
      <c r="C124" s="323" t="str">
        <f>IF(B124="","",VLOOKUP($B124,Fou!$A:$F,2,FALSE))</f>
        <v/>
      </c>
      <c r="D124" s="441" t="str">
        <f>IF(B124="","",VLOOKUP($B124,Fou!$A:$F,3,FALSE))</f>
        <v/>
      </c>
      <c r="E124" s="543" t="str">
        <f>IF(B124="","",VLOOKUP($B124,Fou!$A:$F,4,FALSE))</f>
        <v/>
      </c>
      <c r="F124" s="544"/>
      <c r="G124" s="207"/>
      <c r="H124" s="208"/>
      <c r="I124" s="209" t="str">
        <f>IF(B124="","",VLOOKUP($B124,Fou!$A:$F,6,FALSE))</f>
        <v/>
      </c>
      <c r="J124" s="210">
        <f t="shared" si="14"/>
        <v>0</v>
      </c>
      <c r="K124" s="164"/>
      <c r="L124" s="208"/>
      <c r="M124" s="208"/>
      <c r="N124" s="208"/>
      <c r="O124" s="208"/>
      <c r="P124" s="208"/>
      <c r="Q124" s="208"/>
      <c r="R124" s="211"/>
      <c r="S124" s="41" t="str">
        <f t="shared" si="15"/>
        <v/>
      </c>
      <c r="T124" s="197" t="str">
        <f>IF(B124="","",VLOOKUP($B124,Fou!$A:$F,5,FALSE))</f>
        <v/>
      </c>
      <c r="U124" s="198" t="str">
        <f t="shared" si="16"/>
        <v/>
      </c>
      <c r="V124" s="199" t="str">
        <f t="shared" si="17"/>
        <v/>
      </c>
      <c r="W124" s="36"/>
      <c r="X124" s="36"/>
      <c r="Y124" s="362"/>
      <c r="Z124" s="444" t="str">
        <f>IF(Y124="","",_xlfn.XLOOKUP(Y124,#REF!,#REF!,"ERREUR",0,1))</f>
        <v/>
      </c>
      <c r="AA124" s="364"/>
      <c r="AB124" s="549" t="str">
        <f>IF(Y124="","",_xlfn.XLOOKUP(Y124,#REF!,#REF!,"ERREUR",0,1))</f>
        <v/>
      </c>
      <c r="AC124" s="550"/>
      <c r="AD124" s="550"/>
      <c r="AE124" s="550"/>
      <c r="AF124" s="550"/>
      <c r="AG124" s="550"/>
      <c r="AH124" s="551"/>
      <c r="AI124" s="545" t="str">
        <f>IF(Y124="","",_xlfn.XLOOKUP(Y124,#REF!,#REF!,"ERREUR",0,1))</f>
        <v/>
      </c>
      <c r="AJ124" s="545"/>
      <c r="AK124" s="545"/>
      <c r="AL124" s="604"/>
      <c r="AM124" s="605"/>
      <c r="AN124" s="605"/>
      <c r="AO124" s="606"/>
      <c r="AP124" s="361"/>
      <c r="AQ124" s="352" t="str">
        <f>IF($Y124="","",INDEX(#REF!,MATCH(Y124,#REF!,0)))</f>
        <v/>
      </c>
      <c r="AR124" s="353" t="str">
        <f t="shared" si="18"/>
        <v/>
      </c>
      <c r="AS124" s="354" t="str">
        <f t="shared" si="19"/>
        <v/>
      </c>
      <c r="AT124" s="136"/>
      <c r="AV124" s="40"/>
    </row>
    <row r="125" spans="2:54" s="90" customFormat="1" ht="49.5" customHeight="1" x14ac:dyDescent="0.55000000000000004">
      <c r="B125" s="374"/>
      <c r="C125" s="323" t="str">
        <f>IF(B125="","",VLOOKUP($B125,Fou!$A:$F,2,FALSE))</f>
        <v/>
      </c>
      <c r="D125" s="441" t="str">
        <f>IF(B125="","",VLOOKUP($B125,Fou!$A:$F,3,FALSE))</f>
        <v/>
      </c>
      <c r="E125" s="543" t="str">
        <f>IF(B125="","",VLOOKUP($B125,Fou!$A:$F,4,FALSE))</f>
        <v/>
      </c>
      <c r="F125" s="544"/>
      <c r="G125" s="207"/>
      <c r="H125" s="208"/>
      <c r="I125" s="209" t="str">
        <f>IF(B125="","",VLOOKUP($B125,Fou!$A:$F,6,FALSE))</f>
        <v/>
      </c>
      <c r="J125" s="210">
        <f t="shared" si="14"/>
        <v>0</v>
      </c>
      <c r="K125" s="164"/>
      <c r="L125" s="208"/>
      <c r="M125" s="208"/>
      <c r="N125" s="208"/>
      <c r="O125" s="208"/>
      <c r="P125" s="208"/>
      <c r="Q125" s="208"/>
      <c r="R125" s="211"/>
      <c r="S125" s="41" t="str">
        <f t="shared" si="15"/>
        <v/>
      </c>
      <c r="T125" s="197" t="str">
        <f>IF(B125="","",VLOOKUP($B125,Fou!$A:$F,5,FALSE))</f>
        <v/>
      </c>
      <c r="U125" s="198" t="str">
        <f t="shared" si="16"/>
        <v/>
      </c>
      <c r="V125" s="199" t="str">
        <f t="shared" si="17"/>
        <v/>
      </c>
      <c r="W125" s="36"/>
      <c r="X125" s="36"/>
      <c r="Y125" s="362"/>
      <c r="Z125" s="444" t="str">
        <f>IF(Y125="","",_xlfn.XLOOKUP(Y125,#REF!,#REF!,"ERREUR",0,1))</f>
        <v/>
      </c>
      <c r="AA125" s="364"/>
      <c r="AB125" s="549" t="str">
        <f>IF(Y125="","",_xlfn.XLOOKUP(Y125,#REF!,#REF!,"ERREUR",0,1))</f>
        <v/>
      </c>
      <c r="AC125" s="550"/>
      <c r="AD125" s="550"/>
      <c r="AE125" s="550"/>
      <c r="AF125" s="550"/>
      <c r="AG125" s="550"/>
      <c r="AH125" s="551"/>
      <c r="AI125" s="545" t="str">
        <f>IF(Y125="","",_xlfn.XLOOKUP(Y125,#REF!,#REF!,"ERREUR",0,1))</f>
        <v/>
      </c>
      <c r="AJ125" s="545"/>
      <c r="AK125" s="545"/>
      <c r="AL125" s="604"/>
      <c r="AM125" s="605"/>
      <c r="AN125" s="605"/>
      <c r="AO125" s="606"/>
      <c r="AP125" s="361"/>
      <c r="AQ125" s="352" t="str">
        <f>IF($Y125="","",INDEX(#REF!,MATCH(Y125,#REF!,0)))</f>
        <v/>
      </c>
      <c r="AR125" s="353" t="str">
        <f t="shared" si="18"/>
        <v/>
      </c>
      <c r="AS125" s="354" t="str">
        <f t="shared" si="19"/>
        <v/>
      </c>
      <c r="AT125" s="136"/>
      <c r="AV125" s="40"/>
    </row>
    <row r="126" spans="2:54" s="90" customFormat="1" ht="49.5" customHeight="1" x14ac:dyDescent="0.55000000000000004">
      <c r="B126" s="374"/>
      <c r="C126" s="323" t="str">
        <f>IF(B126="","",VLOOKUP($B126,Fou!$A:$F,2,FALSE))</f>
        <v/>
      </c>
      <c r="D126" s="441" t="str">
        <f>IF(B126="","",VLOOKUP($B126,Fou!$A:$F,3,FALSE))</f>
        <v/>
      </c>
      <c r="E126" s="543" t="str">
        <f>IF(B126="","",VLOOKUP($B126,Fou!$A:$F,4,FALSE))</f>
        <v/>
      </c>
      <c r="F126" s="544"/>
      <c r="G126" s="207"/>
      <c r="H126" s="208"/>
      <c r="I126" s="209" t="str">
        <f>IF(B126="","",VLOOKUP($B126,Fou!$A:$F,6,FALSE))</f>
        <v/>
      </c>
      <c r="J126" s="210">
        <f t="shared" si="14"/>
        <v>0</v>
      </c>
      <c r="K126" s="164"/>
      <c r="L126" s="208"/>
      <c r="M126" s="208"/>
      <c r="N126" s="208"/>
      <c r="O126" s="208"/>
      <c r="P126" s="208"/>
      <c r="Q126" s="208"/>
      <c r="R126" s="211"/>
      <c r="S126" s="41" t="str">
        <f t="shared" si="15"/>
        <v/>
      </c>
      <c r="T126" s="197" t="str">
        <f>IF(B126="","",VLOOKUP($B126,Fou!$A:$F,5,FALSE))</f>
        <v/>
      </c>
      <c r="U126" s="198" t="str">
        <f t="shared" si="16"/>
        <v/>
      </c>
      <c r="V126" s="199" t="str">
        <f t="shared" si="17"/>
        <v/>
      </c>
      <c r="W126" s="36"/>
      <c r="X126" s="36"/>
      <c r="Y126" s="362"/>
      <c r="Z126" s="444" t="str">
        <f>IF(Y126="","",_xlfn.XLOOKUP(Y126,#REF!,#REF!,"ERREUR",0,1))</f>
        <v/>
      </c>
      <c r="AA126" s="364"/>
      <c r="AB126" s="549" t="str">
        <f>IF(Y126="","",_xlfn.XLOOKUP(Y126,#REF!,#REF!,"ERREUR",0,1))</f>
        <v/>
      </c>
      <c r="AC126" s="550"/>
      <c r="AD126" s="550"/>
      <c r="AE126" s="550"/>
      <c r="AF126" s="550"/>
      <c r="AG126" s="550"/>
      <c r="AH126" s="551"/>
      <c r="AI126" s="545" t="str">
        <f>IF(Y126="","",_xlfn.XLOOKUP(Y126,#REF!,#REF!,"ERREUR",0,1))</f>
        <v/>
      </c>
      <c r="AJ126" s="545"/>
      <c r="AK126" s="545"/>
      <c r="AL126" s="604"/>
      <c r="AM126" s="605"/>
      <c r="AN126" s="605"/>
      <c r="AO126" s="606"/>
      <c r="AP126" s="361"/>
      <c r="AQ126" s="352" t="str">
        <f>IF($Y126="","",INDEX(#REF!,MATCH(Y126,#REF!,0)))</f>
        <v/>
      </c>
      <c r="AR126" s="353" t="str">
        <f t="shared" si="18"/>
        <v/>
      </c>
      <c r="AS126" s="354" t="str">
        <f t="shared" si="19"/>
        <v/>
      </c>
      <c r="AT126" s="136"/>
      <c r="AV126" s="40"/>
    </row>
    <row r="127" spans="2:54" s="90" customFormat="1" ht="49.5" hidden="1" customHeight="1" thickTop="1" x14ac:dyDescent="0.55000000000000004">
      <c r="B127" s="374"/>
      <c r="C127" s="323" t="str">
        <f>IF(B127="","",VLOOKUP($B127,Fou!$A:$F,2,FALSE))</f>
        <v/>
      </c>
      <c r="D127" s="441" t="str">
        <f>IF(B127="","",VLOOKUP($B127,Fou!$A:$F,3,FALSE))</f>
        <v/>
      </c>
      <c r="E127" s="543" t="str">
        <f>IF(B127="","",VLOOKUP($B127,Fou!$A:$F,4,FALSE))</f>
        <v/>
      </c>
      <c r="F127" s="544"/>
      <c r="G127" s="207"/>
      <c r="H127" s="208"/>
      <c r="I127" s="209" t="str">
        <f>IF(B127="","",VLOOKUP($B127,Fou!$A:$F,6,FALSE))</f>
        <v/>
      </c>
      <c r="J127" s="210">
        <f t="shared" si="14"/>
        <v>0</v>
      </c>
      <c r="K127" s="164"/>
      <c r="L127" s="208"/>
      <c r="M127" s="208"/>
      <c r="N127" s="208"/>
      <c r="O127" s="208"/>
      <c r="P127" s="208"/>
      <c r="Q127" s="208"/>
      <c r="R127" s="211"/>
      <c r="S127" s="41"/>
      <c r="T127" s="197" t="str">
        <f>IF(B127="","",VLOOKUP($B127,Fou!$A:$F,5,FALSE))</f>
        <v/>
      </c>
      <c r="U127" s="198" t="str">
        <f t="shared" si="16"/>
        <v/>
      </c>
      <c r="V127" s="199" t="str">
        <f t="shared" si="17"/>
        <v/>
      </c>
      <c r="W127" s="36"/>
      <c r="X127" s="36"/>
      <c r="Y127" s="362"/>
      <c r="Z127" s="444" t="str">
        <f>IF(Y127="","",_xlfn.XLOOKUP(Y127,#REF!,#REF!,"ERREUR",0,1))</f>
        <v/>
      </c>
      <c r="AA127" s="364"/>
      <c r="AB127" s="549" t="str">
        <f>IF(Y127="","",_xlfn.XLOOKUP(Y127,#REF!,#REF!,"ERREUR",0,1))</f>
        <v/>
      </c>
      <c r="AC127" s="550"/>
      <c r="AD127" s="550"/>
      <c r="AE127" s="550"/>
      <c r="AF127" s="550"/>
      <c r="AG127" s="550"/>
      <c r="AH127" s="551"/>
      <c r="AI127" s="545" t="str">
        <f>IF(Y127="","",_xlfn.XLOOKUP(Y127,#REF!,#REF!,"ERREUR",0,1))</f>
        <v/>
      </c>
      <c r="AJ127" s="545"/>
      <c r="AK127" s="545"/>
      <c r="AL127" s="604"/>
      <c r="AM127" s="605"/>
      <c r="AN127" s="605"/>
      <c r="AO127" s="606"/>
      <c r="AP127" s="361"/>
      <c r="AQ127" s="352" t="str">
        <f>IF($Y127="","",INDEX(#REF!,MATCH(Y127,#REF!,0)))</f>
        <v/>
      </c>
      <c r="AR127" s="353" t="str">
        <f t="shared" si="18"/>
        <v/>
      </c>
      <c r="AS127" s="354" t="str">
        <f t="shared" si="19"/>
        <v/>
      </c>
      <c r="AT127" s="136"/>
      <c r="AV127" s="40"/>
    </row>
    <row r="128" spans="2:54" s="90" customFormat="1" ht="49.5" hidden="1" customHeight="1" thickBot="1" x14ac:dyDescent="0.6">
      <c r="B128" s="374"/>
      <c r="C128" s="323" t="str">
        <f>IF(B128="","",VLOOKUP($B128,Fou!$A:$F,2,FALSE))</f>
        <v/>
      </c>
      <c r="D128" s="441" t="str">
        <f>IF(B128="","",VLOOKUP($B128,Fou!$A:$F,3,FALSE))</f>
        <v/>
      </c>
      <c r="E128" s="543" t="str">
        <f>IF(B128="","",VLOOKUP($B128,Fou!$A:$F,4,FALSE))</f>
        <v/>
      </c>
      <c r="F128" s="544"/>
      <c r="G128" s="207"/>
      <c r="H128" s="208"/>
      <c r="I128" s="209" t="str">
        <f>IF(B128="","",VLOOKUP($B128,Fou!$A:$F,6,FALSE))</f>
        <v/>
      </c>
      <c r="J128" s="210">
        <f t="shared" si="14"/>
        <v>0</v>
      </c>
      <c r="K128" s="164"/>
      <c r="L128" s="208"/>
      <c r="M128" s="208"/>
      <c r="N128" s="208"/>
      <c r="O128" s="208"/>
      <c r="P128" s="208"/>
      <c r="Q128" s="208"/>
      <c r="R128" s="211"/>
      <c r="S128" s="41"/>
      <c r="T128" s="197" t="str">
        <f>IF(B128="","",VLOOKUP($B128,Fou!$A:$F,5,FALSE))</f>
        <v/>
      </c>
      <c r="U128" s="198" t="str">
        <f t="shared" si="16"/>
        <v/>
      </c>
      <c r="V128" s="199" t="str">
        <f t="shared" si="17"/>
        <v/>
      </c>
      <c r="W128" s="36"/>
      <c r="X128" s="36"/>
      <c r="Y128" s="362"/>
      <c r="Z128" s="444" t="str">
        <f>IF(Y128="","",_xlfn.XLOOKUP(Y128,#REF!,#REF!,"ERREUR",0,1))</f>
        <v/>
      </c>
      <c r="AA128" s="364"/>
      <c r="AB128" s="549" t="str">
        <f>IF(Y128="","",_xlfn.XLOOKUP(Y128,#REF!,#REF!,"ERREUR",0,1))</f>
        <v/>
      </c>
      <c r="AC128" s="550"/>
      <c r="AD128" s="550"/>
      <c r="AE128" s="550"/>
      <c r="AF128" s="550"/>
      <c r="AG128" s="550"/>
      <c r="AH128" s="551"/>
      <c r="AI128" s="545" t="str">
        <f>IF(Y128="","",_xlfn.XLOOKUP(Y128,#REF!,#REF!,"ERREUR",0,1))</f>
        <v/>
      </c>
      <c r="AJ128" s="545"/>
      <c r="AK128" s="545"/>
      <c r="AL128" s="604"/>
      <c r="AM128" s="605"/>
      <c r="AN128" s="605"/>
      <c r="AO128" s="606"/>
      <c r="AP128" s="361"/>
      <c r="AQ128" s="352" t="str">
        <f>IF($Y128="","",INDEX(#REF!,MATCH(Y128,#REF!,0)))</f>
        <v/>
      </c>
      <c r="AR128" s="353" t="str">
        <f t="shared" si="18"/>
        <v/>
      </c>
      <c r="AS128" s="354" t="str">
        <f t="shared" si="19"/>
        <v/>
      </c>
      <c r="AT128" s="136"/>
      <c r="AV128" s="40"/>
    </row>
    <row r="129" spans="2:48" s="90" customFormat="1" ht="49.5" hidden="1" customHeight="1" thickBot="1" x14ac:dyDescent="0.6">
      <c r="B129" s="374"/>
      <c r="C129" s="323" t="str">
        <f>IF(B129="","",VLOOKUP($B129,Fou!$A:$F,2,FALSE))</f>
        <v/>
      </c>
      <c r="D129" s="441" t="str">
        <f>IF(B129="","",VLOOKUP($B129,Fou!$A:$F,3,FALSE))</f>
        <v/>
      </c>
      <c r="E129" s="543" t="str">
        <f>IF(B129="","",VLOOKUP($B129,Fou!$A:$F,4,FALSE))</f>
        <v/>
      </c>
      <c r="F129" s="544"/>
      <c r="G129" s="207"/>
      <c r="H129" s="208"/>
      <c r="I129" s="209" t="str">
        <f>IF(B129="","",VLOOKUP($B129,Fou!$A:$F,6,FALSE))</f>
        <v/>
      </c>
      <c r="J129" s="210">
        <f t="shared" si="14"/>
        <v>0</v>
      </c>
      <c r="K129" s="164"/>
      <c r="L129" s="208"/>
      <c r="M129" s="208"/>
      <c r="N129" s="208"/>
      <c r="O129" s="208"/>
      <c r="P129" s="208"/>
      <c r="Q129" s="208"/>
      <c r="R129" s="211"/>
      <c r="S129" s="41"/>
      <c r="T129" s="197" t="str">
        <f>IF(B129="","",VLOOKUP($B129,Fou!$A:$F,5,FALSE))</f>
        <v/>
      </c>
      <c r="U129" s="198" t="str">
        <f t="shared" si="16"/>
        <v/>
      </c>
      <c r="V129" s="199" t="str">
        <f t="shared" si="17"/>
        <v/>
      </c>
      <c r="W129" s="36"/>
      <c r="X129" s="36"/>
      <c r="Y129" s="362"/>
      <c r="Z129" s="444" t="str">
        <f>IF(Y129="","",_xlfn.XLOOKUP(Y129,#REF!,#REF!,"ERREUR",0,1))</f>
        <v/>
      </c>
      <c r="AA129" s="364"/>
      <c r="AB129" s="549" t="str">
        <f>IF(Y129="","",_xlfn.XLOOKUP(Y129,#REF!,#REF!,"ERREUR",0,1))</f>
        <v/>
      </c>
      <c r="AC129" s="550"/>
      <c r="AD129" s="550"/>
      <c r="AE129" s="550"/>
      <c r="AF129" s="550"/>
      <c r="AG129" s="550"/>
      <c r="AH129" s="551"/>
      <c r="AI129" s="545" t="str">
        <f>IF(Y129="","",_xlfn.XLOOKUP(Y129,#REF!,#REF!,"ERREUR",0,1))</f>
        <v/>
      </c>
      <c r="AJ129" s="545"/>
      <c r="AK129" s="545"/>
      <c r="AL129" s="604"/>
      <c r="AM129" s="605"/>
      <c r="AN129" s="605"/>
      <c r="AO129" s="606"/>
      <c r="AP129" s="361"/>
      <c r="AQ129" s="352" t="str">
        <f>IF($Y129="","",INDEX(#REF!,MATCH(Y129,#REF!,0)))</f>
        <v/>
      </c>
      <c r="AR129" s="353" t="str">
        <f t="shared" si="18"/>
        <v/>
      </c>
      <c r="AS129" s="354" t="str">
        <f t="shared" si="19"/>
        <v/>
      </c>
      <c r="AT129" s="136"/>
      <c r="AV129" s="40"/>
    </row>
    <row r="130" spans="2:48" s="90" customFormat="1" ht="49.5" hidden="1" customHeight="1" thickBot="1" x14ac:dyDescent="0.6">
      <c r="B130" s="374"/>
      <c r="C130" s="323" t="str">
        <f>IF(B130="","",VLOOKUP($B130,Fou!$A:$F,2,FALSE))</f>
        <v/>
      </c>
      <c r="D130" s="441" t="str">
        <f>IF(B130="","",VLOOKUP($B130,Fou!$A:$F,3,FALSE))</f>
        <v/>
      </c>
      <c r="E130" s="543" t="str">
        <f>IF(B130="","",VLOOKUP($B130,Fou!$A:$F,4,FALSE))</f>
        <v/>
      </c>
      <c r="F130" s="544"/>
      <c r="G130" s="207"/>
      <c r="H130" s="208"/>
      <c r="I130" s="209" t="str">
        <f>IF(B130="","",VLOOKUP($B130,Fou!$A:$F,6,FALSE))</f>
        <v/>
      </c>
      <c r="J130" s="210">
        <f t="shared" si="14"/>
        <v>0</v>
      </c>
      <c r="K130" s="164"/>
      <c r="L130" s="208"/>
      <c r="M130" s="208"/>
      <c r="N130" s="208"/>
      <c r="O130" s="208"/>
      <c r="P130" s="208"/>
      <c r="Q130" s="208"/>
      <c r="R130" s="211"/>
      <c r="S130" s="41"/>
      <c r="T130" s="197" t="str">
        <f>IF(B130="","",VLOOKUP($B130,Fou!$A:$F,5,FALSE))</f>
        <v/>
      </c>
      <c r="U130" s="198" t="str">
        <f t="shared" si="16"/>
        <v/>
      </c>
      <c r="V130" s="199" t="str">
        <f t="shared" si="17"/>
        <v/>
      </c>
      <c r="W130" s="36"/>
      <c r="X130" s="36"/>
      <c r="Y130" s="362"/>
      <c r="Z130" s="444" t="str">
        <f>IF(Y130="","",_xlfn.XLOOKUP(Y130,#REF!,#REF!,"ERREUR",0,1))</f>
        <v/>
      </c>
      <c r="AA130" s="364"/>
      <c r="AB130" s="549" t="str">
        <f>IF(Y130="","",_xlfn.XLOOKUP(Y130,#REF!,#REF!,"ERREUR",0,1))</f>
        <v/>
      </c>
      <c r="AC130" s="550"/>
      <c r="AD130" s="550"/>
      <c r="AE130" s="550"/>
      <c r="AF130" s="550"/>
      <c r="AG130" s="550"/>
      <c r="AH130" s="551"/>
      <c r="AI130" s="545" t="str">
        <f>IF(Y130="","",_xlfn.XLOOKUP(Y130,#REF!,#REF!,"ERREUR",0,1))</f>
        <v/>
      </c>
      <c r="AJ130" s="545"/>
      <c r="AK130" s="545"/>
      <c r="AL130" s="604"/>
      <c r="AM130" s="605"/>
      <c r="AN130" s="605"/>
      <c r="AO130" s="606"/>
      <c r="AP130" s="361"/>
      <c r="AQ130" s="352" t="str">
        <f>IF($Y130="","",INDEX(#REF!,MATCH(Y130,#REF!,0)))</f>
        <v/>
      </c>
      <c r="AR130" s="353" t="str">
        <f t="shared" si="18"/>
        <v/>
      </c>
      <c r="AS130" s="354" t="str">
        <f t="shared" si="19"/>
        <v/>
      </c>
      <c r="AT130" s="136"/>
      <c r="AV130" s="40"/>
    </row>
    <row r="131" spans="2:48" s="90" customFormat="1" ht="49.5" hidden="1" customHeight="1" thickBot="1" x14ac:dyDescent="0.6">
      <c r="B131" s="374"/>
      <c r="C131" s="323" t="str">
        <f>IF(B131="","",VLOOKUP($B131,Fou!$A:$F,2,FALSE))</f>
        <v/>
      </c>
      <c r="D131" s="441" t="str">
        <f>IF(B131="","",VLOOKUP($B131,Fou!$A:$F,3,FALSE))</f>
        <v/>
      </c>
      <c r="E131" s="543" t="str">
        <f>IF(B131="","",VLOOKUP($B131,Fou!$A:$F,4,FALSE))</f>
        <v/>
      </c>
      <c r="F131" s="544"/>
      <c r="G131" s="207"/>
      <c r="H131" s="208"/>
      <c r="I131" s="209" t="str">
        <f>IF(B131="","",VLOOKUP($B131,Fou!$A:$F,6,FALSE))</f>
        <v/>
      </c>
      <c r="J131" s="210">
        <f t="shared" si="14"/>
        <v>0</v>
      </c>
      <c r="K131" s="164"/>
      <c r="L131" s="208"/>
      <c r="M131" s="208"/>
      <c r="N131" s="208"/>
      <c r="O131" s="208"/>
      <c r="P131" s="208"/>
      <c r="Q131" s="208"/>
      <c r="R131" s="211"/>
      <c r="S131" s="41"/>
      <c r="T131" s="197" t="str">
        <f>IF(B131="","",VLOOKUP($B131,Fou!$A:$F,5,FALSE))</f>
        <v/>
      </c>
      <c r="U131" s="198" t="str">
        <f t="shared" si="16"/>
        <v/>
      </c>
      <c r="V131" s="199" t="str">
        <f t="shared" si="17"/>
        <v/>
      </c>
      <c r="W131" s="36"/>
      <c r="X131" s="36"/>
      <c r="Y131" s="362"/>
      <c r="Z131" s="444" t="str">
        <f>IF(Y131="","",_xlfn.XLOOKUP(Y131,#REF!,#REF!,"ERREUR",0,1))</f>
        <v/>
      </c>
      <c r="AA131" s="364"/>
      <c r="AB131" s="549" t="str">
        <f>IF(Y131="","",_xlfn.XLOOKUP(Y131,#REF!,#REF!,"ERREUR",0,1))</f>
        <v/>
      </c>
      <c r="AC131" s="550"/>
      <c r="AD131" s="550"/>
      <c r="AE131" s="550"/>
      <c r="AF131" s="550"/>
      <c r="AG131" s="550"/>
      <c r="AH131" s="551"/>
      <c r="AI131" s="545" t="str">
        <f>IF(Y131="","",_xlfn.XLOOKUP(Y131,#REF!,#REF!,"ERREUR",0,1))</f>
        <v/>
      </c>
      <c r="AJ131" s="545"/>
      <c r="AK131" s="545"/>
      <c r="AL131" s="604"/>
      <c r="AM131" s="605"/>
      <c r="AN131" s="605"/>
      <c r="AO131" s="606"/>
      <c r="AP131" s="361"/>
      <c r="AQ131" s="352" t="str">
        <f>IF($Y131="","",INDEX(#REF!,MATCH(Y131,#REF!,0)))</f>
        <v/>
      </c>
      <c r="AR131" s="353" t="str">
        <f t="shared" si="18"/>
        <v/>
      </c>
      <c r="AS131" s="354" t="str">
        <f t="shared" si="19"/>
        <v/>
      </c>
      <c r="AT131" s="136"/>
      <c r="AV131" s="40"/>
    </row>
    <row r="132" spans="2:48" s="90" customFormat="1" ht="49.5" hidden="1" customHeight="1" thickBot="1" x14ac:dyDescent="0.6">
      <c r="B132" s="374"/>
      <c r="C132" s="323" t="str">
        <f>IF(B132="","",VLOOKUP($B132,Fou!$A:$F,2,FALSE))</f>
        <v/>
      </c>
      <c r="D132" s="441" t="str">
        <f>IF(B132="","",VLOOKUP($B132,Fou!$A:$F,3,FALSE))</f>
        <v/>
      </c>
      <c r="E132" s="543" t="str">
        <f>IF(B132="","",VLOOKUP($B132,Fou!$A:$F,4,FALSE))</f>
        <v/>
      </c>
      <c r="F132" s="544"/>
      <c r="G132" s="207"/>
      <c r="H132" s="208"/>
      <c r="I132" s="209" t="str">
        <f>IF(B132="","",VLOOKUP($B132,Fou!$A:$F,6,FALSE))</f>
        <v/>
      </c>
      <c r="J132" s="210">
        <f t="shared" si="14"/>
        <v>0</v>
      </c>
      <c r="K132" s="164"/>
      <c r="L132" s="208"/>
      <c r="M132" s="208"/>
      <c r="N132" s="208"/>
      <c r="O132" s="208"/>
      <c r="P132" s="208"/>
      <c r="Q132" s="208"/>
      <c r="R132" s="211"/>
      <c r="S132" s="41"/>
      <c r="T132" s="197" t="str">
        <f>IF(B132="","",VLOOKUP($B132,Fou!$A:$F,5,FALSE))</f>
        <v/>
      </c>
      <c r="U132" s="198" t="str">
        <f t="shared" si="16"/>
        <v/>
      </c>
      <c r="V132" s="199" t="str">
        <f t="shared" si="17"/>
        <v/>
      </c>
      <c r="W132" s="36"/>
      <c r="X132" s="36"/>
      <c r="Y132" s="362"/>
      <c r="Z132" s="444" t="str">
        <f>IF(Y132="","",_xlfn.XLOOKUP(Y132,#REF!,#REF!,"ERREUR",0,1))</f>
        <v/>
      </c>
      <c r="AA132" s="364"/>
      <c r="AB132" s="549" t="str">
        <f>IF(Y132="","",_xlfn.XLOOKUP(Y132,#REF!,#REF!,"ERREUR",0,1))</f>
        <v/>
      </c>
      <c r="AC132" s="550"/>
      <c r="AD132" s="550"/>
      <c r="AE132" s="550"/>
      <c r="AF132" s="550"/>
      <c r="AG132" s="550"/>
      <c r="AH132" s="551"/>
      <c r="AI132" s="545" t="str">
        <f>IF(Y132="","",_xlfn.XLOOKUP(Y132,#REF!,#REF!,"ERREUR",0,1))</f>
        <v/>
      </c>
      <c r="AJ132" s="545"/>
      <c r="AK132" s="545"/>
      <c r="AL132" s="604"/>
      <c r="AM132" s="605"/>
      <c r="AN132" s="605"/>
      <c r="AO132" s="606"/>
      <c r="AP132" s="361"/>
      <c r="AQ132" s="352" t="str">
        <f>IF($Y132="","",INDEX(#REF!,MATCH(Y132,#REF!,0)))</f>
        <v/>
      </c>
      <c r="AR132" s="353" t="str">
        <f t="shared" si="18"/>
        <v/>
      </c>
      <c r="AS132" s="354" t="str">
        <f t="shared" si="19"/>
        <v/>
      </c>
      <c r="AT132" s="136"/>
      <c r="AV132" s="40"/>
    </row>
    <row r="133" spans="2:48" s="90" customFormat="1" ht="49.5" hidden="1" customHeight="1" thickBot="1" x14ac:dyDescent="0.6">
      <c r="B133" s="374"/>
      <c r="C133" s="323" t="str">
        <f>IF(B133="","",VLOOKUP($B133,Fou!$A:$F,2,FALSE))</f>
        <v/>
      </c>
      <c r="D133" s="441" t="str">
        <f>IF(B133="","",VLOOKUP($B133,Fou!$A:$F,3,FALSE))</f>
        <v/>
      </c>
      <c r="E133" s="543" t="str">
        <f>IF(B133="","",VLOOKUP($B133,Fou!$A:$F,4,FALSE))</f>
        <v/>
      </c>
      <c r="F133" s="544"/>
      <c r="G133" s="207"/>
      <c r="H133" s="208"/>
      <c r="I133" s="209" t="str">
        <f>IF(B133="","",VLOOKUP($B133,Fou!$A:$F,6,FALSE))</f>
        <v/>
      </c>
      <c r="J133" s="210">
        <f t="shared" si="14"/>
        <v>0</v>
      </c>
      <c r="K133" s="164"/>
      <c r="L133" s="208"/>
      <c r="M133" s="208"/>
      <c r="N133" s="208"/>
      <c r="O133" s="208"/>
      <c r="P133" s="208"/>
      <c r="Q133" s="208"/>
      <c r="R133" s="211"/>
      <c r="S133" s="41"/>
      <c r="T133" s="197" t="str">
        <f>IF(B133="","",VLOOKUP($B133,Fou!$A:$F,5,FALSE))</f>
        <v/>
      </c>
      <c r="U133" s="198" t="str">
        <f t="shared" si="16"/>
        <v/>
      </c>
      <c r="V133" s="199" t="str">
        <f t="shared" si="17"/>
        <v/>
      </c>
      <c r="W133" s="36"/>
      <c r="X133" s="36"/>
      <c r="Y133" s="362"/>
      <c r="Z133" s="444" t="str">
        <f>IF(Y133="","",_xlfn.XLOOKUP(Y133,#REF!,#REF!,"ERREUR",0,1))</f>
        <v/>
      </c>
      <c r="AA133" s="364"/>
      <c r="AB133" s="549" t="str">
        <f>IF(Y133="","",_xlfn.XLOOKUP(Y133,#REF!,#REF!,"ERREUR",0,1))</f>
        <v/>
      </c>
      <c r="AC133" s="550"/>
      <c r="AD133" s="550"/>
      <c r="AE133" s="550"/>
      <c r="AF133" s="550"/>
      <c r="AG133" s="550"/>
      <c r="AH133" s="551"/>
      <c r="AI133" s="545" t="str">
        <f>IF(Y133="","",_xlfn.XLOOKUP(Y133,#REF!,#REF!,"ERREUR",0,1))</f>
        <v/>
      </c>
      <c r="AJ133" s="545"/>
      <c r="AK133" s="545"/>
      <c r="AL133" s="604"/>
      <c r="AM133" s="605"/>
      <c r="AN133" s="605"/>
      <c r="AO133" s="606"/>
      <c r="AP133" s="361"/>
      <c r="AQ133" s="352" t="str">
        <f>IF($Y133="","",INDEX(#REF!,MATCH(Y133,#REF!,0)))</f>
        <v/>
      </c>
      <c r="AR133" s="353" t="str">
        <f t="shared" si="18"/>
        <v/>
      </c>
      <c r="AS133" s="354" t="str">
        <f t="shared" si="19"/>
        <v/>
      </c>
      <c r="AT133" s="136"/>
      <c r="AV133" s="40"/>
    </row>
    <row r="134" spans="2:48" s="90" customFormat="1" ht="49.5" hidden="1" customHeight="1" thickBot="1" x14ac:dyDescent="0.6">
      <c r="B134" s="374"/>
      <c r="C134" s="323" t="str">
        <f>IF(B134="","",VLOOKUP($B134,Fou!$A:$F,2,FALSE))</f>
        <v/>
      </c>
      <c r="D134" s="441" t="str">
        <f>IF(B134="","",VLOOKUP($B134,Fou!$A:$F,3,FALSE))</f>
        <v/>
      </c>
      <c r="E134" s="543" t="str">
        <f>IF(B134="","",VLOOKUP($B134,Fou!$A:$F,4,FALSE))</f>
        <v/>
      </c>
      <c r="F134" s="544"/>
      <c r="G134" s="207"/>
      <c r="H134" s="208"/>
      <c r="I134" s="209" t="str">
        <f>IF(B134="","",VLOOKUP($B134,Fou!$A:$F,6,FALSE))</f>
        <v/>
      </c>
      <c r="J134" s="210">
        <f t="shared" si="14"/>
        <v>0</v>
      </c>
      <c r="K134" s="164"/>
      <c r="L134" s="208"/>
      <c r="M134" s="208"/>
      <c r="N134" s="208"/>
      <c r="O134" s="208"/>
      <c r="P134" s="208"/>
      <c r="Q134" s="208"/>
      <c r="R134" s="211"/>
      <c r="S134" s="41"/>
      <c r="T134" s="197" t="str">
        <f>IF(B134="","",VLOOKUP($B134,Fou!$A:$F,5,FALSE))</f>
        <v/>
      </c>
      <c r="U134" s="198" t="str">
        <f t="shared" si="16"/>
        <v/>
      </c>
      <c r="V134" s="199" t="str">
        <f t="shared" si="17"/>
        <v/>
      </c>
      <c r="W134" s="36"/>
      <c r="X134" s="36"/>
      <c r="Y134" s="362"/>
      <c r="Z134" s="444" t="str">
        <f>IF(Y134="","",_xlfn.XLOOKUP(Y134,#REF!,#REF!,"ERREUR",0,1))</f>
        <v/>
      </c>
      <c r="AA134" s="364"/>
      <c r="AB134" s="549" t="str">
        <f>IF(Y134="","",_xlfn.XLOOKUP(Y134,#REF!,#REF!,"ERREUR",0,1))</f>
        <v/>
      </c>
      <c r="AC134" s="550"/>
      <c r="AD134" s="550"/>
      <c r="AE134" s="550"/>
      <c r="AF134" s="550"/>
      <c r="AG134" s="550"/>
      <c r="AH134" s="551"/>
      <c r="AI134" s="545" t="str">
        <f>IF(Y134="","",_xlfn.XLOOKUP(Y134,#REF!,#REF!,"ERREUR",0,1))</f>
        <v/>
      </c>
      <c r="AJ134" s="545"/>
      <c r="AK134" s="545"/>
      <c r="AL134" s="604"/>
      <c r="AM134" s="605"/>
      <c r="AN134" s="605"/>
      <c r="AO134" s="606"/>
      <c r="AP134" s="361"/>
      <c r="AQ134" s="352" t="str">
        <f>IF($Y134="","",INDEX(#REF!,MATCH(Y134,#REF!,0)))</f>
        <v/>
      </c>
      <c r="AR134" s="353" t="str">
        <f t="shared" si="18"/>
        <v/>
      </c>
      <c r="AS134" s="354" t="str">
        <f t="shared" si="19"/>
        <v/>
      </c>
      <c r="AT134" s="136"/>
      <c r="AV134" s="40"/>
    </row>
    <row r="135" spans="2:48" s="90" customFormat="1" ht="49.5" hidden="1" customHeight="1" thickBot="1" x14ac:dyDescent="0.6">
      <c r="B135" s="374"/>
      <c r="C135" s="323" t="str">
        <f>IF(B135="","",VLOOKUP($B135,Fou!$A:$F,2,FALSE))</f>
        <v/>
      </c>
      <c r="D135" s="441" t="str">
        <f>IF(B135="","",VLOOKUP($B135,Fou!$A:$F,3,FALSE))</f>
        <v/>
      </c>
      <c r="E135" s="543" t="str">
        <f>IF(B135="","",VLOOKUP($B135,Fou!$A:$F,4,FALSE))</f>
        <v/>
      </c>
      <c r="F135" s="544"/>
      <c r="G135" s="207"/>
      <c r="H135" s="208"/>
      <c r="I135" s="209" t="str">
        <f>IF(B135="","",VLOOKUP($B135,Fou!$A:$F,6,FALSE))</f>
        <v/>
      </c>
      <c r="J135" s="210">
        <f t="shared" si="14"/>
        <v>0</v>
      </c>
      <c r="K135" s="164"/>
      <c r="L135" s="208"/>
      <c r="M135" s="208"/>
      <c r="N135" s="208"/>
      <c r="O135" s="208"/>
      <c r="P135" s="208"/>
      <c r="Q135" s="208"/>
      <c r="R135" s="211"/>
      <c r="S135" s="41"/>
      <c r="T135" s="197" t="str">
        <f>IF(B135="","",VLOOKUP($B135,Fou!$A:$F,5,FALSE))</f>
        <v/>
      </c>
      <c r="U135" s="198" t="str">
        <f t="shared" si="16"/>
        <v/>
      </c>
      <c r="V135" s="199" t="str">
        <f t="shared" si="17"/>
        <v/>
      </c>
      <c r="W135" s="36"/>
      <c r="X135" s="36"/>
      <c r="Y135" s="362"/>
      <c r="Z135" s="444" t="str">
        <f>IF(Y135="","",_xlfn.XLOOKUP(Y135,#REF!,#REF!,"ERREUR",0,1))</f>
        <v/>
      </c>
      <c r="AA135" s="364"/>
      <c r="AB135" s="549" t="str">
        <f>IF(Y135="","",_xlfn.XLOOKUP(Y135,#REF!,#REF!,"ERREUR",0,1))</f>
        <v/>
      </c>
      <c r="AC135" s="550"/>
      <c r="AD135" s="550"/>
      <c r="AE135" s="550"/>
      <c r="AF135" s="550"/>
      <c r="AG135" s="550"/>
      <c r="AH135" s="551"/>
      <c r="AI135" s="545" t="str">
        <f>IF(Y135="","",_xlfn.XLOOKUP(Y135,#REF!,#REF!,"ERREUR",0,1))</f>
        <v/>
      </c>
      <c r="AJ135" s="545"/>
      <c r="AK135" s="545"/>
      <c r="AL135" s="604"/>
      <c r="AM135" s="605"/>
      <c r="AN135" s="605"/>
      <c r="AO135" s="606"/>
      <c r="AP135" s="361"/>
      <c r="AQ135" s="352" t="str">
        <f>IF($Y135="","",INDEX(#REF!,MATCH(Y135,#REF!,0)))</f>
        <v/>
      </c>
      <c r="AR135" s="353" t="str">
        <f t="shared" si="18"/>
        <v/>
      </c>
      <c r="AS135" s="354" t="str">
        <f t="shared" si="19"/>
        <v/>
      </c>
      <c r="AT135" s="136"/>
      <c r="AV135" s="40"/>
    </row>
    <row r="136" spans="2:48" s="90" customFormat="1" ht="49.5" hidden="1" customHeight="1" thickBot="1" x14ac:dyDescent="0.6">
      <c r="B136" s="374"/>
      <c r="C136" s="323" t="str">
        <f>IF(B136="","",VLOOKUP($B136,Fou!$A:$F,2,FALSE))</f>
        <v/>
      </c>
      <c r="D136" s="441" t="str">
        <f>IF(B136="","",VLOOKUP($B136,Fou!$A:$F,3,FALSE))</f>
        <v/>
      </c>
      <c r="E136" s="543" t="str">
        <f>IF(B136="","",VLOOKUP($B136,Fou!$A:$F,4,FALSE))</f>
        <v/>
      </c>
      <c r="F136" s="544"/>
      <c r="G136" s="207"/>
      <c r="H136" s="208"/>
      <c r="I136" s="209" t="str">
        <f>IF(B136="","",VLOOKUP($B136,Fou!$A:$F,6,FALSE))</f>
        <v/>
      </c>
      <c r="J136" s="210">
        <f t="shared" si="14"/>
        <v>0</v>
      </c>
      <c r="K136" s="164"/>
      <c r="L136" s="208"/>
      <c r="M136" s="208"/>
      <c r="N136" s="208"/>
      <c r="O136" s="208"/>
      <c r="P136" s="208"/>
      <c r="Q136" s="208"/>
      <c r="R136" s="211"/>
      <c r="S136" s="41"/>
      <c r="T136" s="197" t="str">
        <f>IF(B136="","",VLOOKUP($B136,Fou!$A:$F,5,FALSE))</f>
        <v/>
      </c>
      <c r="U136" s="198" t="str">
        <f t="shared" si="16"/>
        <v/>
      </c>
      <c r="V136" s="199" t="str">
        <f t="shared" si="17"/>
        <v/>
      </c>
      <c r="W136" s="36"/>
      <c r="X136" s="36"/>
      <c r="Y136" s="362"/>
      <c r="Z136" s="444" t="str">
        <f>IF(Y136="","",_xlfn.XLOOKUP(Y136,#REF!,#REF!,"ERREUR",0,1))</f>
        <v/>
      </c>
      <c r="AA136" s="364"/>
      <c r="AB136" s="549" t="str">
        <f>IF(Y136="","",_xlfn.XLOOKUP(Y136,#REF!,#REF!,"ERREUR",0,1))</f>
        <v/>
      </c>
      <c r="AC136" s="550"/>
      <c r="AD136" s="550"/>
      <c r="AE136" s="550"/>
      <c r="AF136" s="550"/>
      <c r="AG136" s="550"/>
      <c r="AH136" s="551"/>
      <c r="AI136" s="545" t="str">
        <f>IF(Y136="","",_xlfn.XLOOKUP(Y136,#REF!,#REF!,"ERREUR",0,1))</f>
        <v/>
      </c>
      <c r="AJ136" s="545"/>
      <c r="AK136" s="545"/>
      <c r="AL136" s="604"/>
      <c r="AM136" s="605"/>
      <c r="AN136" s="605"/>
      <c r="AO136" s="606"/>
      <c r="AP136" s="361"/>
      <c r="AQ136" s="352" t="str">
        <f>IF($Y136="","",INDEX(#REF!,MATCH(Y136,#REF!,0)))</f>
        <v/>
      </c>
      <c r="AR136" s="353" t="str">
        <f t="shared" si="18"/>
        <v/>
      </c>
      <c r="AS136" s="354" t="str">
        <f t="shared" si="19"/>
        <v/>
      </c>
      <c r="AT136" s="136"/>
      <c r="AV136" s="40"/>
    </row>
    <row r="137" spans="2:48" s="90" customFormat="1" ht="49.5" hidden="1" customHeight="1" thickBot="1" x14ac:dyDescent="0.6">
      <c r="B137" s="374"/>
      <c r="C137" s="323" t="str">
        <f>IF(B137="","",VLOOKUP($B137,Fou!$A:$F,2,FALSE))</f>
        <v/>
      </c>
      <c r="D137" s="441" t="str">
        <f>IF(B137="","",VLOOKUP($B137,Fou!$A:$F,3,FALSE))</f>
        <v/>
      </c>
      <c r="E137" s="543" t="str">
        <f>IF(B137="","",VLOOKUP($B137,Fou!$A:$F,4,FALSE))</f>
        <v/>
      </c>
      <c r="F137" s="544"/>
      <c r="G137" s="207"/>
      <c r="H137" s="208"/>
      <c r="I137" s="209" t="str">
        <f>IF(B137="","",VLOOKUP($B137,Fou!$A:$F,6,FALSE))</f>
        <v/>
      </c>
      <c r="J137" s="210">
        <f t="shared" si="14"/>
        <v>0</v>
      </c>
      <c r="K137" s="164"/>
      <c r="L137" s="208"/>
      <c r="M137" s="208"/>
      <c r="N137" s="208"/>
      <c r="O137" s="208"/>
      <c r="P137" s="208"/>
      <c r="Q137" s="208"/>
      <c r="R137" s="211"/>
      <c r="S137" s="41"/>
      <c r="T137" s="197" t="str">
        <f>IF(B137="","",VLOOKUP($B137,Fou!$A:$F,5,FALSE))</f>
        <v/>
      </c>
      <c r="U137" s="198" t="str">
        <f t="shared" si="16"/>
        <v/>
      </c>
      <c r="V137" s="199" t="str">
        <f t="shared" si="17"/>
        <v/>
      </c>
      <c r="W137" s="36"/>
      <c r="X137" s="36"/>
      <c r="Y137" s="362"/>
      <c r="Z137" s="444" t="str">
        <f>IF(Y137="","",_xlfn.XLOOKUP(Y137,#REF!,#REF!,"ERREUR",0,1))</f>
        <v/>
      </c>
      <c r="AA137" s="364"/>
      <c r="AB137" s="549" t="str">
        <f>IF(Y137="","",_xlfn.XLOOKUP(Y137,#REF!,#REF!,"ERREUR",0,1))</f>
        <v/>
      </c>
      <c r="AC137" s="550"/>
      <c r="AD137" s="550"/>
      <c r="AE137" s="550"/>
      <c r="AF137" s="550"/>
      <c r="AG137" s="550"/>
      <c r="AH137" s="551"/>
      <c r="AI137" s="545" t="str">
        <f>IF(Y137="","",_xlfn.XLOOKUP(Y137,#REF!,#REF!,"ERREUR",0,1))</f>
        <v/>
      </c>
      <c r="AJ137" s="545"/>
      <c r="AK137" s="545"/>
      <c r="AL137" s="604"/>
      <c r="AM137" s="605"/>
      <c r="AN137" s="605"/>
      <c r="AO137" s="606"/>
      <c r="AP137" s="361"/>
      <c r="AQ137" s="352" t="str">
        <f>IF($Y137="","",INDEX(#REF!,MATCH(Y137,#REF!,0)))</f>
        <v/>
      </c>
      <c r="AR137" s="353" t="str">
        <f t="shared" si="18"/>
        <v/>
      </c>
      <c r="AS137" s="354" t="str">
        <f t="shared" si="19"/>
        <v/>
      </c>
      <c r="AT137" s="136"/>
      <c r="AV137" s="40"/>
    </row>
    <row r="138" spans="2:48" s="90" customFormat="1" ht="49.5" hidden="1" customHeight="1" thickBot="1" x14ac:dyDescent="0.6">
      <c r="B138" s="374"/>
      <c r="C138" s="323" t="str">
        <f>IF(B138="","",VLOOKUP($B138,Fou!$A:$F,2,FALSE))</f>
        <v/>
      </c>
      <c r="D138" s="441" t="str">
        <f>IF(B138="","",VLOOKUP($B138,Fou!$A:$F,3,FALSE))</f>
        <v/>
      </c>
      <c r="E138" s="543" t="str">
        <f>IF(B138="","",VLOOKUP($B138,Fou!$A:$F,4,FALSE))</f>
        <v/>
      </c>
      <c r="F138" s="544"/>
      <c r="G138" s="207"/>
      <c r="H138" s="208"/>
      <c r="I138" s="209" t="str">
        <f>IF(B138="","",VLOOKUP($B138,Fou!$A:$F,6,FALSE))</f>
        <v/>
      </c>
      <c r="J138" s="210">
        <f t="shared" si="14"/>
        <v>0</v>
      </c>
      <c r="K138" s="164"/>
      <c r="L138" s="208"/>
      <c r="M138" s="208"/>
      <c r="N138" s="208"/>
      <c r="O138" s="208"/>
      <c r="P138" s="208"/>
      <c r="Q138" s="208"/>
      <c r="R138" s="211"/>
      <c r="S138" s="41"/>
      <c r="T138" s="197" t="str">
        <f>IF(B138="","",VLOOKUP($B138,Fou!$A:$F,5,FALSE))</f>
        <v/>
      </c>
      <c r="U138" s="198" t="str">
        <f t="shared" si="16"/>
        <v/>
      </c>
      <c r="V138" s="199" t="str">
        <f t="shared" si="17"/>
        <v/>
      </c>
      <c r="W138" s="36"/>
      <c r="X138" s="36"/>
      <c r="Y138" s="362"/>
      <c r="Z138" s="444" t="str">
        <f>IF(Y138="","",_xlfn.XLOOKUP(Y138,#REF!,#REF!,"ERREUR",0,1))</f>
        <v/>
      </c>
      <c r="AA138" s="364"/>
      <c r="AB138" s="549" t="str">
        <f>IF(Y138="","",_xlfn.XLOOKUP(Y138,#REF!,#REF!,"ERREUR",0,1))</f>
        <v/>
      </c>
      <c r="AC138" s="550"/>
      <c r="AD138" s="550"/>
      <c r="AE138" s="550"/>
      <c r="AF138" s="550"/>
      <c r="AG138" s="550"/>
      <c r="AH138" s="551"/>
      <c r="AI138" s="545" t="str">
        <f>IF(Y138="","",_xlfn.XLOOKUP(Y138,#REF!,#REF!,"ERREUR",0,1))</f>
        <v/>
      </c>
      <c r="AJ138" s="545"/>
      <c r="AK138" s="545"/>
      <c r="AL138" s="604"/>
      <c r="AM138" s="605"/>
      <c r="AN138" s="605"/>
      <c r="AO138" s="606"/>
      <c r="AP138" s="361"/>
      <c r="AQ138" s="352" t="str">
        <f>IF($Y138="","",INDEX(#REF!,MATCH(Y138,#REF!,0)))</f>
        <v/>
      </c>
      <c r="AR138" s="353" t="str">
        <f t="shared" si="18"/>
        <v/>
      </c>
      <c r="AS138" s="354" t="str">
        <f t="shared" si="19"/>
        <v/>
      </c>
      <c r="AT138" s="136"/>
      <c r="AV138" s="40"/>
    </row>
    <row r="139" spans="2:48" s="90" customFormat="1" ht="49.5" hidden="1" customHeight="1" thickBot="1" x14ac:dyDescent="0.6">
      <c r="B139" s="374"/>
      <c r="C139" s="323" t="str">
        <f>IF(B139="","",VLOOKUP($B139,Fou!$A:$F,2,FALSE))</f>
        <v/>
      </c>
      <c r="D139" s="441" t="str">
        <f>IF(B139="","",VLOOKUP($B139,Fou!$A:$F,3,FALSE))</f>
        <v/>
      </c>
      <c r="E139" s="543" t="str">
        <f>IF(B139="","",VLOOKUP($B139,Fou!$A:$F,4,FALSE))</f>
        <v/>
      </c>
      <c r="F139" s="544"/>
      <c r="G139" s="207"/>
      <c r="H139" s="208"/>
      <c r="I139" s="209" t="str">
        <f>IF(B139="","",VLOOKUP($B139,Fou!$A:$F,6,FALSE))</f>
        <v/>
      </c>
      <c r="J139" s="210">
        <f t="shared" si="14"/>
        <v>0</v>
      </c>
      <c r="K139" s="164"/>
      <c r="L139" s="208"/>
      <c r="M139" s="208"/>
      <c r="N139" s="208"/>
      <c r="O139" s="208"/>
      <c r="P139" s="208"/>
      <c r="Q139" s="208"/>
      <c r="R139" s="211"/>
      <c r="S139" s="41"/>
      <c r="T139" s="197" t="str">
        <f>IF(B139="","",VLOOKUP($B139,Fou!$A:$F,5,FALSE))</f>
        <v/>
      </c>
      <c r="U139" s="198" t="str">
        <f t="shared" si="16"/>
        <v/>
      </c>
      <c r="V139" s="199" t="str">
        <f t="shared" si="17"/>
        <v/>
      </c>
      <c r="W139" s="36"/>
      <c r="X139" s="36"/>
      <c r="Y139" s="362"/>
      <c r="Z139" s="444" t="str">
        <f>IF(Y139="","",_xlfn.XLOOKUP(Y139,#REF!,#REF!,"ERREUR",0,1))</f>
        <v/>
      </c>
      <c r="AA139" s="364"/>
      <c r="AB139" s="549" t="str">
        <f>IF(Y139="","",_xlfn.XLOOKUP(Y139,#REF!,#REF!,"ERREUR",0,1))</f>
        <v/>
      </c>
      <c r="AC139" s="550"/>
      <c r="AD139" s="550"/>
      <c r="AE139" s="550"/>
      <c r="AF139" s="550"/>
      <c r="AG139" s="550"/>
      <c r="AH139" s="551"/>
      <c r="AI139" s="545" t="str">
        <f>IF(Y139="","",_xlfn.XLOOKUP(Y139,#REF!,#REF!,"ERREUR",0,1))</f>
        <v/>
      </c>
      <c r="AJ139" s="545"/>
      <c r="AK139" s="545"/>
      <c r="AL139" s="604"/>
      <c r="AM139" s="605"/>
      <c r="AN139" s="605"/>
      <c r="AO139" s="606"/>
      <c r="AP139" s="361"/>
      <c r="AQ139" s="352" t="str">
        <f>IF($Y139="","",INDEX(#REF!,MATCH(Y139,#REF!,0)))</f>
        <v/>
      </c>
      <c r="AR139" s="353" t="str">
        <f t="shared" si="18"/>
        <v/>
      </c>
      <c r="AS139" s="354" t="str">
        <f t="shared" si="19"/>
        <v/>
      </c>
      <c r="AT139" s="136"/>
      <c r="AV139" s="40"/>
    </row>
    <row r="140" spans="2:48" s="90" customFormat="1" ht="49.5" hidden="1" customHeight="1" thickBot="1" x14ac:dyDescent="0.6">
      <c r="B140" s="374"/>
      <c r="C140" s="323" t="str">
        <f>IF(B140="","",VLOOKUP($B140,Fou!$A:$F,2,FALSE))</f>
        <v/>
      </c>
      <c r="D140" s="441" t="str">
        <f>IF(B140="","",VLOOKUP($B140,Fou!$A:$F,3,FALSE))</f>
        <v/>
      </c>
      <c r="E140" s="543" t="str">
        <f>IF(B140="","",VLOOKUP($B140,Fou!$A:$F,4,FALSE))</f>
        <v/>
      </c>
      <c r="F140" s="544"/>
      <c r="G140" s="207"/>
      <c r="H140" s="208"/>
      <c r="I140" s="209" t="str">
        <f>IF(B140="","",VLOOKUP($B140,Fou!$A:$F,6,FALSE))</f>
        <v/>
      </c>
      <c r="J140" s="210">
        <f t="shared" si="14"/>
        <v>0</v>
      </c>
      <c r="K140" s="164"/>
      <c r="L140" s="208"/>
      <c r="M140" s="208"/>
      <c r="N140" s="208"/>
      <c r="O140" s="208"/>
      <c r="P140" s="208"/>
      <c r="Q140" s="208"/>
      <c r="R140" s="211"/>
      <c r="S140" s="41"/>
      <c r="T140" s="197" t="str">
        <f>IF(B140="","",VLOOKUP($B140,Fou!$A:$F,5,FALSE))</f>
        <v/>
      </c>
      <c r="U140" s="198" t="str">
        <f t="shared" si="16"/>
        <v/>
      </c>
      <c r="V140" s="199" t="str">
        <f t="shared" si="17"/>
        <v/>
      </c>
      <c r="W140" s="36"/>
      <c r="X140" s="36"/>
      <c r="Y140" s="362"/>
      <c r="Z140" s="444" t="str">
        <f>IF(Y140="","",_xlfn.XLOOKUP(Y140,#REF!,#REF!,"ERREUR",0,1))</f>
        <v/>
      </c>
      <c r="AA140" s="364"/>
      <c r="AB140" s="549" t="str">
        <f>IF(Y140="","",_xlfn.XLOOKUP(Y140,#REF!,#REF!,"ERREUR",0,1))</f>
        <v/>
      </c>
      <c r="AC140" s="550"/>
      <c r="AD140" s="550"/>
      <c r="AE140" s="550"/>
      <c r="AF140" s="550"/>
      <c r="AG140" s="550"/>
      <c r="AH140" s="551"/>
      <c r="AI140" s="545" t="str">
        <f>IF(Y140="","",_xlfn.XLOOKUP(Y140,#REF!,#REF!,"ERREUR",0,1))</f>
        <v/>
      </c>
      <c r="AJ140" s="545"/>
      <c r="AK140" s="545"/>
      <c r="AL140" s="604"/>
      <c r="AM140" s="605"/>
      <c r="AN140" s="605"/>
      <c r="AO140" s="606"/>
      <c r="AP140" s="361"/>
      <c r="AQ140" s="352" t="str">
        <f>IF($Y140="","",INDEX(#REF!,MATCH(Y140,#REF!,0)))</f>
        <v/>
      </c>
      <c r="AR140" s="353" t="str">
        <f t="shared" si="18"/>
        <v/>
      </c>
      <c r="AS140" s="354" t="str">
        <f t="shared" si="19"/>
        <v/>
      </c>
      <c r="AT140" s="136"/>
      <c r="AV140" s="40"/>
    </row>
    <row r="141" spans="2:48" s="90" customFormat="1" ht="49.5" hidden="1" customHeight="1" thickBot="1" x14ac:dyDescent="0.6">
      <c r="B141" s="374"/>
      <c r="C141" s="323" t="str">
        <f>IF(B141="","",VLOOKUP($B141,Fou!$A:$F,2,FALSE))</f>
        <v/>
      </c>
      <c r="D141" s="441" t="str">
        <f>IF(B141="","",VLOOKUP($B141,Fou!$A:$F,3,FALSE))</f>
        <v/>
      </c>
      <c r="E141" s="543" t="str">
        <f>IF(B141="","",VLOOKUP($B141,Fou!$A:$F,4,FALSE))</f>
        <v/>
      </c>
      <c r="F141" s="544"/>
      <c r="G141" s="207"/>
      <c r="H141" s="208"/>
      <c r="I141" s="209" t="str">
        <f>IF(B141="","",VLOOKUP($B141,Fou!$A:$F,6,FALSE))</f>
        <v/>
      </c>
      <c r="J141" s="210">
        <f t="shared" si="14"/>
        <v>0</v>
      </c>
      <c r="K141" s="164"/>
      <c r="L141" s="208"/>
      <c r="M141" s="208"/>
      <c r="N141" s="208"/>
      <c r="O141" s="208"/>
      <c r="P141" s="208"/>
      <c r="Q141" s="208"/>
      <c r="R141" s="211"/>
      <c r="S141" s="41"/>
      <c r="T141" s="197" t="str">
        <f>IF(B141="","",VLOOKUP($B141,Fou!$A:$F,5,FALSE))</f>
        <v/>
      </c>
      <c r="U141" s="198" t="str">
        <f t="shared" si="16"/>
        <v/>
      </c>
      <c r="V141" s="199" t="str">
        <f t="shared" si="17"/>
        <v/>
      </c>
      <c r="W141" s="36"/>
      <c r="X141" s="36"/>
      <c r="Y141" s="362"/>
      <c r="Z141" s="444" t="str">
        <f>IF(Y141="","",_xlfn.XLOOKUP(Y141,#REF!,#REF!,"ERREUR",0,1))</f>
        <v/>
      </c>
      <c r="AA141" s="364"/>
      <c r="AB141" s="549" t="str">
        <f>IF(Y141="","",_xlfn.XLOOKUP(Y141,#REF!,#REF!,"ERREUR",0,1))</f>
        <v/>
      </c>
      <c r="AC141" s="550"/>
      <c r="AD141" s="550"/>
      <c r="AE141" s="550"/>
      <c r="AF141" s="550"/>
      <c r="AG141" s="550"/>
      <c r="AH141" s="551"/>
      <c r="AI141" s="545" t="str">
        <f>IF(Y141="","",_xlfn.XLOOKUP(Y141,#REF!,#REF!,"ERREUR",0,1))</f>
        <v/>
      </c>
      <c r="AJ141" s="545"/>
      <c r="AK141" s="545"/>
      <c r="AL141" s="604"/>
      <c r="AM141" s="605"/>
      <c r="AN141" s="605"/>
      <c r="AO141" s="606"/>
      <c r="AP141" s="361"/>
      <c r="AQ141" s="352" t="str">
        <f>IF($Y141="","",INDEX(#REF!,MATCH(Y141,#REF!,0)))</f>
        <v/>
      </c>
      <c r="AR141" s="353" t="str">
        <f t="shared" si="18"/>
        <v/>
      </c>
      <c r="AS141" s="354" t="str">
        <f t="shared" si="19"/>
        <v/>
      </c>
      <c r="AT141" s="136"/>
      <c r="AV141" s="40"/>
    </row>
    <row r="142" spans="2:48" s="90" customFormat="1" ht="49.5" hidden="1" customHeight="1" thickBot="1" x14ac:dyDescent="0.6">
      <c r="B142" s="374"/>
      <c r="C142" s="323" t="str">
        <f>IF(B142="","",VLOOKUP($B142,Fou!$A:$F,2,FALSE))</f>
        <v/>
      </c>
      <c r="D142" s="441" t="str">
        <f>IF(B142="","",VLOOKUP($B142,Fou!$A:$F,3,FALSE))</f>
        <v/>
      </c>
      <c r="E142" s="543" t="str">
        <f>IF(B142="","",VLOOKUP($B142,Fou!$A:$F,4,FALSE))</f>
        <v/>
      </c>
      <c r="F142" s="544"/>
      <c r="G142" s="207"/>
      <c r="H142" s="208"/>
      <c r="I142" s="209" t="str">
        <f>IF(B142="","",VLOOKUP($B142,Fou!$A:$F,6,FALSE))</f>
        <v/>
      </c>
      <c r="J142" s="210">
        <f t="shared" si="14"/>
        <v>0</v>
      </c>
      <c r="K142" s="164"/>
      <c r="L142" s="208"/>
      <c r="M142" s="208"/>
      <c r="N142" s="208"/>
      <c r="O142" s="208"/>
      <c r="P142" s="208"/>
      <c r="Q142" s="208"/>
      <c r="R142" s="211"/>
      <c r="S142" s="41"/>
      <c r="T142" s="197" t="str">
        <f>IF(B142="","",VLOOKUP($B142,Fou!$A:$F,5,FALSE))</f>
        <v/>
      </c>
      <c r="U142" s="198" t="str">
        <f t="shared" si="16"/>
        <v/>
      </c>
      <c r="V142" s="199" t="str">
        <f t="shared" si="17"/>
        <v/>
      </c>
      <c r="W142" s="36"/>
      <c r="X142" s="36"/>
      <c r="Y142" s="362"/>
      <c r="Z142" s="444" t="str">
        <f>IF(Y142="","",_xlfn.XLOOKUP(Y142,#REF!,#REF!,"ERREUR",0,1))</f>
        <v/>
      </c>
      <c r="AA142" s="364"/>
      <c r="AB142" s="549" t="str">
        <f>IF(Y142="","",_xlfn.XLOOKUP(Y142,#REF!,#REF!,"ERREUR",0,1))</f>
        <v/>
      </c>
      <c r="AC142" s="550"/>
      <c r="AD142" s="550"/>
      <c r="AE142" s="550"/>
      <c r="AF142" s="550"/>
      <c r="AG142" s="550"/>
      <c r="AH142" s="551"/>
      <c r="AI142" s="545" t="str">
        <f>IF(Y142="","",_xlfn.XLOOKUP(Y142,#REF!,#REF!,"ERREUR",0,1))</f>
        <v/>
      </c>
      <c r="AJ142" s="545"/>
      <c r="AK142" s="545"/>
      <c r="AL142" s="604"/>
      <c r="AM142" s="605"/>
      <c r="AN142" s="605"/>
      <c r="AO142" s="606"/>
      <c r="AP142" s="361"/>
      <c r="AQ142" s="352" t="str">
        <f>IF($Y142="","",INDEX(#REF!,MATCH(Y142,#REF!,0)))</f>
        <v/>
      </c>
      <c r="AR142" s="353" t="str">
        <f t="shared" si="18"/>
        <v/>
      </c>
      <c r="AS142" s="354" t="str">
        <f t="shared" si="19"/>
        <v/>
      </c>
      <c r="AT142" s="136"/>
      <c r="AV142" s="40"/>
    </row>
    <row r="143" spans="2:48" s="90" customFormat="1" ht="49.5" hidden="1" customHeight="1" thickBot="1" x14ac:dyDescent="0.6">
      <c r="B143" s="374"/>
      <c r="C143" s="323" t="str">
        <f>IF(B143="","",VLOOKUP($B143,Fou!$A:$F,2,FALSE))</f>
        <v/>
      </c>
      <c r="D143" s="441" t="str">
        <f>IF(B143="","",VLOOKUP($B143,Fou!$A:$F,3,FALSE))</f>
        <v/>
      </c>
      <c r="E143" s="543" t="str">
        <f>IF(B143="","",VLOOKUP($B143,Fou!$A:$F,4,FALSE))</f>
        <v/>
      </c>
      <c r="F143" s="544"/>
      <c r="G143" s="207"/>
      <c r="H143" s="208"/>
      <c r="I143" s="209" t="str">
        <f>IF(B143="","",VLOOKUP($B143,Fou!$A:$F,6,FALSE))</f>
        <v/>
      </c>
      <c r="J143" s="210">
        <f t="shared" si="14"/>
        <v>0</v>
      </c>
      <c r="K143" s="164"/>
      <c r="L143" s="208"/>
      <c r="M143" s="208"/>
      <c r="N143" s="208"/>
      <c r="O143" s="208"/>
      <c r="P143" s="208"/>
      <c r="Q143" s="208"/>
      <c r="R143" s="211"/>
      <c r="S143" s="41"/>
      <c r="T143" s="197" t="str">
        <f>IF(B143="","",VLOOKUP($B143,Fou!$A:$F,5,FALSE))</f>
        <v/>
      </c>
      <c r="U143" s="198" t="str">
        <f t="shared" si="16"/>
        <v/>
      </c>
      <c r="V143" s="199" t="str">
        <f t="shared" si="17"/>
        <v/>
      </c>
      <c r="W143" s="36"/>
      <c r="X143" s="36"/>
      <c r="Y143" s="362"/>
      <c r="Z143" s="444" t="str">
        <f>IF(Y143="","",_xlfn.XLOOKUP(Y143,#REF!,#REF!,"ERREUR",0,1))</f>
        <v/>
      </c>
      <c r="AA143" s="364"/>
      <c r="AB143" s="549" t="str">
        <f>IF(Y143="","",_xlfn.XLOOKUP(Y143,#REF!,#REF!,"ERREUR",0,1))</f>
        <v/>
      </c>
      <c r="AC143" s="550"/>
      <c r="AD143" s="550"/>
      <c r="AE143" s="550"/>
      <c r="AF143" s="550"/>
      <c r="AG143" s="550"/>
      <c r="AH143" s="551"/>
      <c r="AI143" s="545" t="str">
        <f>IF(Y143="","",_xlfn.XLOOKUP(Y143,#REF!,#REF!,"ERREUR",0,1))</f>
        <v/>
      </c>
      <c r="AJ143" s="545"/>
      <c r="AK143" s="545"/>
      <c r="AL143" s="604"/>
      <c r="AM143" s="605"/>
      <c r="AN143" s="605"/>
      <c r="AO143" s="606"/>
      <c r="AP143" s="361"/>
      <c r="AQ143" s="352" t="str">
        <f>IF($Y143="","",INDEX(#REF!,MATCH(Y143,#REF!,0)))</f>
        <v/>
      </c>
      <c r="AR143" s="353" t="str">
        <f t="shared" si="18"/>
        <v/>
      </c>
      <c r="AS143" s="354" t="str">
        <f t="shared" si="19"/>
        <v/>
      </c>
      <c r="AT143" s="136"/>
      <c r="AV143" s="40"/>
    </row>
    <row r="144" spans="2:48" s="90" customFormat="1" ht="49.5" hidden="1" customHeight="1" thickBot="1" x14ac:dyDescent="0.6">
      <c r="B144" s="374"/>
      <c r="C144" s="323" t="str">
        <f>IF(B144="","",VLOOKUP($B144,Fou!$A:$F,2,FALSE))</f>
        <v/>
      </c>
      <c r="D144" s="441" t="str">
        <f>IF(B144="","",VLOOKUP($B144,Fou!$A:$F,3,FALSE))</f>
        <v/>
      </c>
      <c r="E144" s="543" t="str">
        <f>IF(B144="","",VLOOKUP($B144,Fou!$A:$F,4,FALSE))</f>
        <v/>
      </c>
      <c r="F144" s="544"/>
      <c r="G144" s="207"/>
      <c r="H144" s="208"/>
      <c r="I144" s="209" t="str">
        <f>IF(B144="","",VLOOKUP($B144,Fou!$A:$F,6,FALSE))</f>
        <v/>
      </c>
      <c r="J144" s="210">
        <f t="shared" si="14"/>
        <v>0</v>
      </c>
      <c r="K144" s="164"/>
      <c r="L144" s="208"/>
      <c r="M144" s="208"/>
      <c r="N144" s="208"/>
      <c r="O144" s="208"/>
      <c r="P144" s="208"/>
      <c r="Q144" s="208"/>
      <c r="R144" s="211"/>
      <c r="S144" s="41"/>
      <c r="T144" s="197" t="str">
        <f>IF(B144="","",VLOOKUP($B144,Fou!$A:$F,5,FALSE))</f>
        <v/>
      </c>
      <c r="U144" s="198" t="str">
        <f t="shared" si="16"/>
        <v/>
      </c>
      <c r="V144" s="199" t="str">
        <f t="shared" si="17"/>
        <v/>
      </c>
      <c r="W144" s="36"/>
      <c r="X144" s="36"/>
      <c r="Y144" s="362"/>
      <c r="Z144" s="444" t="str">
        <f>IF(Y144="","",_xlfn.XLOOKUP(Y144,#REF!,#REF!,"ERREUR",0,1))</f>
        <v/>
      </c>
      <c r="AA144" s="364"/>
      <c r="AB144" s="549" t="str">
        <f>IF(Y144="","",_xlfn.XLOOKUP(Y144,#REF!,#REF!,"ERREUR",0,1))</f>
        <v/>
      </c>
      <c r="AC144" s="550"/>
      <c r="AD144" s="550"/>
      <c r="AE144" s="550"/>
      <c r="AF144" s="550"/>
      <c r="AG144" s="550"/>
      <c r="AH144" s="551"/>
      <c r="AI144" s="545" t="str">
        <f>IF(Y144="","",_xlfn.XLOOKUP(Y144,#REF!,#REF!,"ERREUR",0,1))</f>
        <v/>
      </c>
      <c r="AJ144" s="545"/>
      <c r="AK144" s="545"/>
      <c r="AL144" s="604"/>
      <c r="AM144" s="605"/>
      <c r="AN144" s="605"/>
      <c r="AO144" s="606"/>
      <c r="AP144" s="361"/>
      <c r="AQ144" s="352" t="str">
        <f>IF($Y144="","",INDEX(#REF!,MATCH(Y144,#REF!,0)))</f>
        <v/>
      </c>
      <c r="AR144" s="353" t="str">
        <f t="shared" si="18"/>
        <v/>
      </c>
      <c r="AS144" s="354" t="str">
        <f t="shared" si="19"/>
        <v/>
      </c>
      <c r="AT144" s="136"/>
      <c r="AV144" s="40"/>
    </row>
    <row r="145" spans="2:48" s="90" customFormat="1" ht="49.5" hidden="1" customHeight="1" thickBot="1" x14ac:dyDescent="0.6">
      <c r="B145" s="374"/>
      <c r="C145" s="323" t="str">
        <f>IF(B145="","",VLOOKUP($B145,Fou!$A:$F,2,FALSE))</f>
        <v/>
      </c>
      <c r="D145" s="441" t="str">
        <f>IF(B145="","",VLOOKUP($B145,Fou!$A:$F,3,FALSE))</f>
        <v/>
      </c>
      <c r="E145" s="543" t="str">
        <f>IF(B145="","",VLOOKUP($B145,Fou!$A:$F,4,FALSE))</f>
        <v/>
      </c>
      <c r="F145" s="544"/>
      <c r="G145" s="207"/>
      <c r="H145" s="208"/>
      <c r="I145" s="209" t="str">
        <f>IF(B145="","",VLOOKUP($B145,Fou!$A:$F,6,FALSE))</f>
        <v/>
      </c>
      <c r="J145" s="210">
        <f t="shared" si="14"/>
        <v>0</v>
      </c>
      <c r="K145" s="164"/>
      <c r="L145" s="208"/>
      <c r="M145" s="208"/>
      <c r="N145" s="208"/>
      <c r="O145" s="208"/>
      <c r="P145" s="208"/>
      <c r="Q145" s="208"/>
      <c r="R145" s="211"/>
      <c r="S145" s="41"/>
      <c r="T145" s="197" t="str">
        <f>IF(B145="","",VLOOKUP($B145,Fou!$A:$F,5,FALSE))</f>
        <v/>
      </c>
      <c r="U145" s="198" t="str">
        <f t="shared" si="16"/>
        <v/>
      </c>
      <c r="V145" s="199" t="str">
        <f t="shared" si="17"/>
        <v/>
      </c>
      <c r="W145" s="36"/>
      <c r="X145" s="36"/>
      <c r="Y145" s="362"/>
      <c r="Z145" s="444" t="str">
        <f>IF(Y145="","",_xlfn.XLOOKUP(Y145,#REF!,#REF!,"ERREUR",0,1))</f>
        <v/>
      </c>
      <c r="AA145" s="364"/>
      <c r="AB145" s="549" t="str">
        <f>IF(Y145="","",_xlfn.XLOOKUP(Y145,#REF!,#REF!,"ERREUR",0,1))</f>
        <v/>
      </c>
      <c r="AC145" s="550"/>
      <c r="AD145" s="550"/>
      <c r="AE145" s="550"/>
      <c r="AF145" s="550"/>
      <c r="AG145" s="550"/>
      <c r="AH145" s="551"/>
      <c r="AI145" s="545" t="str">
        <f>IF(Y145="","",_xlfn.XLOOKUP(Y145,#REF!,#REF!,"ERREUR",0,1))</f>
        <v/>
      </c>
      <c r="AJ145" s="545"/>
      <c r="AK145" s="545"/>
      <c r="AL145" s="604"/>
      <c r="AM145" s="605"/>
      <c r="AN145" s="605"/>
      <c r="AO145" s="606"/>
      <c r="AP145" s="361"/>
      <c r="AQ145" s="352" t="str">
        <f>IF($Y145="","",INDEX(#REF!,MATCH(Y145,#REF!,0)))</f>
        <v/>
      </c>
      <c r="AR145" s="353" t="str">
        <f t="shared" si="18"/>
        <v/>
      </c>
      <c r="AS145" s="354" t="str">
        <f t="shared" si="19"/>
        <v/>
      </c>
      <c r="AT145" s="136"/>
      <c r="AV145" s="40"/>
    </row>
    <row r="146" spans="2:48" s="90" customFormat="1" ht="49.5" hidden="1" customHeight="1" thickBot="1" x14ac:dyDescent="0.6">
      <c r="B146" s="374"/>
      <c r="C146" s="323" t="str">
        <f>IF(B146="","",VLOOKUP($B146,Fou!$A:$F,2,FALSE))</f>
        <v/>
      </c>
      <c r="D146" s="441" t="str">
        <f>IF(B146="","",VLOOKUP($B146,Fou!$A:$F,3,FALSE))</f>
        <v/>
      </c>
      <c r="E146" s="543" t="str">
        <f>IF(B146="","",VLOOKUP($B146,Fou!$A:$F,4,FALSE))</f>
        <v/>
      </c>
      <c r="F146" s="544"/>
      <c r="G146" s="207"/>
      <c r="H146" s="208"/>
      <c r="I146" s="209" t="str">
        <f>IF(B146="","",VLOOKUP($B146,Fou!$A:$F,6,FALSE))</f>
        <v/>
      </c>
      <c r="J146" s="210">
        <f t="shared" si="14"/>
        <v>0</v>
      </c>
      <c r="K146" s="164"/>
      <c r="L146" s="208"/>
      <c r="M146" s="208"/>
      <c r="N146" s="208"/>
      <c r="O146" s="208"/>
      <c r="P146" s="208"/>
      <c r="Q146" s="208"/>
      <c r="R146" s="211"/>
      <c r="S146" s="41"/>
      <c r="T146" s="197" t="str">
        <f>IF(B146="","",VLOOKUP($B146,Fou!$A:$F,5,FALSE))</f>
        <v/>
      </c>
      <c r="U146" s="198" t="str">
        <f t="shared" si="16"/>
        <v/>
      </c>
      <c r="V146" s="199" t="str">
        <f t="shared" si="17"/>
        <v/>
      </c>
      <c r="W146" s="36"/>
      <c r="X146" s="36"/>
      <c r="Y146" s="362"/>
      <c r="Z146" s="444" t="str">
        <f>IF(Y146="","",_xlfn.XLOOKUP(Y146,#REF!,#REF!,"ERREUR",0,1))</f>
        <v/>
      </c>
      <c r="AA146" s="364"/>
      <c r="AB146" s="549" t="str">
        <f>IF(Y146="","",_xlfn.XLOOKUP(Y146,#REF!,#REF!,"ERREUR",0,1))</f>
        <v/>
      </c>
      <c r="AC146" s="550"/>
      <c r="AD146" s="550"/>
      <c r="AE146" s="550"/>
      <c r="AF146" s="550"/>
      <c r="AG146" s="550"/>
      <c r="AH146" s="551"/>
      <c r="AI146" s="545" t="str">
        <f>IF(Y146="","",_xlfn.XLOOKUP(Y146,#REF!,#REF!,"ERREUR",0,1))</f>
        <v/>
      </c>
      <c r="AJ146" s="545"/>
      <c r="AK146" s="545"/>
      <c r="AL146" s="604"/>
      <c r="AM146" s="605"/>
      <c r="AN146" s="605"/>
      <c r="AO146" s="606"/>
      <c r="AP146" s="361"/>
      <c r="AQ146" s="352" t="str">
        <f>IF($Y146="","",INDEX(#REF!,MATCH(Y146,#REF!,0)))</f>
        <v/>
      </c>
      <c r="AR146" s="353" t="str">
        <f t="shared" si="18"/>
        <v/>
      </c>
      <c r="AS146" s="354" t="str">
        <f t="shared" si="19"/>
        <v/>
      </c>
      <c r="AT146" s="136"/>
      <c r="AV146" s="40"/>
    </row>
    <row r="147" spans="2:48" s="90" customFormat="1" ht="49.5" hidden="1" customHeight="1" thickBot="1" x14ac:dyDescent="0.6">
      <c r="B147" s="374"/>
      <c r="C147" s="323" t="str">
        <f>IF(B147="","",VLOOKUP($B147,Fou!$A:$F,2,FALSE))</f>
        <v/>
      </c>
      <c r="D147" s="441" t="str">
        <f>IF(B147="","",VLOOKUP($B147,Fou!$A:$F,3,FALSE))</f>
        <v/>
      </c>
      <c r="E147" s="543" t="str">
        <f>IF(B147="","",VLOOKUP($B147,Fou!$A:$F,4,FALSE))</f>
        <v/>
      </c>
      <c r="F147" s="544"/>
      <c r="G147" s="207"/>
      <c r="H147" s="208"/>
      <c r="I147" s="209" t="str">
        <f>IF(B147="","",VLOOKUP($B147,Fou!$A:$F,6,FALSE))</f>
        <v/>
      </c>
      <c r="J147" s="210">
        <f t="shared" si="14"/>
        <v>0</v>
      </c>
      <c r="K147" s="164"/>
      <c r="L147" s="208"/>
      <c r="M147" s="208"/>
      <c r="N147" s="208"/>
      <c r="O147" s="208"/>
      <c r="P147" s="208"/>
      <c r="Q147" s="208"/>
      <c r="R147" s="211"/>
      <c r="S147" s="41"/>
      <c r="T147" s="197" t="str">
        <f>IF(B147="","",VLOOKUP($B147,Fou!$A:$F,5,FALSE))</f>
        <v/>
      </c>
      <c r="U147" s="198" t="str">
        <f t="shared" si="16"/>
        <v/>
      </c>
      <c r="V147" s="199" t="str">
        <f t="shared" si="17"/>
        <v/>
      </c>
      <c r="W147" s="36"/>
      <c r="X147" s="36"/>
      <c r="Y147" s="362"/>
      <c r="Z147" s="444" t="str">
        <f>IF(Y147="","",_xlfn.XLOOKUP(Y147,#REF!,#REF!,"ERREUR",0,1))</f>
        <v/>
      </c>
      <c r="AA147" s="364"/>
      <c r="AB147" s="549" t="str">
        <f>IF(Y147="","",_xlfn.XLOOKUP(Y147,#REF!,#REF!,"ERREUR",0,1))</f>
        <v/>
      </c>
      <c r="AC147" s="550"/>
      <c r="AD147" s="550"/>
      <c r="AE147" s="550"/>
      <c r="AF147" s="550"/>
      <c r="AG147" s="550"/>
      <c r="AH147" s="551"/>
      <c r="AI147" s="545" t="str">
        <f>IF(Y147="","",_xlfn.XLOOKUP(Y147,#REF!,#REF!,"ERREUR",0,1))</f>
        <v/>
      </c>
      <c r="AJ147" s="545"/>
      <c r="AK147" s="545"/>
      <c r="AL147" s="604"/>
      <c r="AM147" s="605"/>
      <c r="AN147" s="605"/>
      <c r="AO147" s="606"/>
      <c r="AP147" s="361"/>
      <c r="AQ147" s="352" t="str">
        <f>IF($Y147="","",INDEX(#REF!,MATCH(Y147,#REF!,0)))</f>
        <v/>
      </c>
      <c r="AR147" s="353" t="str">
        <f t="shared" si="18"/>
        <v/>
      </c>
      <c r="AS147" s="354" t="str">
        <f t="shared" si="19"/>
        <v/>
      </c>
      <c r="AT147" s="136"/>
      <c r="AV147" s="40"/>
    </row>
    <row r="148" spans="2:48" s="90" customFormat="1" ht="49.5" hidden="1" customHeight="1" thickBot="1" x14ac:dyDescent="0.6">
      <c r="B148" s="374"/>
      <c r="C148" s="323" t="str">
        <f>IF(B148="","",VLOOKUP($B148,Fou!$A:$F,2,FALSE))</f>
        <v/>
      </c>
      <c r="D148" s="441" t="str">
        <f>IF(B148="","",VLOOKUP($B148,Fou!$A:$F,3,FALSE))</f>
        <v/>
      </c>
      <c r="E148" s="543" t="str">
        <f>IF(B148="","",VLOOKUP($B148,Fou!$A:$F,4,FALSE))</f>
        <v/>
      </c>
      <c r="F148" s="544"/>
      <c r="G148" s="207"/>
      <c r="H148" s="208"/>
      <c r="I148" s="209" t="str">
        <f>IF(B148="","",VLOOKUP($B148,Fou!$A:$F,6,FALSE))</f>
        <v/>
      </c>
      <c r="J148" s="210">
        <f t="shared" si="14"/>
        <v>0</v>
      </c>
      <c r="K148" s="164"/>
      <c r="L148" s="208"/>
      <c r="M148" s="208"/>
      <c r="N148" s="208"/>
      <c r="O148" s="208"/>
      <c r="P148" s="208"/>
      <c r="Q148" s="208"/>
      <c r="R148" s="211"/>
      <c r="S148" s="41"/>
      <c r="T148" s="197" t="str">
        <f>IF(B148="","",VLOOKUP($B148,Fou!$A:$F,5,FALSE))</f>
        <v/>
      </c>
      <c r="U148" s="198" t="str">
        <f t="shared" si="16"/>
        <v/>
      </c>
      <c r="V148" s="199" t="str">
        <f t="shared" si="17"/>
        <v/>
      </c>
      <c r="W148" s="36"/>
      <c r="X148" s="36"/>
      <c r="Y148" s="362"/>
      <c r="Z148" s="444" t="str">
        <f>IF(Y148="","",_xlfn.XLOOKUP(Y148,#REF!,#REF!,"ERREUR",0,1))</f>
        <v/>
      </c>
      <c r="AA148" s="364"/>
      <c r="AB148" s="549" t="str">
        <f>IF(Y148="","",_xlfn.XLOOKUP(Y148,#REF!,#REF!,"ERREUR",0,1))</f>
        <v/>
      </c>
      <c r="AC148" s="550"/>
      <c r="AD148" s="550"/>
      <c r="AE148" s="550"/>
      <c r="AF148" s="550"/>
      <c r="AG148" s="550"/>
      <c r="AH148" s="551"/>
      <c r="AI148" s="545" t="str">
        <f>IF(Y148="","",_xlfn.XLOOKUP(Y148,#REF!,#REF!,"ERREUR",0,1))</f>
        <v/>
      </c>
      <c r="AJ148" s="545"/>
      <c r="AK148" s="545"/>
      <c r="AL148" s="604"/>
      <c r="AM148" s="605"/>
      <c r="AN148" s="605"/>
      <c r="AO148" s="606"/>
      <c r="AP148" s="361"/>
      <c r="AQ148" s="352" t="str">
        <f>IF($Y148="","",INDEX(#REF!,MATCH(Y148,#REF!,0)))</f>
        <v/>
      </c>
      <c r="AR148" s="353" t="str">
        <f t="shared" si="18"/>
        <v/>
      </c>
      <c r="AS148" s="354" t="str">
        <f t="shared" si="19"/>
        <v/>
      </c>
      <c r="AT148" s="136"/>
      <c r="AV148" s="40"/>
    </row>
    <row r="149" spans="2:48" s="90" customFormat="1" ht="49.5" hidden="1" customHeight="1" thickBot="1" x14ac:dyDescent="0.6">
      <c r="B149" s="374"/>
      <c r="C149" s="323" t="str">
        <f>IF(B149="","",VLOOKUP($B149,Fou!$A:$F,2,FALSE))</f>
        <v/>
      </c>
      <c r="D149" s="441" t="str">
        <f>IF(B149="","",VLOOKUP($B149,Fou!$A:$F,3,FALSE))</f>
        <v/>
      </c>
      <c r="E149" s="543" t="str">
        <f>IF(B149="","",VLOOKUP($B149,Fou!$A:$F,4,FALSE))</f>
        <v/>
      </c>
      <c r="F149" s="544"/>
      <c r="G149" s="207"/>
      <c r="H149" s="208"/>
      <c r="I149" s="209" t="str">
        <f>IF(B149="","",VLOOKUP($B149,Fou!$A:$F,6,FALSE))</f>
        <v/>
      </c>
      <c r="J149" s="210">
        <f t="shared" si="14"/>
        <v>0</v>
      </c>
      <c r="K149" s="164"/>
      <c r="L149" s="208"/>
      <c r="M149" s="208"/>
      <c r="N149" s="208"/>
      <c r="O149" s="208"/>
      <c r="P149" s="208"/>
      <c r="Q149" s="208"/>
      <c r="R149" s="211"/>
      <c r="S149" s="41"/>
      <c r="T149" s="197" t="str">
        <f>IF(B149="","",VLOOKUP($B149,Fou!$A:$F,5,FALSE))</f>
        <v/>
      </c>
      <c r="U149" s="198" t="str">
        <f t="shared" si="16"/>
        <v/>
      </c>
      <c r="V149" s="199" t="str">
        <f t="shared" si="17"/>
        <v/>
      </c>
      <c r="W149" s="36"/>
      <c r="X149" s="36"/>
      <c r="Y149" s="362"/>
      <c r="Z149" s="444" t="str">
        <f>IF(Y149="","",_xlfn.XLOOKUP(Y149,#REF!,#REF!,"ERREUR",0,1))</f>
        <v/>
      </c>
      <c r="AA149" s="364"/>
      <c r="AB149" s="549" t="str">
        <f>IF(Y149="","",_xlfn.XLOOKUP(Y149,#REF!,#REF!,"ERREUR",0,1))</f>
        <v/>
      </c>
      <c r="AC149" s="550"/>
      <c r="AD149" s="550"/>
      <c r="AE149" s="550"/>
      <c r="AF149" s="550"/>
      <c r="AG149" s="550"/>
      <c r="AH149" s="551"/>
      <c r="AI149" s="545" t="str">
        <f>IF(Y149="","",_xlfn.XLOOKUP(Y149,#REF!,#REF!,"ERREUR",0,1))</f>
        <v/>
      </c>
      <c r="AJ149" s="545"/>
      <c r="AK149" s="545"/>
      <c r="AL149" s="604"/>
      <c r="AM149" s="605"/>
      <c r="AN149" s="605"/>
      <c r="AO149" s="606"/>
      <c r="AP149" s="361"/>
      <c r="AQ149" s="352" t="str">
        <f>IF($Y149="","",INDEX(#REF!,MATCH(Y149,#REF!,0)))</f>
        <v/>
      </c>
      <c r="AR149" s="353" t="str">
        <f t="shared" si="18"/>
        <v/>
      </c>
      <c r="AS149" s="354" t="str">
        <f t="shared" si="19"/>
        <v/>
      </c>
      <c r="AT149" s="136"/>
      <c r="AV149" s="40"/>
    </row>
    <row r="150" spans="2:48" s="90" customFormat="1" ht="49.5" hidden="1" customHeight="1" thickBot="1" x14ac:dyDescent="0.6">
      <c r="B150" s="374"/>
      <c r="C150" s="323" t="str">
        <f>IF(B150="","",VLOOKUP($B150,Fou!$A:$F,2,FALSE))</f>
        <v/>
      </c>
      <c r="D150" s="441" t="str">
        <f>IF(B150="","",VLOOKUP($B150,Fou!$A:$F,3,FALSE))</f>
        <v/>
      </c>
      <c r="E150" s="543" t="str">
        <f>IF(B150="","",VLOOKUP($B150,Fou!$A:$F,4,FALSE))</f>
        <v/>
      </c>
      <c r="F150" s="544"/>
      <c r="G150" s="207"/>
      <c r="H150" s="208"/>
      <c r="I150" s="209" t="str">
        <f>IF(B150="","",VLOOKUP($B150,Fou!$A:$F,6,FALSE))</f>
        <v/>
      </c>
      <c r="J150" s="210">
        <f t="shared" si="14"/>
        <v>0</v>
      </c>
      <c r="K150" s="164"/>
      <c r="L150" s="208"/>
      <c r="M150" s="208"/>
      <c r="N150" s="208"/>
      <c r="O150" s="208"/>
      <c r="P150" s="208"/>
      <c r="Q150" s="208"/>
      <c r="R150" s="211"/>
      <c r="S150" s="41"/>
      <c r="T150" s="197" t="str">
        <f>IF(B150="","",VLOOKUP($B150,Fou!$A:$F,5,FALSE))</f>
        <v/>
      </c>
      <c r="U150" s="198" t="str">
        <f t="shared" si="16"/>
        <v/>
      </c>
      <c r="V150" s="199" t="str">
        <f t="shared" si="17"/>
        <v/>
      </c>
      <c r="W150" s="36"/>
      <c r="X150" s="36"/>
      <c r="Y150" s="362"/>
      <c r="Z150" s="444" t="str">
        <f>IF(Y150="","",_xlfn.XLOOKUP(Y150,#REF!,#REF!,"ERREUR",0,1))</f>
        <v/>
      </c>
      <c r="AA150" s="364"/>
      <c r="AB150" s="549" t="str">
        <f>IF(Y150="","",_xlfn.XLOOKUP(Y150,#REF!,#REF!,"ERREUR",0,1))</f>
        <v/>
      </c>
      <c r="AC150" s="550"/>
      <c r="AD150" s="550"/>
      <c r="AE150" s="550"/>
      <c r="AF150" s="550"/>
      <c r="AG150" s="550"/>
      <c r="AH150" s="551"/>
      <c r="AI150" s="545" t="str">
        <f>IF(Y150="","",_xlfn.XLOOKUP(Y150,#REF!,#REF!,"ERREUR",0,1))</f>
        <v/>
      </c>
      <c r="AJ150" s="545"/>
      <c r="AK150" s="545"/>
      <c r="AL150" s="604"/>
      <c r="AM150" s="605"/>
      <c r="AN150" s="605"/>
      <c r="AO150" s="606"/>
      <c r="AP150" s="361"/>
      <c r="AQ150" s="352" t="str">
        <f>IF($Y150="","",INDEX(#REF!,MATCH(Y150,#REF!,0)))</f>
        <v/>
      </c>
      <c r="AR150" s="353" t="str">
        <f t="shared" si="18"/>
        <v/>
      </c>
      <c r="AS150" s="354" t="str">
        <f t="shared" si="19"/>
        <v/>
      </c>
      <c r="AT150" s="136"/>
      <c r="AV150" s="40"/>
    </row>
    <row r="151" spans="2:48" s="90" customFormat="1" ht="49.5" hidden="1" customHeight="1" thickBot="1" x14ac:dyDescent="0.6">
      <c r="B151" s="374"/>
      <c r="C151" s="323" t="str">
        <f>IF(B151="","",VLOOKUP($B151,Fou!$A:$F,2,FALSE))</f>
        <v/>
      </c>
      <c r="D151" s="441" t="str">
        <f>IF(B151="","",VLOOKUP($B151,Fou!$A:$F,3,FALSE))</f>
        <v/>
      </c>
      <c r="E151" s="543" t="str">
        <f>IF(B151="","",VLOOKUP($B151,Fou!$A:$F,4,FALSE))</f>
        <v/>
      </c>
      <c r="F151" s="544"/>
      <c r="G151" s="207"/>
      <c r="H151" s="208"/>
      <c r="I151" s="209" t="str">
        <f>IF(B151="","",VLOOKUP($B151,Fou!$A:$F,6,FALSE))</f>
        <v/>
      </c>
      <c r="J151" s="210">
        <f t="shared" si="14"/>
        <v>0</v>
      </c>
      <c r="K151" s="164"/>
      <c r="L151" s="208"/>
      <c r="M151" s="208"/>
      <c r="N151" s="208"/>
      <c r="O151" s="208"/>
      <c r="P151" s="208"/>
      <c r="Q151" s="208"/>
      <c r="R151" s="211"/>
      <c r="S151" s="41"/>
      <c r="T151" s="197" t="str">
        <f>IF(B151="","",VLOOKUP($B151,Fou!$A:$F,5,FALSE))</f>
        <v/>
      </c>
      <c r="U151" s="198" t="str">
        <f t="shared" si="16"/>
        <v/>
      </c>
      <c r="V151" s="199" t="str">
        <f t="shared" si="17"/>
        <v/>
      </c>
      <c r="W151" s="36"/>
      <c r="X151" s="36"/>
      <c r="Y151" s="362"/>
      <c r="Z151" s="444" t="str">
        <f>IF(Y151="","",_xlfn.XLOOKUP(Y151,#REF!,#REF!,"ERREUR",0,1))</f>
        <v/>
      </c>
      <c r="AA151" s="364"/>
      <c r="AB151" s="549" t="str">
        <f>IF(Y151="","",_xlfn.XLOOKUP(Y151,#REF!,#REF!,"ERREUR",0,1))</f>
        <v/>
      </c>
      <c r="AC151" s="550"/>
      <c r="AD151" s="550"/>
      <c r="AE151" s="550"/>
      <c r="AF151" s="550"/>
      <c r="AG151" s="550"/>
      <c r="AH151" s="551"/>
      <c r="AI151" s="545" t="str">
        <f>IF(Y151="","",_xlfn.XLOOKUP(Y151,#REF!,#REF!,"ERREUR",0,1))</f>
        <v/>
      </c>
      <c r="AJ151" s="545"/>
      <c r="AK151" s="545"/>
      <c r="AL151" s="604"/>
      <c r="AM151" s="605"/>
      <c r="AN151" s="605"/>
      <c r="AO151" s="606"/>
      <c r="AP151" s="361"/>
      <c r="AQ151" s="352" t="str">
        <f>IF($Y151="","",INDEX(#REF!,MATCH(Y151,#REF!,0)))</f>
        <v/>
      </c>
      <c r="AR151" s="353" t="str">
        <f t="shared" si="18"/>
        <v/>
      </c>
      <c r="AS151" s="354" t="str">
        <f t="shared" si="19"/>
        <v/>
      </c>
      <c r="AT151" s="136"/>
      <c r="AV151" s="40"/>
    </row>
    <row r="152" spans="2:48" s="90" customFormat="1" ht="49.5" hidden="1" customHeight="1" thickBot="1" x14ac:dyDescent="0.6">
      <c r="B152" s="374"/>
      <c r="C152" s="323" t="str">
        <f>IF(B152="","",VLOOKUP($B152,Fou!$A:$F,2,FALSE))</f>
        <v/>
      </c>
      <c r="D152" s="441" t="str">
        <f>IF(B152="","",VLOOKUP($B152,Fou!$A:$F,3,FALSE))</f>
        <v/>
      </c>
      <c r="E152" s="543" t="str">
        <f>IF(B152="","",VLOOKUP($B152,Fou!$A:$F,4,FALSE))</f>
        <v/>
      </c>
      <c r="F152" s="544"/>
      <c r="G152" s="207"/>
      <c r="H152" s="208"/>
      <c r="I152" s="209" t="str">
        <f>IF(B152="","",VLOOKUP($B152,Fou!$A:$F,6,FALSE))</f>
        <v/>
      </c>
      <c r="J152" s="210">
        <f t="shared" si="14"/>
        <v>0</v>
      </c>
      <c r="K152" s="164"/>
      <c r="L152" s="208"/>
      <c r="M152" s="208"/>
      <c r="N152" s="208"/>
      <c r="O152" s="208"/>
      <c r="P152" s="208"/>
      <c r="Q152" s="208"/>
      <c r="R152" s="211"/>
      <c r="S152" s="41"/>
      <c r="T152" s="197" t="str">
        <f>IF(B152="","",VLOOKUP($B152,Fou!$A:$F,5,FALSE))</f>
        <v/>
      </c>
      <c r="U152" s="198" t="str">
        <f t="shared" si="16"/>
        <v/>
      </c>
      <c r="V152" s="199" t="str">
        <f t="shared" si="17"/>
        <v/>
      </c>
      <c r="W152" s="36"/>
      <c r="X152" s="36"/>
      <c r="Y152" s="362"/>
      <c r="Z152" s="444" t="str">
        <f>IF(Y152="","",_xlfn.XLOOKUP(Y152,#REF!,#REF!,"ERREUR",0,1))</f>
        <v/>
      </c>
      <c r="AA152" s="364"/>
      <c r="AB152" s="549" t="str">
        <f>IF(Y152="","",_xlfn.XLOOKUP(Y152,#REF!,#REF!,"ERREUR",0,1))</f>
        <v/>
      </c>
      <c r="AC152" s="550"/>
      <c r="AD152" s="550"/>
      <c r="AE152" s="550"/>
      <c r="AF152" s="550"/>
      <c r="AG152" s="550"/>
      <c r="AH152" s="551"/>
      <c r="AI152" s="545" t="str">
        <f>IF(Y152="","",_xlfn.XLOOKUP(Y152,#REF!,#REF!,"ERREUR",0,1))</f>
        <v/>
      </c>
      <c r="AJ152" s="545"/>
      <c r="AK152" s="545"/>
      <c r="AL152" s="604"/>
      <c r="AM152" s="605"/>
      <c r="AN152" s="605"/>
      <c r="AO152" s="606"/>
      <c r="AP152" s="361"/>
      <c r="AQ152" s="352" t="str">
        <f>IF($Y152="","",INDEX(#REF!,MATCH(Y152,#REF!,0)))</f>
        <v/>
      </c>
      <c r="AR152" s="353" t="str">
        <f t="shared" si="18"/>
        <v/>
      </c>
      <c r="AS152" s="354" t="str">
        <f t="shared" si="19"/>
        <v/>
      </c>
      <c r="AT152" s="136"/>
      <c r="AV152" s="40"/>
    </row>
    <row r="153" spans="2:48" s="90" customFormat="1" ht="49.5" hidden="1" customHeight="1" thickBot="1" x14ac:dyDescent="0.6">
      <c r="B153" s="374"/>
      <c r="C153" s="323" t="str">
        <f>IF(B153="","",VLOOKUP($B153,Fou!$A:$F,2,FALSE))</f>
        <v/>
      </c>
      <c r="D153" s="441" t="str">
        <f>IF(B153="","",VLOOKUP($B153,Fou!$A:$F,3,FALSE))</f>
        <v/>
      </c>
      <c r="E153" s="543" t="str">
        <f>IF(B153="","",VLOOKUP($B153,Fou!$A:$F,4,FALSE))</f>
        <v/>
      </c>
      <c r="F153" s="544"/>
      <c r="G153" s="207"/>
      <c r="H153" s="208"/>
      <c r="I153" s="209" t="str">
        <f>IF(B153="","",VLOOKUP($B153,Fou!$A:$F,6,FALSE))</f>
        <v/>
      </c>
      <c r="J153" s="210">
        <f t="shared" si="14"/>
        <v>0</v>
      </c>
      <c r="K153" s="164"/>
      <c r="L153" s="208"/>
      <c r="M153" s="208"/>
      <c r="N153" s="208"/>
      <c r="O153" s="208"/>
      <c r="P153" s="208"/>
      <c r="Q153" s="208"/>
      <c r="R153" s="211"/>
      <c r="S153" s="41"/>
      <c r="T153" s="197" t="str">
        <f>IF(B153="","",VLOOKUP($B153,Fou!$A:$F,5,FALSE))</f>
        <v/>
      </c>
      <c r="U153" s="198" t="str">
        <f t="shared" si="16"/>
        <v/>
      </c>
      <c r="V153" s="199" t="str">
        <f t="shared" si="17"/>
        <v/>
      </c>
      <c r="W153" s="36"/>
      <c r="X153" s="36"/>
      <c r="Y153" s="362"/>
      <c r="Z153" s="444" t="str">
        <f>IF(Y153="","",_xlfn.XLOOKUP(Y153,#REF!,#REF!,"ERREUR",0,1))</f>
        <v/>
      </c>
      <c r="AA153" s="364"/>
      <c r="AB153" s="549" t="str">
        <f>IF(Y153="","",_xlfn.XLOOKUP(Y153,#REF!,#REF!,"ERREUR",0,1))</f>
        <v/>
      </c>
      <c r="AC153" s="550"/>
      <c r="AD153" s="550"/>
      <c r="AE153" s="550"/>
      <c r="AF153" s="550"/>
      <c r="AG153" s="550"/>
      <c r="AH153" s="551"/>
      <c r="AI153" s="545" t="str">
        <f>IF(Y153="","",_xlfn.XLOOKUP(Y153,#REF!,#REF!,"ERREUR",0,1))</f>
        <v/>
      </c>
      <c r="AJ153" s="545"/>
      <c r="AK153" s="545"/>
      <c r="AL153" s="604"/>
      <c r="AM153" s="605"/>
      <c r="AN153" s="605"/>
      <c r="AO153" s="606"/>
      <c r="AP153" s="361"/>
      <c r="AQ153" s="352" t="str">
        <f>IF($Y153="","",INDEX(#REF!,MATCH(Y153,#REF!,0)))</f>
        <v/>
      </c>
      <c r="AR153" s="353" t="str">
        <f t="shared" si="18"/>
        <v/>
      </c>
      <c r="AS153" s="354" t="str">
        <f t="shared" si="19"/>
        <v/>
      </c>
      <c r="AT153" s="136"/>
      <c r="AV153" s="40"/>
    </row>
    <row r="154" spans="2:48" s="90" customFormat="1" ht="49.5" hidden="1" customHeight="1" thickBot="1" x14ac:dyDescent="0.6">
      <c r="B154" s="374"/>
      <c r="C154" s="323" t="str">
        <f>IF(B154="","",VLOOKUP($B154,Fou!$A:$F,2,FALSE))</f>
        <v/>
      </c>
      <c r="D154" s="441" t="str">
        <f>IF(B154="","",VLOOKUP($B154,Fou!$A:$F,3,FALSE))</f>
        <v/>
      </c>
      <c r="E154" s="543" t="str">
        <f>IF(B154="","",VLOOKUP($B154,Fou!$A:$F,4,FALSE))</f>
        <v/>
      </c>
      <c r="F154" s="544"/>
      <c r="G154" s="207"/>
      <c r="H154" s="208"/>
      <c r="I154" s="209" t="str">
        <f>IF(B154="","",VLOOKUP($B154,Fou!$A:$F,6,FALSE))</f>
        <v/>
      </c>
      <c r="J154" s="210">
        <f t="shared" si="14"/>
        <v>0</v>
      </c>
      <c r="K154" s="164"/>
      <c r="L154" s="208"/>
      <c r="M154" s="208"/>
      <c r="N154" s="208"/>
      <c r="O154" s="208"/>
      <c r="P154" s="208"/>
      <c r="Q154" s="208"/>
      <c r="R154" s="211"/>
      <c r="S154" s="41"/>
      <c r="T154" s="197" t="str">
        <f>IF(B154="","",VLOOKUP($B154,Fou!$A:$F,5,FALSE))</f>
        <v/>
      </c>
      <c r="U154" s="198" t="str">
        <f t="shared" si="16"/>
        <v/>
      </c>
      <c r="V154" s="199" t="str">
        <f t="shared" si="17"/>
        <v/>
      </c>
      <c r="W154" s="36"/>
      <c r="X154" s="36"/>
      <c r="Y154" s="362"/>
      <c r="Z154" s="444" t="str">
        <f>IF(Y154="","",_xlfn.XLOOKUP(Y154,#REF!,#REF!,"ERREUR",0,1))</f>
        <v/>
      </c>
      <c r="AA154" s="364"/>
      <c r="AB154" s="549" t="str">
        <f>IF(Y154="","",_xlfn.XLOOKUP(Y154,#REF!,#REF!,"ERREUR",0,1))</f>
        <v/>
      </c>
      <c r="AC154" s="550"/>
      <c r="AD154" s="550"/>
      <c r="AE154" s="550"/>
      <c r="AF154" s="550"/>
      <c r="AG154" s="550"/>
      <c r="AH154" s="551"/>
      <c r="AI154" s="545" t="str">
        <f>IF(Y154="","",_xlfn.XLOOKUP(Y154,#REF!,#REF!,"ERREUR",0,1))</f>
        <v/>
      </c>
      <c r="AJ154" s="545"/>
      <c r="AK154" s="545"/>
      <c r="AL154" s="604"/>
      <c r="AM154" s="605"/>
      <c r="AN154" s="605"/>
      <c r="AO154" s="606"/>
      <c r="AP154" s="361"/>
      <c r="AQ154" s="352" t="str">
        <f>IF($Y154="","",INDEX(#REF!,MATCH(Y154,#REF!,0)))</f>
        <v/>
      </c>
      <c r="AR154" s="353" t="str">
        <f t="shared" si="18"/>
        <v/>
      </c>
      <c r="AS154" s="354" t="str">
        <f t="shared" si="19"/>
        <v/>
      </c>
      <c r="AT154" s="136"/>
      <c r="AV154" s="40"/>
    </row>
    <row r="155" spans="2:48" s="90" customFormat="1" ht="49.5" hidden="1" customHeight="1" thickBot="1" x14ac:dyDescent="0.6">
      <c r="B155" s="374"/>
      <c r="C155" s="323" t="str">
        <f>IF(B155="","",VLOOKUP($B155,Fou!$A:$F,2,FALSE))</f>
        <v/>
      </c>
      <c r="D155" s="441" t="str">
        <f>IF(B155="","",VLOOKUP($B155,Fou!$A:$F,3,FALSE))</f>
        <v/>
      </c>
      <c r="E155" s="543" t="str">
        <f>IF(B155="","",VLOOKUP($B155,Fou!$A:$F,4,FALSE))</f>
        <v/>
      </c>
      <c r="F155" s="544"/>
      <c r="G155" s="207"/>
      <c r="H155" s="208"/>
      <c r="I155" s="209" t="str">
        <f>IF(B155="","",VLOOKUP($B155,Fou!$A:$F,6,FALSE))</f>
        <v/>
      </c>
      <c r="J155" s="210">
        <f t="shared" si="14"/>
        <v>0</v>
      </c>
      <c r="K155" s="164"/>
      <c r="L155" s="208"/>
      <c r="M155" s="208"/>
      <c r="N155" s="208"/>
      <c r="O155" s="208"/>
      <c r="P155" s="208"/>
      <c r="Q155" s="208"/>
      <c r="R155" s="211"/>
      <c r="S155" s="41"/>
      <c r="T155" s="197" t="str">
        <f>IF(B155="","",VLOOKUP($B155,Fou!$A:$F,5,FALSE))</f>
        <v/>
      </c>
      <c r="U155" s="198" t="str">
        <f t="shared" si="16"/>
        <v/>
      </c>
      <c r="V155" s="199" t="str">
        <f t="shared" si="17"/>
        <v/>
      </c>
      <c r="W155" s="36"/>
      <c r="X155" s="36"/>
      <c r="Y155" s="362"/>
      <c r="Z155" s="444" t="str">
        <f>IF(Y155="","",_xlfn.XLOOKUP(Y155,#REF!,#REF!,"ERREUR",0,1))</f>
        <v/>
      </c>
      <c r="AA155" s="364"/>
      <c r="AB155" s="549" t="str">
        <f>IF(Y155="","",_xlfn.XLOOKUP(Y155,#REF!,#REF!,"ERREUR",0,1))</f>
        <v/>
      </c>
      <c r="AC155" s="550"/>
      <c r="AD155" s="550"/>
      <c r="AE155" s="550"/>
      <c r="AF155" s="550"/>
      <c r="AG155" s="550"/>
      <c r="AH155" s="551"/>
      <c r="AI155" s="545" t="str">
        <f>IF(Y155="","",_xlfn.XLOOKUP(Y155,#REF!,#REF!,"ERREUR",0,1))</f>
        <v/>
      </c>
      <c r="AJ155" s="545"/>
      <c r="AK155" s="545"/>
      <c r="AL155" s="604"/>
      <c r="AM155" s="605"/>
      <c r="AN155" s="605"/>
      <c r="AO155" s="606"/>
      <c r="AP155" s="361"/>
      <c r="AQ155" s="352" t="str">
        <f>IF($Y155="","",INDEX(#REF!,MATCH(Y155,#REF!,0)))</f>
        <v/>
      </c>
      <c r="AR155" s="353" t="str">
        <f t="shared" si="18"/>
        <v/>
      </c>
      <c r="AS155" s="354" t="str">
        <f t="shared" si="19"/>
        <v/>
      </c>
      <c r="AT155" s="136"/>
      <c r="AV155" s="40"/>
    </row>
    <row r="156" spans="2:48" s="90" customFormat="1" ht="49.5" hidden="1" customHeight="1" thickBot="1" x14ac:dyDescent="0.6">
      <c r="B156" s="374"/>
      <c r="C156" s="323" t="str">
        <f>IF(B156="","",VLOOKUP($B156,Fou!$A:$F,2,FALSE))</f>
        <v/>
      </c>
      <c r="D156" s="441" t="str">
        <f>IF(B156="","",VLOOKUP($B156,Fou!$A:$F,3,FALSE))</f>
        <v/>
      </c>
      <c r="E156" s="543" t="str">
        <f>IF(B156="","",VLOOKUP($B156,Fou!$A:$F,4,FALSE))</f>
        <v/>
      </c>
      <c r="F156" s="544"/>
      <c r="G156" s="207"/>
      <c r="H156" s="208"/>
      <c r="I156" s="209" t="str">
        <f>IF(B156="","",VLOOKUP($B156,Fou!$A:$F,6,FALSE))</f>
        <v/>
      </c>
      <c r="J156" s="210">
        <f t="shared" si="14"/>
        <v>0</v>
      </c>
      <c r="K156" s="164"/>
      <c r="L156" s="208"/>
      <c r="M156" s="208"/>
      <c r="N156" s="208"/>
      <c r="O156" s="208"/>
      <c r="P156" s="208"/>
      <c r="Q156" s="208"/>
      <c r="R156" s="211"/>
      <c r="S156" s="41"/>
      <c r="T156" s="197" t="str">
        <f>IF(B156="","",VLOOKUP($B156,Fou!$A:$F,5,FALSE))</f>
        <v/>
      </c>
      <c r="U156" s="198" t="str">
        <f t="shared" si="16"/>
        <v/>
      </c>
      <c r="V156" s="199" t="str">
        <f t="shared" si="17"/>
        <v/>
      </c>
      <c r="W156" s="36"/>
      <c r="X156" s="36"/>
      <c r="Y156" s="362"/>
      <c r="Z156" s="444" t="str">
        <f>IF(Y156="","",_xlfn.XLOOKUP(Y156,#REF!,#REF!,"ERREUR",0,1))</f>
        <v/>
      </c>
      <c r="AA156" s="364"/>
      <c r="AB156" s="549" t="str">
        <f>IF(Y156="","",_xlfn.XLOOKUP(Y156,#REF!,#REF!,"ERREUR",0,1))</f>
        <v/>
      </c>
      <c r="AC156" s="550"/>
      <c r="AD156" s="550"/>
      <c r="AE156" s="550"/>
      <c r="AF156" s="550"/>
      <c r="AG156" s="550"/>
      <c r="AH156" s="551"/>
      <c r="AI156" s="545" t="str">
        <f>IF(Y156="","",_xlfn.XLOOKUP(Y156,#REF!,#REF!,"ERREUR",0,1))</f>
        <v/>
      </c>
      <c r="AJ156" s="545"/>
      <c r="AK156" s="545"/>
      <c r="AL156" s="604"/>
      <c r="AM156" s="605"/>
      <c r="AN156" s="605"/>
      <c r="AO156" s="606"/>
      <c r="AP156" s="361"/>
      <c r="AQ156" s="352" t="str">
        <f>IF($Y156="","",INDEX(#REF!,MATCH(Y156,#REF!,0)))</f>
        <v/>
      </c>
      <c r="AR156" s="353" t="str">
        <f t="shared" si="18"/>
        <v/>
      </c>
      <c r="AS156" s="354" t="str">
        <f t="shared" si="19"/>
        <v/>
      </c>
      <c r="AT156" s="136"/>
      <c r="AV156" s="40"/>
    </row>
    <row r="157" spans="2:48" s="90" customFormat="1" ht="49.5" hidden="1" customHeight="1" thickBot="1" x14ac:dyDescent="0.6">
      <c r="B157" s="374"/>
      <c r="C157" s="323" t="str">
        <f>IF(B157="","",VLOOKUP($B157,Fou!$A:$F,2,FALSE))</f>
        <v/>
      </c>
      <c r="D157" s="441" t="str">
        <f>IF(B157="","",VLOOKUP($B157,Fou!$A:$F,3,FALSE))</f>
        <v/>
      </c>
      <c r="E157" s="543" t="str">
        <f>IF(B157="","",VLOOKUP($B157,Fou!$A:$F,4,FALSE))</f>
        <v/>
      </c>
      <c r="F157" s="544"/>
      <c r="G157" s="207"/>
      <c r="H157" s="208"/>
      <c r="I157" s="209" t="str">
        <f>IF(B157="","",VLOOKUP($B157,Fou!$A:$F,6,FALSE))</f>
        <v/>
      </c>
      <c r="J157" s="210">
        <f t="shared" si="14"/>
        <v>0</v>
      </c>
      <c r="K157" s="164"/>
      <c r="L157" s="208"/>
      <c r="M157" s="208"/>
      <c r="N157" s="208"/>
      <c r="O157" s="208"/>
      <c r="P157" s="208"/>
      <c r="Q157" s="208"/>
      <c r="R157" s="211"/>
      <c r="S157" s="41"/>
      <c r="T157" s="197" t="str">
        <f>IF(B157="","",VLOOKUP($B157,Fou!$A:$F,5,FALSE))</f>
        <v/>
      </c>
      <c r="U157" s="198" t="str">
        <f t="shared" si="16"/>
        <v/>
      </c>
      <c r="V157" s="199" t="str">
        <f t="shared" si="17"/>
        <v/>
      </c>
      <c r="W157" s="36"/>
      <c r="X157" s="36"/>
      <c r="Y157" s="362"/>
      <c r="Z157" s="444" t="str">
        <f>IF(Y157="","",_xlfn.XLOOKUP(Y157,#REF!,#REF!,"ERREUR",0,1))</f>
        <v/>
      </c>
      <c r="AA157" s="364"/>
      <c r="AB157" s="549" t="str">
        <f>IF(Y157="","",_xlfn.XLOOKUP(Y157,#REF!,#REF!,"ERREUR",0,1))</f>
        <v/>
      </c>
      <c r="AC157" s="550"/>
      <c r="AD157" s="550"/>
      <c r="AE157" s="550"/>
      <c r="AF157" s="550"/>
      <c r="AG157" s="550"/>
      <c r="AH157" s="551"/>
      <c r="AI157" s="545" t="str">
        <f>IF(Y157="","",_xlfn.XLOOKUP(Y157,#REF!,#REF!,"ERREUR",0,1))</f>
        <v/>
      </c>
      <c r="AJ157" s="545"/>
      <c r="AK157" s="545"/>
      <c r="AL157" s="604"/>
      <c r="AM157" s="605"/>
      <c r="AN157" s="605"/>
      <c r="AO157" s="606"/>
      <c r="AP157" s="361"/>
      <c r="AQ157" s="352" t="str">
        <f>IF($Y157="","",INDEX(#REF!,MATCH(Y157,#REF!,0)))</f>
        <v/>
      </c>
      <c r="AR157" s="353" t="str">
        <f t="shared" si="18"/>
        <v/>
      </c>
      <c r="AS157" s="354" t="str">
        <f t="shared" si="19"/>
        <v/>
      </c>
      <c r="AT157" s="136"/>
      <c r="AV157" s="40"/>
    </row>
    <row r="158" spans="2:48" s="90" customFormat="1" ht="49.5" hidden="1" customHeight="1" thickBot="1" x14ac:dyDescent="0.6">
      <c r="B158" s="374"/>
      <c r="C158" s="323" t="str">
        <f>IF(B158="","",VLOOKUP($B158,Fou!$A:$F,2,FALSE))</f>
        <v/>
      </c>
      <c r="D158" s="441" t="str">
        <f>IF(B158="","",VLOOKUP($B158,Fou!$A:$F,3,FALSE))</f>
        <v/>
      </c>
      <c r="E158" s="543" t="str">
        <f>IF(B158="","",VLOOKUP($B158,Fou!$A:$F,4,FALSE))</f>
        <v/>
      </c>
      <c r="F158" s="544"/>
      <c r="G158" s="207"/>
      <c r="H158" s="208"/>
      <c r="I158" s="209" t="str">
        <f>IF(B158="","",VLOOKUP($B158,Fou!$A:$F,6,FALSE))</f>
        <v/>
      </c>
      <c r="J158" s="210">
        <f t="shared" si="14"/>
        <v>0</v>
      </c>
      <c r="K158" s="164"/>
      <c r="L158" s="208"/>
      <c r="M158" s="208"/>
      <c r="N158" s="208"/>
      <c r="O158" s="208"/>
      <c r="P158" s="208"/>
      <c r="Q158" s="208"/>
      <c r="R158" s="211"/>
      <c r="S158" s="41"/>
      <c r="T158" s="197" t="str">
        <f>IF(B158="","",VLOOKUP($B158,Fou!$A:$F,5,FALSE))</f>
        <v/>
      </c>
      <c r="U158" s="198" t="str">
        <f t="shared" si="16"/>
        <v/>
      </c>
      <c r="V158" s="199" t="str">
        <f t="shared" si="17"/>
        <v/>
      </c>
      <c r="W158" s="36"/>
      <c r="X158" s="36"/>
      <c r="Y158" s="362"/>
      <c r="Z158" s="444" t="str">
        <f>IF(Y158="","",_xlfn.XLOOKUP(Y158,#REF!,#REF!,"ERREUR",0,1))</f>
        <v/>
      </c>
      <c r="AA158" s="364"/>
      <c r="AB158" s="549" t="str">
        <f>IF(Y158="","",_xlfn.XLOOKUP(Y158,#REF!,#REF!,"ERREUR",0,1))</f>
        <v/>
      </c>
      <c r="AC158" s="550"/>
      <c r="AD158" s="550"/>
      <c r="AE158" s="550"/>
      <c r="AF158" s="550"/>
      <c r="AG158" s="550"/>
      <c r="AH158" s="551"/>
      <c r="AI158" s="545" t="str">
        <f>IF(Y158="","",_xlfn.XLOOKUP(Y158,#REF!,#REF!,"ERREUR",0,1))</f>
        <v/>
      </c>
      <c r="AJ158" s="545"/>
      <c r="AK158" s="545"/>
      <c r="AL158" s="604"/>
      <c r="AM158" s="605"/>
      <c r="AN158" s="605"/>
      <c r="AO158" s="606"/>
      <c r="AP158" s="361"/>
      <c r="AQ158" s="352" t="str">
        <f>IF($Y158="","",INDEX(#REF!,MATCH(Y158,#REF!,0)))</f>
        <v/>
      </c>
      <c r="AR158" s="353" t="str">
        <f t="shared" si="18"/>
        <v/>
      </c>
      <c r="AS158" s="354" t="str">
        <f t="shared" si="19"/>
        <v/>
      </c>
      <c r="AT158" s="136"/>
      <c r="AV158" s="40"/>
    </row>
    <row r="159" spans="2:48" s="90" customFormat="1" ht="49.5" hidden="1" customHeight="1" thickBot="1" x14ac:dyDescent="0.6">
      <c r="B159" s="374"/>
      <c r="C159" s="323" t="str">
        <f>IF(B159="","",VLOOKUP($B159,Fou!$A:$F,2,FALSE))</f>
        <v/>
      </c>
      <c r="D159" s="441" t="str">
        <f>IF(B159="","",VLOOKUP($B159,Fou!$A:$F,3,FALSE))</f>
        <v/>
      </c>
      <c r="E159" s="543" t="str">
        <f>IF(B159="","",VLOOKUP($B159,Fou!$A:$F,4,FALSE))</f>
        <v/>
      </c>
      <c r="F159" s="544"/>
      <c r="G159" s="207"/>
      <c r="H159" s="208"/>
      <c r="I159" s="209" t="str">
        <f>IF(B159="","",VLOOKUP($B159,Fou!$A:$F,6,FALSE))</f>
        <v/>
      </c>
      <c r="J159" s="210">
        <f t="shared" si="14"/>
        <v>0</v>
      </c>
      <c r="K159" s="164"/>
      <c r="L159" s="208"/>
      <c r="M159" s="208"/>
      <c r="N159" s="208"/>
      <c r="O159" s="208"/>
      <c r="P159" s="208"/>
      <c r="Q159" s="208"/>
      <c r="R159" s="211"/>
      <c r="S159" s="41"/>
      <c r="T159" s="197" t="str">
        <f>IF(B159="","",VLOOKUP($B159,Fou!$A:$F,5,FALSE))</f>
        <v/>
      </c>
      <c r="U159" s="198" t="str">
        <f t="shared" si="16"/>
        <v/>
      </c>
      <c r="V159" s="199" t="str">
        <f t="shared" si="17"/>
        <v/>
      </c>
      <c r="W159" s="36"/>
      <c r="X159" s="36"/>
      <c r="Y159" s="362"/>
      <c r="Z159" s="444" t="str">
        <f>IF(Y159="","",_xlfn.XLOOKUP(Y159,#REF!,#REF!,"ERREUR",0,1))</f>
        <v/>
      </c>
      <c r="AA159" s="364"/>
      <c r="AB159" s="549" t="str">
        <f>IF(Y159="","",_xlfn.XLOOKUP(Y159,#REF!,#REF!,"ERREUR",0,1))</f>
        <v/>
      </c>
      <c r="AC159" s="550"/>
      <c r="AD159" s="550"/>
      <c r="AE159" s="550"/>
      <c r="AF159" s="550"/>
      <c r="AG159" s="550"/>
      <c r="AH159" s="551"/>
      <c r="AI159" s="545" t="str">
        <f>IF(Y159="","",_xlfn.XLOOKUP(Y159,#REF!,#REF!,"ERREUR",0,1))</f>
        <v/>
      </c>
      <c r="AJ159" s="545"/>
      <c r="AK159" s="545"/>
      <c r="AL159" s="604"/>
      <c r="AM159" s="605"/>
      <c r="AN159" s="605"/>
      <c r="AO159" s="606"/>
      <c r="AP159" s="361"/>
      <c r="AQ159" s="352" t="str">
        <f>IF($Y159="","",INDEX(#REF!,MATCH(Y159,#REF!,0)))</f>
        <v/>
      </c>
      <c r="AR159" s="353" t="str">
        <f t="shared" si="18"/>
        <v/>
      </c>
      <c r="AS159" s="354" t="str">
        <f t="shared" si="19"/>
        <v/>
      </c>
      <c r="AT159" s="136"/>
      <c r="AV159" s="40"/>
    </row>
    <row r="160" spans="2:48" s="90" customFormat="1" ht="49.5" hidden="1" customHeight="1" thickBot="1" x14ac:dyDescent="0.6">
      <c r="B160" s="374"/>
      <c r="C160" s="323" t="str">
        <f>IF(B160="","",VLOOKUP($B160,Fou!$A:$F,2,FALSE))</f>
        <v/>
      </c>
      <c r="D160" s="441" t="str">
        <f>IF(B160="","",VLOOKUP($B160,Fou!$A:$F,3,FALSE))</f>
        <v/>
      </c>
      <c r="E160" s="543" t="str">
        <f>IF(B160="","",VLOOKUP($B160,Fou!$A:$F,4,FALSE))</f>
        <v/>
      </c>
      <c r="F160" s="544"/>
      <c r="G160" s="207"/>
      <c r="H160" s="208"/>
      <c r="I160" s="209" t="str">
        <f>IF(B160="","",VLOOKUP($B160,Fou!$A:$F,6,FALSE))</f>
        <v/>
      </c>
      <c r="J160" s="210">
        <f t="shared" si="14"/>
        <v>0</v>
      </c>
      <c r="K160" s="164"/>
      <c r="L160" s="208"/>
      <c r="M160" s="208"/>
      <c r="N160" s="208"/>
      <c r="O160" s="208"/>
      <c r="P160" s="208"/>
      <c r="Q160" s="208"/>
      <c r="R160" s="211"/>
      <c r="S160" s="41"/>
      <c r="T160" s="197" t="str">
        <f>IF(B160="","",VLOOKUP($B160,Fou!$A:$F,5,FALSE))</f>
        <v/>
      </c>
      <c r="U160" s="198" t="str">
        <f t="shared" si="16"/>
        <v/>
      </c>
      <c r="V160" s="199" t="str">
        <f t="shared" si="17"/>
        <v/>
      </c>
      <c r="W160" s="36"/>
      <c r="X160" s="36"/>
      <c r="Y160" s="362"/>
      <c r="Z160" s="444" t="str">
        <f>IF(Y160="","",_xlfn.XLOOKUP(Y160,#REF!,#REF!,"ERREUR",0,1))</f>
        <v/>
      </c>
      <c r="AA160" s="364"/>
      <c r="AB160" s="549" t="str">
        <f>IF(Y160="","",_xlfn.XLOOKUP(Y160,#REF!,#REF!,"ERREUR",0,1))</f>
        <v/>
      </c>
      <c r="AC160" s="550"/>
      <c r="AD160" s="550"/>
      <c r="AE160" s="550"/>
      <c r="AF160" s="550"/>
      <c r="AG160" s="550"/>
      <c r="AH160" s="551"/>
      <c r="AI160" s="545" t="str">
        <f>IF(Y160="","",_xlfn.XLOOKUP(Y160,#REF!,#REF!,"ERREUR",0,1))</f>
        <v/>
      </c>
      <c r="AJ160" s="545"/>
      <c r="AK160" s="545"/>
      <c r="AL160" s="604"/>
      <c r="AM160" s="605"/>
      <c r="AN160" s="605"/>
      <c r="AO160" s="606"/>
      <c r="AP160" s="361"/>
      <c r="AQ160" s="352" t="str">
        <f>IF($Y160="","",INDEX(#REF!,MATCH(Y160,#REF!,0)))</f>
        <v/>
      </c>
      <c r="AR160" s="353" t="str">
        <f t="shared" si="18"/>
        <v/>
      </c>
      <c r="AS160" s="354" t="str">
        <f t="shared" si="19"/>
        <v/>
      </c>
      <c r="AT160" s="136"/>
      <c r="AV160" s="40"/>
    </row>
    <row r="161" spans="2:63" s="90" customFormat="1" ht="49.5" hidden="1" customHeight="1" thickBot="1" x14ac:dyDescent="0.6">
      <c r="B161" s="374"/>
      <c r="C161" s="323" t="str">
        <f>IF(B161="","",VLOOKUP($B161,Fou!$A:$F,2,FALSE))</f>
        <v/>
      </c>
      <c r="D161" s="441" t="str">
        <f>IF(B161="","",VLOOKUP($B161,Fou!$A:$F,3,FALSE))</f>
        <v/>
      </c>
      <c r="E161" s="543" t="str">
        <f>IF(B161="","",VLOOKUP($B161,Fou!$A:$F,4,FALSE))</f>
        <v/>
      </c>
      <c r="F161" s="544"/>
      <c r="G161" s="207"/>
      <c r="H161" s="208"/>
      <c r="I161" s="209" t="str">
        <f>IF(B161="","",VLOOKUP($B161,Fou!$A:$F,6,FALSE))</f>
        <v/>
      </c>
      <c r="J161" s="210">
        <f t="shared" si="14"/>
        <v>0</v>
      </c>
      <c r="K161" s="164"/>
      <c r="L161" s="208"/>
      <c r="M161" s="208"/>
      <c r="N161" s="208"/>
      <c r="O161" s="208"/>
      <c r="P161" s="208"/>
      <c r="Q161" s="208"/>
      <c r="R161" s="211"/>
      <c r="S161" s="41"/>
      <c r="T161" s="197" t="str">
        <f>IF(B161="","",VLOOKUP($B161,Fou!$A:$F,5,FALSE))</f>
        <v/>
      </c>
      <c r="U161" s="198" t="str">
        <f t="shared" si="16"/>
        <v/>
      </c>
      <c r="V161" s="199" t="str">
        <f t="shared" si="17"/>
        <v/>
      </c>
      <c r="W161" s="36"/>
      <c r="X161" s="36"/>
      <c r="Y161" s="362"/>
      <c r="Z161" s="444" t="str">
        <f>IF(Y161="","",_xlfn.XLOOKUP(Y161,#REF!,#REF!,"ERREUR",0,1))</f>
        <v/>
      </c>
      <c r="AA161" s="364"/>
      <c r="AB161" s="549" t="str">
        <f>IF(Y161="","",_xlfn.XLOOKUP(Y161,#REF!,#REF!,"ERREUR",0,1))</f>
        <v/>
      </c>
      <c r="AC161" s="550"/>
      <c r="AD161" s="550"/>
      <c r="AE161" s="550"/>
      <c r="AF161" s="550"/>
      <c r="AG161" s="550"/>
      <c r="AH161" s="551"/>
      <c r="AI161" s="545" t="str">
        <f>IF(Y161="","",_xlfn.XLOOKUP(Y161,#REF!,#REF!,"ERREUR",0,1))</f>
        <v/>
      </c>
      <c r="AJ161" s="545"/>
      <c r="AK161" s="545"/>
      <c r="AL161" s="604"/>
      <c r="AM161" s="605"/>
      <c r="AN161" s="605"/>
      <c r="AO161" s="606"/>
      <c r="AP161" s="361"/>
      <c r="AQ161" s="352" t="str">
        <f>IF($Y161="","",INDEX(#REF!,MATCH(Y161,#REF!,0)))</f>
        <v/>
      </c>
      <c r="AR161" s="353" t="str">
        <f t="shared" si="18"/>
        <v/>
      </c>
      <c r="AS161" s="354" t="str">
        <f t="shared" si="19"/>
        <v/>
      </c>
      <c r="AT161" s="136"/>
      <c r="AV161" s="40"/>
    </row>
    <row r="162" spans="2:63" s="90" customFormat="1" ht="49.5" hidden="1" customHeight="1" thickBot="1" x14ac:dyDescent="0.6">
      <c r="B162" s="374"/>
      <c r="C162" s="323" t="str">
        <f>IF(B162="","",VLOOKUP($B162,Fou!$A:$F,2,FALSE))</f>
        <v/>
      </c>
      <c r="D162" s="441" t="str">
        <f>IF(B162="","",VLOOKUP($B162,Fou!$A:$F,3,FALSE))</f>
        <v/>
      </c>
      <c r="E162" s="543" t="str">
        <f>IF(B162="","",VLOOKUP($B162,Fou!$A:$F,4,FALSE))</f>
        <v/>
      </c>
      <c r="F162" s="544"/>
      <c r="G162" s="207"/>
      <c r="H162" s="208"/>
      <c r="I162" s="209" t="str">
        <f>IF(B162="","",VLOOKUP($B162,Fou!$A:$F,6,FALSE))</f>
        <v/>
      </c>
      <c r="J162" s="210">
        <f t="shared" si="14"/>
        <v>0</v>
      </c>
      <c r="K162" s="164"/>
      <c r="L162" s="208"/>
      <c r="M162" s="208"/>
      <c r="N162" s="208"/>
      <c r="O162" s="208"/>
      <c r="P162" s="208"/>
      <c r="Q162" s="208"/>
      <c r="R162" s="211"/>
      <c r="S162" s="41"/>
      <c r="T162" s="197" t="str">
        <f>IF(B162="","",VLOOKUP($B162,Fou!$A:$F,5,FALSE))</f>
        <v/>
      </c>
      <c r="U162" s="198" t="str">
        <f t="shared" si="16"/>
        <v/>
      </c>
      <c r="V162" s="199" t="str">
        <f t="shared" si="17"/>
        <v/>
      </c>
      <c r="W162" s="36"/>
      <c r="X162" s="36"/>
      <c r="Y162" s="362"/>
      <c r="Z162" s="444" t="str">
        <f>IF(Y162="","",_xlfn.XLOOKUP(Y162,#REF!,#REF!,"ERREUR",0,1))</f>
        <v/>
      </c>
      <c r="AA162" s="364"/>
      <c r="AB162" s="549" t="str">
        <f>IF(Y162="","",_xlfn.XLOOKUP(Y162,#REF!,#REF!,"ERREUR",0,1))</f>
        <v/>
      </c>
      <c r="AC162" s="550"/>
      <c r="AD162" s="550"/>
      <c r="AE162" s="550"/>
      <c r="AF162" s="550"/>
      <c r="AG162" s="550"/>
      <c r="AH162" s="551"/>
      <c r="AI162" s="545" t="str">
        <f>IF(Y162="","",_xlfn.XLOOKUP(Y162,#REF!,#REF!,"ERREUR",0,1))</f>
        <v/>
      </c>
      <c r="AJ162" s="545"/>
      <c r="AK162" s="545"/>
      <c r="AL162" s="604"/>
      <c r="AM162" s="605"/>
      <c r="AN162" s="605"/>
      <c r="AO162" s="606"/>
      <c r="AP162" s="361"/>
      <c r="AQ162" s="352" t="str">
        <f>IF($Y162="","",INDEX(#REF!,MATCH(Y162,#REF!,0)))</f>
        <v/>
      </c>
      <c r="AR162" s="353" t="str">
        <f t="shared" si="18"/>
        <v/>
      </c>
      <c r="AS162" s="354" t="str">
        <f t="shared" si="19"/>
        <v/>
      </c>
      <c r="AT162" s="136"/>
      <c r="AV162" s="40"/>
    </row>
    <row r="163" spans="2:63" s="90" customFormat="1" ht="49.5" hidden="1" customHeight="1" thickBot="1" x14ac:dyDescent="0.6">
      <c r="B163" s="374"/>
      <c r="C163" s="323" t="str">
        <f>IF(B163="","",VLOOKUP($B163,Fou!$A:$F,2,FALSE))</f>
        <v/>
      </c>
      <c r="D163" s="441" t="str">
        <f>IF(B163="","",VLOOKUP($B163,Fou!$A:$F,3,FALSE))</f>
        <v/>
      </c>
      <c r="E163" s="543" t="str">
        <f>IF(B163="","",VLOOKUP($B163,Fou!$A:$F,4,FALSE))</f>
        <v/>
      </c>
      <c r="F163" s="544"/>
      <c r="G163" s="207"/>
      <c r="H163" s="208"/>
      <c r="I163" s="209" t="str">
        <f>IF(B163="","",VLOOKUP($B163,Fou!$A:$F,6,FALSE))</f>
        <v/>
      </c>
      <c r="J163" s="210">
        <f t="shared" si="14"/>
        <v>0</v>
      </c>
      <c r="K163" s="164"/>
      <c r="L163" s="208"/>
      <c r="M163" s="208"/>
      <c r="N163" s="208"/>
      <c r="O163" s="208"/>
      <c r="P163" s="208"/>
      <c r="Q163" s="208"/>
      <c r="R163" s="211"/>
      <c r="S163" s="41"/>
      <c r="T163" s="197" t="str">
        <f>IF(B163="","",VLOOKUP($B163,Fou!$A:$F,5,FALSE))</f>
        <v/>
      </c>
      <c r="U163" s="198" t="str">
        <f t="shared" si="16"/>
        <v/>
      </c>
      <c r="V163" s="199" t="str">
        <f t="shared" si="17"/>
        <v/>
      </c>
      <c r="W163" s="36"/>
      <c r="X163" s="36"/>
      <c r="Y163" s="362"/>
      <c r="Z163" s="444" t="str">
        <f>IF(Y163="","",_xlfn.XLOOKUP(Y163,#REF!,#REF!,"ERREUR",0,1))</f>
        <v/>
      </c>
      <c r="AA163" s="364"/>
      <c r="AB163" s="549" t="str">
        <f>IF(Y163="","",_xlfn.XLOOKUP(Y163,#REF!,#REF!,"ERREUR",0,1))</f>
        <v/>
      </c>
      <c r="AC163" s="550"/>
      <c r="AD163" s="550"/>
      <c r="AE163" s="550"/>
      <c r="AF163" s="550"/>
      <c r="AG163" s="550"/>
      <c r="AH163" s="551"/>
      <c r="AI163" s="545" t="str">
        <f>IF(Y163="","",_xlfn.XLOOKUP(Y163,#REF!,#REF!,"ERREUR",0,1))</f>
        <v/>
      </c>
      <c r="AJ163" s="545"/>
      <c r="AK163" s="545"/>
      <c r="AL163" s="604"/>
      <c r="AM163" s="605"/>
      <c r="AN163" s="605"/>
      <c r="AO163" s="606"/>
      <c r="AP163" s="361"/>
      <c r="AQ163" s="352" t="str">
        <f>IF($Y163="","",INDEX(#REF!,MATCH(Y163,#REF!,0)))</f>
        <v/>
      </c>
      <c r="AR163" s="353" t="str">
        <f t="shared" si="18"/>
        <v/>
      </c>
      <c r="AS163" s="354" t="str">
        <f t="shared" si="19"/>
        <v/>
      </c>
      <c r="AT163" s="136"/>
      <c r="AV163" s="40"/>
    </row>
    <row r="164" spans="2:63" s="90" customFormat="1" ht="49.5" hidden="1" customHeight="1" thickBot="1" x14ac:dyDescent="0.6">
      <c r="B164" s="374"/>
      <c r="C164" s="323" t="str">
        <f>IF(B164="","",VLOOKUP($B164,Fou!$A:$F,2,FALSE))</f>
        <v/>
      </c>
      <c r="D164" s="441" t="str">
        <f>IF(B164="","",VLOOKUP($B164,Fou!$A:$F,3,FALSE))</f>
        <v/>
      </c>
      <c r="E164" s="543" t="str">
        <f>IF(B164="","",VLOOKUP($B164,Fou!$A:$F,4,FALSE))</f>
        <v/>
      </c>
      <c r="F164" s="544"/>
      <c r="G164" s="207"/>
      <c r="H164" s="208"/>
      <c r="I164" s="209" t="str">
        <f>IF(B164="","",VLOOKUP($B164,Fou!$A:$F,6,FALSE))</f>
        <v/>
      </c>
      <c r="J164" s="210">
        <f t="shared" si="14"/>
        <v>0</v>
      </c>
      <c r="K164" s="164"/>
      <c r="L164" s="208"/>
      <c r="M164" s="208"/>
      <c r="N164" s="208"/>
      <c r="O164" s="208"/>
      <c r="P164" s="208"/>
      <c r="Q164" s="208"/>
      <c r="R164" s="211"/>
      <c r="S164" s="41"/>
      <c r="T164" s="197" t="str">
        <f>IF(B164="","",VLOOKUP($B164,Fou!$A:$F,5,FALSE))</f>
        <v/>
      </c>
      <c r="U164" s="198" t="str">
        <f t="shared" si="16"/>
        <v/>
      </c>
      <c r="V164" s="199" t="str">
        <f t="shared" si="17"/>
        <v/>
      </c>
      <c r="W164" s="36"/>
      <c r="X164" s="36"/>
      <c r="Y164" s="362"/>
      <c r="Z164" s="444" t="str">
        <f>IF(Y164="","",_xlfn.XLOOKUP(Y164,#REF!,#REF!,"ERREUR",0,1))</f>
        <v/>
      </c>
      <c r="AA164" s="364"/>
      <c r="AB164" s="549" t="str">
        <f>IF(Y164="","",_xlfn.XLOOKUP(Y164,#REF!,#REF!,"ERREUR",0,1))</f>
        <v/>
      </c>
      <c r="AC164" s="550"/>
      <c r="AD164" s="550"/>
      <c r="AE164" s="550"/>
      <c r="AF164" s="550"/>
      <c r="AG164" s="550"/>
      <c r="AH164" s="551"/>
      <c r="AI164" s="545" t="str">
        <f>IF(Y164="","",_xlfn.XLOOKUP(Y164,#REF!,#REF!,"ERREUR",0,1))</f>
        <v/>
      </c>
      <c r="AJ164" s="545"/>
      <c r="AK164" s="545"/>
      <c r="AL164" s="604"/>
      <c r="AM164" s="605"/>
      <c r="AN164" s="605"/>
      <c r="AO164" s="606"/>
      <c r="AP164" s="361"/>
      <c r="AQ164" s="352" t="str">
        <f>IF($Y164="","",INDEX(#REF!,MATCH(Y164,#REF!,0)))</f>
        <v/>
      </c>
      <c r="AR164" s="353" t="str">
        <f t="shared" si="18"/>
        <v/>
      </c>
      <c r="AS164" s="354" t="str">
        <f t="shared" si="19"/>
        <v/>
      </c>
      <c r="AT164" s="136"/>
      <c r="AV164" s="40"/>
    </row>
    <row r="165" spans="2:63" s="90" customFormat="1" ht="49.5" hidden="1" customHeight="1" thickBot="1" x14ac:dyDescent="0.6">
      <c r="B165" s="374"/>
      <c r="C165" s="323" t="str">
        <f>IF(B165="","",VLOOKUP($B165,Fou!$A:$F,2,FALSE))</f>
        <v/>
      </c>
      <c r="D165" s="441" t="str">
        <f>IF(B165="","",VLOOKUP($B165,Fou!$A:$F,3,FALSE))</f>
        <v/>
      </c>
      <c r="E165" s="543" t="str">
        <f>IF(B165="","",VLOOKUP($B165,Fou!$A:$F,4,FALSE))</f>
        <v/>
      </c>
      <c r="F165" s="544"/>
      <c r="G165" s="207"/>
      <c r="H165" s="208"/>
      <c r="I165" s="209" t="str">
        <f>IF(B165="","",VLOOKUP($B165,Fou!$A:$F,6,FALSE))</f>
        <v/>
      </c>
      <c r="J165" s="210">
        <f t="shared" si="14"/>
        <v>0</v>
      </c>
      <c r="K165" s="164"/>
      <c r="L165" s="208"/>
      <c r="M165" s="208"/>
      <c r="N165" s="208"/>
      <c r="O165" s="208"/>
      <c r="P165" s="208"/>
      <c r="Q165" s="208"/>
      <c r="R165" s="211"/>
      <c r="S165" s="41"/>
      <c r="T165" s="197" t="str">
        <f>IF(B165="","",VLOOKUP($B165,Fou!$A:$F,5,FALSE))</f>
        <v/>
      </c>
      <c r="U165" s="198" t="str">
        <f t="shared" si="16"/>
        <v/>
      </c>
      <c r="V165" s="199" t="str">
        <f t="shared" si="17"/>
        <v/>
      </c>
      <c r="W165" s="36"/>
      <c r="X165" s="36"/>
      <c r="Y165" s="362"/>
      <c r="Z165" s="444" t="str">
        <f>IF(Y165="","",_xlfn.XLOOKUP(Y165,#REF!,#REF!,"ERREUR",0,1))</f>
        <v/>
      </c>
      <c r="AA165" s="364"/>
      <c r="AB165" s="549" t="str">
        <f>IF(Y165="","",_xlfn.XLOOKUP(Y165,#REF!,#REF!,"ERREUR",0,1))</f>
        <v/>
      </c>
      <c r="AC165" s="550"/>
      <c r="AD165" s="550"/>
      <c r="AE165" s="550"/>
      <c r="AF165" s="550"/>
      <c r="AG165" s="550"/>
      <c r="AH165" s="551"/>
      <c r="AI165" s="545" t="str">
        <f>IF(Y165="","",_xlfn.XLOOKUP(Y165,#REF!,#REF!,"ERREUR",0,1))</f>
        <v/>
      </c>
      <c r="AJ165" s="545"/>
      <c r="AK165" s="545"/>
      <c r="AL165" s="604"/>
      <c r="AM165" s="605"/>
      <c r="AN165" s="605"/>
      <c r="AO165" s="606"/>
      <c r="AP165" s="361"/>
      <c r="AQ165" s="352" t="str">
        <f>IF($Y165="","",INDEX(#REF!,MATCH(Y165,#REF!,0)))</f>
        <v/>
      </c>
      <c r="AR165" s="353" t="str">
        <f t="shared" si="18"/>
        <v/>
      </c>
      <c r="AS165" s="354" t="str">
        <f t="shared" si="19"/>
        <v/>
      </c>
      <c r="AT165" s="136"/>
      <c r="AV165" s="40"/>
    </row>
    <row r="166" spans="2:63" s="90" customFormat="1" ht="49.5" hidden="1" customHeight="1" thickBot="1" x14ac:dyDescent="0.6">
      <c r="B166" s="374"/>
      <c r="C166" s="323" t="str">
        <f>IF(B166="","",VLOOKUP($B166,Fou!$A:$F,2,FALSE))</f>
        <v/>
      </c>
      <c r="D166" s="441" t="str">
        <f>IF(B166="","",VLOOKUP($B166,Fou!$A:$F,3,FALSE))</f>
        <v/>
      </c>
      <c r="E166" s="543" t="str">
        <f>IF(B166="","",VLOOKUP($B166,Fou!$A:$F,4,FALSE))</f>
        <v/>
      </c>
      <c r="F166" s="544"/>
      <c r="G166" s="207"/>
      <c r="H166" s="208"/>
      <c r="I166" s="209" t="str">
        <f>IF(B166="","",VLOOKUP($B166,Fou!$A:$F,6,FALSE))</f>
        <v/>
      </c>
      <c r="J166" s="210">
        <f t="shared" si="14"/>
        <v>0</v>
      </c>
      <c r="K166" s="164"/>
      <c r="L166" s="208"/>
      <c r="M166" s="208"/>
      <c r="N166" s="208"/>
      <c r="O166" s="208"/>
      <c r="P166" s="208"/>
      <c r="Q166" s="208"/>
      <c r="R166" s="211"/>
      <c r="S166" s="41"/>
      <c r="T166" s="197" t="str">
        <f>IF(B166="","",VLOOKUP($B166,Fou!$A:$F,5,FALSE))</f>
        <v/>
      </c>
      <c r="U166" s="198" t="str">
        <f t="shared" si="16"/>
        <v/>
      </c>
      <c r="V166" s="199" t="str">
        <f t="shared" si="17"/>
        <v/>
      </c>
      <c r="W166" s="36"/>
      <c r="X166" s="36"/>
      <c r="Y166" s="362"/>
      <c r="Z166" s="444" t="str">
        <f>IF(Y166="","",_xlfn.XLOOKUP(Y166,#REF!,#REF!,"ERREUR",0,1))</f>
        <v/>
      </c>
      <c r="AA166" s="364"/>
      <c r="AB166" s="549" t="str">
        <f>IF(Y166="","",_xlfn.XLOOKUP(Y166,#REF!,#REF!,"ERREUR",0,1))</f>
        <v/>
      </c>
      <c r="AC166" s="550"/>
      <c r="AD166" s="550"/>
      <c r="AE166" s="550"/>
      <c r="AF166" s="550"/>
      <c r="AG166" s="550"/>
      <c r="AH166" s="551"/>
      <c r="AI166" s="545" t="str">
        <f>IF(Y166="","",_xlfn.XLOOKUP(Y166,#REF!,#REF!,"ERREUR",0,1))</f>
        <v/>
      </c>
      <c r="AJ166" s="545"/>
      <c r="AK166" s="545"/>
      <c r="AL166" s="604"/>
      <c r="AM166" s="605"/>
      <c r="AN166" s="605"/>
      <c r="AO166" s="606"/>
      <c r="AP166" s="361"/>
      <c r="AQ166" s="352" t="str">
        <f>IF($Y166="","",INDEX(#REF!,MATCH(Y166,#REF!,0)))</f>
        <v/>
      </c>
      <c r="AR166" s="353" t="str">
        <f t="shared" si="18"/>
        <v/>
      </c>
      <c r="AS166" s="354" t="str">
        <f t="shared" si="19"/>
        <v/>
      </c>
      <c r="AT166" s="136"/>
      <c r="AV166" s="40"/>
    </row>
    <row r="167" spans="2:63" s="90" customFormat="1" ht="49.5" hidden="1" customHeight="1" thickBot="1" x14ac:dyDescent="0.6">
      <c r="B167" s="374"/>
      <c r="C167" s="323" t="str">
        <f>IF(B167="","",VLOOKUP($B167,Fou!$A:$F,2,FALSE))</f>
        <v/>
      </c>
      <c r="D167" s="441" t="str">
        <f>IF(B167="","",VLOOKUP($B167,Fou!$A:$F,3,FALSE))</f>
        <v/>
      </c>
      <c r="E167" s="543" t="str">
        <f>IF(B167="","",VLOOKUP($B167,Fou!$A:$F,4,FALSE))</f>
        <v/>
      </c>
      <c r="F167" s="544"/>
      <c r="G167" s="207"/>
      <c r="H167" s="208"/>
      <c r="I167" s="209" t="str">
        <f>IF(B167="","",VLOOKUP($B167,Fou!$A:$F,6,FALSE))</f>
        <v/>
      </c>
      <c r="J167" s="210">
        <f t="shared" si="14"/>
        <v>0</v>
      </c>
      <c r="K167" s="164"/>
      <c r="L167" s="208"/>
      <c r="M167" s="208"/>
      <c r="N167" s="208"/>
      <c r="O167" s="208"/>
      <c r="P167" s="208"/>
      <c r="Q167" s="208"/>
      <c r="R167" s="211"/>
      <c r="S167" s="41"/>
      <c r="T167" s="197" t="str">
        <f>IF(B167="","",VLOOKUP($B167,Fou!$A:$F,5,FALSE))</f>
        <v/>
      </c>
      <c r="U167" s="198" t="str">
        <f t="shared" si="16"/>
        <v/>
      </c>
      <c r="V167" s="199" t="str">
        <f t="shared" si="17"/>
        <v/>
      </c>
      <c r="W167" s="36"/>
      <c r="X167" s="36"/>
      <c r="Y167" s="362"/>
      <c r="Z167" s="444" t="str">
        <f>IF(Y167="","",_xlfn.XLOOKUP(Y167,#REF!,#REF!,"ERREUR",0,1))</f>
        <v/>
      </c>
      <c r="AA167" s="364"/>
      <c r="AB167" s="549" t="str">
        <f>IF(Y167="","",_xlfn.XLOOKUP(Y167,#REF!,#REF!,"ERREUR",0,1))</f>
        <v/>
      </c>
      <c r="AC167" s="550"/>
      <c r="AD167" s="550"/>
      <c r="AE167" s="550"/>
      <c r="AF167" s="550"/>
      <c r="AG167" s="550"/>
      <c r="AH167" s="551"/>
      <c r="AI167" s="545" t="str">
        <f>IF(Y167="","",_xlfn.XLOOKUP(Y167,#REF!,#REF!,"ERREUR",0,1))</f>
        <v/>
      </c>
      <c r="AJ167" s="545"/>
      <c r="AK167" s="545"/>
      <c r="AL167" s="604"/>
      <c r="AM167" s="605"/>
      <c r="AN167" s="605"/>
      <c r="AO167" s="606"/>
      <c r="AP167" s="361"/>
      <c r="AQ167" s="352" t="str">
        <f>IF($Y167="","",INDEX(#REF!,MATCH(Y167,#REF!,0)))</f>
        <v/>
      </c>
      <c r="AR167" s="353" t="str">
        <f t="shared" si="18"/>
        <v/>
      </c>
      <c r="AS167" s="354" t="str">
        <f t="shared" si="19"/>
        <v/>
      </c>
      <c r="AT167" s="136"/>
      <c r="AV167" s="40"/>
      <c r="BA167" s="152"/>
      <c r="BB167" s="152"/>
    </row>
    <row r="168" spans="2:63" s="90" customFormat="1" ht="49.5" hidden="1" customHeight="1" thickBot="1" x14ac:dyDescent="0.6">
      <c r="B168" s="374"/>
      <c r="C168" s="323" t="str">
        <f>IF(B168="","",VLOOKUP($B168,Fou!$A:$F,2,FALSE))</f>
        <v/>
      </c>
      <c r="D168" s="441" t="str">
        <f>IF(B168="","",VLOOKUP($B168,Fou!$A:$F,3,FALSE))</f>
        <v/>
      </c>
      <c r="E168" s="543" t="str">
        <f>IF(B168="","",VLOOKUP($B168,Fou!$A:$F,4,FALSE))</f>
        <v/>
      </c>
      <c r="F168" s="544"/>
      <c r="G168" s="207"/>
      <c r="H168" s="208"/>
      <c r="I168" s="209" t="str">
        <f>IF(B168="","",VLOOKUP($B168,Fou!$A:$F,6,FALSE))</f>
        <v/>
      </c>
      <c r="J168" s="210">
        <f t="shared" si="14"/>
        <v>0</v>
      </c>
      <c r="K168" s="164"/>
      <c r="L168" s="208"/>
      <c r="M168" s="208"/>
      <c r="N168" s="208"/>
      <c r="O168" s="208"/>
      <c r="P168" s="208"/>
      <c r="Q168" s="208"/>
      <c r="R168" s="211"/>
      <c r="S168" s="41"/>
      <c r="T168" s="197" t="str">
        <f>IF(B168="","",VLOOKUP($B168,Fou!$A:$F,5,FALSE))</f>
        <v/>
      </c>
      <c r="U168" s="198" t="str">
        <f t="shared" si="16"/>
        <v/>
      </c>
      <c r="V168" s="199" t="str">
        <f t="shared" si="17"/>
        <v/>
      </c>
      <c r="W168" s="36"/>
      <c r="X168" s="36"/>
      <c r="Y168" s="362"/>
      <c r="Z168" s="444" t="str">
        <f>IF(Y168="","",_xlfn.XLOOKUP(Y168,#REF!,#REF!,"ERREUR",0,1))</f>
        <v/>
      </c>
      <c r="AA168" s="364"/>
      <c r="AB168" s="549" t="str">
        <f>IF(Y168="","",_xlfn.XLOOKUP(Y168,#REF!,#REF!,"ERREUR",0,1))</f>
        <v/>
      </c>
      <c r="AC168" s="550"/>
      <c r="AD168" s="550"/>
      <c r="AE168" s="550"/>
      <c r="AF168" s="550"/>
      <c r="AG168" s="550"/>
      <c r="AH168" s="551"/>
      <c r="AI168" s="545" t="str">
        <f>IF(Y168="","",_xlfn.XLOOKUP(Y168,#REF!,#REF!,"ERREUR",0,1))</f>
        <v/>
      </c>
      <c r="AJ168" s="545"/>
      <c r="AK168" s="545"/>
      <c r="AL168" s="604"/>
      <c r="AM168" s="605"/>
      <c r="AN168" s="605"/>
      <c r="AO168" s="606"/>
      <c r="AP168" s="361"/>
      <c r="AQ168" s="352" t="str">
        <f>IF($Y168="","",INDEX(#REF!,MATCH(Y168,#REF!,0)))</f>
        <v/>
      </c>
      <c r="AR168" s="353" t="str">
        <f t="shared" si="18"/>
        <v/>
      </c>
      <c r="AS168" s="354" t="str">
        <f t="shared" si="19"/>
        <v/>
      </c>
      <c r="AT168" s="136"/>
      <c r="AV168" s="40"/>
      <c r="AY168" s="154"/>
      <c r="AZ168" s="154"/>
      <c r="BA168" s="154"/>
      <c r="BB168" s="154"/>
      <c r="BC168" s="154"/>
      <c r="BD168" s="154"/>
      <c r="BE168" s="154"/>
      <c r="BF168" s="154"/>
      <c r="BG168" s="154"/>
      <c r="BH168" s="154"/>
      <c r="BI168" s="154"/>
      <c r="BJ168" s="154"/>
      <c r="BK168" s="154"/>
    </row>
    <row r="169" spans="2:63" s="90" customFormat="1" ht="49.5" hidden="1" customHeight="1" thickBot="1" x14ac:dyDescent="0.6">
      <c r="B169" s="374"/>
      <c r="C169" s="323" t="str">
        <f>IF(B169="","",VLOOKUP($B169,Fou!$A:$F,2,FALSE))</f>
        <v/>
      </c>
      <c r="D169" s="441" t="str">
        <f>IF(B169="","",VLOOKUP($B169,Fou!$A:$F,3,FALSE))</f>
        <v/>
      </c>
      <c r="E169" s="543" t="str">
        <f>IF(B169="","",VLOOKUP($B169,Fou!$A:$F,4,FALSE))</f>
        <v/>
      </c>
      <c r="F169" s="544"/>
      <c r="G169" s="207"/>
      <c r="H169" s="208"/>
      <c r="I169" s="209" t="str">
        <f>IF(B169="","",VLOOKUP($B169,Fou!$A:$F,6,FALSE))</f>
        <v/>
      </c>
      <c r="J169" s="210">
        <f t="shared" si="14"/>
        <v>0</v>
      </c>
      <c r="K169" s="164"/>
      <c r="L169" s="208"/>
      <c r="M169" s="208"/>
      <c r="N169" s="208"/>
      <c r="O169" s="208"/>
      <c r="P169" s="208"/>
      <c r="Q169" s="208"/>
      <c r="R169" s="211"/>
      <c r="S169" s="41"/>
      <c r="T169" s="197" t="str">
        <f>IF(B169="","",VLOOKUP($B169,Fou!$A:$F,5,FALSE))</f>
        <v/>
      </c>
      <c r="U169" s="198" t="str">
        <f t="shared" si="16"/>
        <v/>
      </c>
      <c r="V169" s="199" t="str">
        <f t="shared" si="17"/>
        <v/>
      </c>
      <c r="W169" s="36"/>
      <c r="X169" s="36"/>
      <c r="Y169" s="362"/>
      <c r="Z169" s="444" t="str">
        <f>IF(Y169="","",_xlfn.XLOOKUP(Y169,#REF!,#REF!,"ERREUR",0,1))</f>
        <v/>
      </c>
      <c r="AA169" s="364"/>
      <c r="AB169" s="549" t="str">
        <f>IF(Y169="","",_xlfn.XLOOKUP(Y169,#REF!,#REF!,"ERREUR",0,1))</f>
        <v/>
      </c>
      <c r="AC169" s="550"/>
      <c r="AD169" s="550"/>
      <c r="AE169" s="550"/>
      <c r="AF169" s="550"/>
      <c r="AG169" s="550"/>
      <c r="AH169" s="551"/>
      <c r="AI169" s="545" t="str">
        <f>IF(Y169="","",_xlfn.XLOOKUP(Y169,#REF!,#REF!,"ERREUR",0,1))</f>
        <v/>
      </c>
      <c r="AJ169" s="545"/>
      <c r="AK169" s="545"/>
      <c r="AL169" s="604"/>
      <c r="AM169" s="605"/>
      <c r="AN169" s="605"/>
      <c r="AO169" s="606"/>
      <c r="AP169" s="361"/>
      <c r="AQ169" s="352" t="str">
        <f>IF($Y169="","",INDEX(#REF!,MATCH(Y169,#REF!,0)))</f>
        <v/>
      </c>
      <c r="AR169" s="353" t="str">
        <f t="shared" si="18"/>
        <v/>
      </c>
      <c r="AS169" s="354" t="str">
        <f t="shared" si="19"/>
        <v/>
      </c>
      <c r="AT169" s="136"/>
      <c r="AV169" s="40"/>
      <c r="AY169" s="154"/>
      <c r="BA169" s="155"/>
      <c r="BB169" s="156"/>
    </row>
    <row r="170" spans="2:63" s="90" customFormat="1" ht="49.5" hidden="1" customHeight="1" thickBot="1" x14ac:dyDescent="0.6">
      <c r="B170" s="374"/>
      <c r="C170" s="323" t="str">
        <f>IF(B170="","",VLOOKUP($B170,Fou!$A:$F,2,FALSE))</f>
        <v/>
      </c>
      <c r="D170" s="441" t="str">
        <f>IF(B170="","",VLOOKUP($B170,Fou!$A:$F,3,FALSE))</f>
        <v/>
      </c>
      <c r="E170" s="543" t="str">
        <f>IF(B170="","",VLOOKUP($B170,Fou!$A:$F,4,FALSE))</f>
        <v/>
      </c>
      <c r="F170" s="544"/>
      <c r="G170" s="207"/>
      <c r="H170" s="208"/>
      <c r="I170" s="209" t="str">
        <f>IF(B170="","",VLOOKUP($B170,Fou!$A:$F,6,FALSE))</f>
        <v/>
      </c>
      <c r="J170" s="210">
        <f t="shared" si="14"/>
        <v>0</v>
      </c>
      <c r="K170" s="164"/>
      <c r="L170" s="208"/>
      <c r="M170" s="208"/>
      <c r="N170" s="208"/>
      <c r="O170" s="208"/>
      <c r="P170" s="208"/>
      <c r="Q170" s="208"/>
      <c r="R170" s="211"/>
      <c r="S170" s="41"/>
      <c r="T170" s="197" t="str">
        <f>IF(B170="","",VLOOKUP($B170,Fou!$A:$F,5,FALSE))</f>
        <v/>
      </c>
      <c r="U170" s="198" t="str">
        <f t="shared" si="16"/>
        <v/>
      </c>
      <c r="V170" s="199" t="str">
        <f t="shared" si="17"/>
        <v/>
      </c>
      <c r="W170" s="36"/>
      <c r="X170" s="36"/>
      <c r="Y170" s="362"/>
      <c r="Z170" s="444" t="str">
        <f>IF(Y170="","",_xlfn.XLOOKUP(Y170,#REF!,#REF!,"ERREUR",0,1))</f>
        <v/>
      </c>
      <c r="AA170" s="364"/>
      <c r="AB170" s="549" t="str">
        <f>IF(Y170="","",_xlfn.XLOOKUP(Y170,#REF!,#REF!,"ERREUR",0,1))</f>
        <v/>
      </c>
      <c r="AC170" s="550"/>
      <c r="AD170" s="550"/>
      <c r="AE170" s="550"/>
      <c r="AF170" s="550"/>
      <c r="AG170" s="550"/>
      <c r="AH170" s="551"/>
      <c r="AI170" s="545" t="str">
        <f>IF(Y170="","",_xlfn.XLOOKUP(Y170,#REF!,#REF!,"ERREUR",0,1))</f>
        <v/>
      </c>
      <c r="AJ170" s="545"/>
      <c r="AK170" s="545"/>
      <c r="AL170" s="604"/>
      <c r="AM170" s="605"/>
      <c r="AN170" s="605"/>
      <c r="AO170" s="606"/>
      <c r="AP170" s="361"/>
      <c r="AQ170" s="352" t="str">
        <f>IF($Y170="","",INDEX(#REF!,MATCH(Y170,#REF!,0)))</f>
        <v/>
      </c>
      <c r="AR170" s="353" t="str">
        <f t="shared" si="18"/>
        <v/>
      </c>
      <c r="AS170" s="354" t="str">
        <f t="shared" si="19"/>
        <v/>
      </c>
      <c r="AT170" s="136"/>
      <c r="AV170" s="40"/>
      <c r="AY170" s="154"/>
      <c r="BA170" s="153"/>
      <c r="BB170" s="154"/>
    </row>
    <row r="171" spans="2:63" s="90" customFormat="1" ht="49.5" hidden="1" customHeight="1" thickBot="1" x14ac:dyDescent="0.6">
      <c r="B171" s="374"/>
      <c r="C171" s="323" t="str">
        <f>IF(B171="","",VLOOKUP($B171,Fou!$A:$F,2,FALSE))</f>
        <v/>
      </c>
      <c r="D171" s="441" t="str">
        <f>IF(B171="","",VLOOKUP($B171,Fou!$A:$F,3,FALSE))</f>
        <v/>
      </c>
      <c r="E171" s="543" t="str">
        <f>IF(B171="","",VLOOKUP($B171,Fou!$A:$F,4,FALSE))</f>
        <v/>
      </c>
      <c r="F171" s="544"/>
      <c r="G171" s="207"/>
      <c r="H171" s="208"/>
      <c r="I171" s="209" t="str">
        <f>IF(B171="","",VLOOKUP($B171,Fou!$A:$F,6,FALSE))</f>
        <v/>
      </c>
      <c r="J171" s="210">
        <f t="shared" si="14"/>
        <v>0</v>
      </c>
      <c r="K171" s="164"/>
      <c r="L171" s="208"/>
      <c r="M171" s="208"/>
      <c r="N171" s="208"/>
      <c r="O171" s="208"/>
      <c r="P171" s="208"/>
      <c r="Q171" s="208"/>
      <c r="R171" s="211"/>
      <c r="S171" s="41"/>
      <c r="T171" s="197" t="str">
        <f>IF(B171="","",VLOOKUP($B171,Fou!$A:$F,5,FALSE))</f>
        <v/>
      </c>
      <c r="U171" s="198" t="str">
        <f t="shared" si="16"/>
        <v/>
      </c>
      <c r="V171" s="199" t="str">
        <f t="shared" si="17"/>
        <v/>
      </c>
      <c r="W171" s="36"/>
      <c r="X171" s="36"/>
      <c r="Y171" s="362"/>
      <c r="Z171" s="444" t="str">
        <f>IF(Y171="","",_xlfn.XLOOKUP(Y171,#REF!,#REF!,"ERREUR",0,1))</f>
        <v/>
      </c>
      <c r="AA171" s="364"/>
      <c r="AB171" s="549" t="str">
        <f>IF(Y171="","",_xlfn.XLOOKUP(Y171,#REF!,#REF!,"ERREUR",0,1))</f>
        <v/>
      </c>
      <c r="AC171" s="550"/>
      <c r="AD171" s="550"/>
      <c r="AE171" s="550"/>
      <c r="AF171" s="550"/>
      <c r="AG171" s="550"/>
      <c r="AH171" s="551"/>
      <c r="AI171" s="545" t="str">
        <f>IF(Y171="","",_xlfn.XLOOKUP(Y171,#REF!,#REF!,"ERREUR",0,1))</f>
        <v/>
      </c>
      <c r="AJ171" s="545"/>
      <c r="AK171" s="545"/>
      <c r="AL171" s="604"/>
      <c r="AM171" s="605"/>
      <c r="AN171" s="605"/>
      <c r="AO171" s="606"/>
      <c r="AP171" s="361"/>
      <c r="AQ171" s="352" t="str">
        <f>IF($Y171="","",INDEX(#REF!,MATCH(Y171,#REF!,0)))</f>
        <v/>
      </c>
      <c r="AR171" s="353" t="str">
        <f t="shared" si="18"/>
        <v/>
      </c>
      <c r="AS171" s="354" t="str">
        <f t="shared" si="19"/>
        <v/>
      </c>
      <c r="AT171" s="136"/>
      <c r="AV171" s="40"/>
      <c r="AY171" s="154"/>
      <c r="BA171" s="155"/>
      <c r="BB171" s="156"/>
    </row>
    <row r="172" spans="2:63" s="90" customFormat="1" ht="49.5" hidden="1" customHeight="1" thickBot="1" x14ac:dyDescent="0.6">
      <c r="B172" s="374"/>
      <c r="C172" s="323" t="str">
        <f>IF(B172="","",VLOOKUP($B172,Fou!$A:$F,2,FALSE))</f>
        <v/>
      </c>
      <c r="D172" s="441" t="str">
        <f>IF(B172="","",VLOOKUP($B172,Fou!$A:$F,3,FALSE))</f>
        <v/>
      </c>
      <c r="E172" s="543" t="str">
        <f>IF(B172="","",VLOOKUP($B172,Fou!$A:$F,4,FALSE))</f>
        <v/>
      </c>
      <c r="F172" s="544"/>
      <c r="G172" s="207"/>
      <c r="H172" s="208"/>
      <c r="I172" s="209" t="str">
        <f>IF(B172="","",VLOOKUP($B172,Fou!$A:$F,6,FALSE))</f>
        <v/>
      </c>
      <c r="J172" s="210">
        <f t="shared" si="14"/>
        <v>0</v>
      </c>
      <c r="K172" s="164"/>
      <c r="L172" s="208"/>
      <c r="M172" s="208"/>
      <c r="N172" s="208"/>
      <c r="O172" s="208"/>
      <c r="P172" s="208"/>
      <c r="Q172" s="208"/>
      <c r="R172" s="211"/>
      <c r="S172" s="41"/>
      <c r="T172" s="197" t="str">
        <f>IF(B172="","",VLOOKUP($B172,Fou!$A:$F,5,FALSE))</f>
        <v/>
      </c>
      <c r="U172" s="198" t="str">
        <f t="shared" si="16"/>
        <v/>
      </c>
      <c r="V172" s="199" t="str">
        <f t="shared" si="17"/>
        <v/>
      </c>
      <c r="W172" s="36"/>
      <c r="X172" s="36"/>
      <c r="Y172" s="362"/>
      <c r="Z172" s="444" t="str">
        <f>IF(Y172="","",_xlfn.XLOOKUP(Y172,#REF!,#REF!,"ERREUR",0,1))</f>
        <v/>
      </c>
      <c r="AA172" s="364"/>
      <c r="AB172" s="549" t="str">
        <f>IF(Y172="","",_xlfn.XLOOKUP(Y172,#REF!,#REF!,"ERREUR",0,1))</f>
        <v/>
      </c>
      <c r="AC172" s="550"/>
      <c r="AD172" s="550"/>
      <c r="AE172" s="550"/>
      <c r="AF172" s="550"/>
      <c r="AG172" s="550"/>
      <c r="AH172" s="551"/>
      <c r="AI172" s="545" t="str">
        <f>IF(Y172="","",_xlfn.XLOOKUP(Y172,#REF!,#REF!,"ERREUR",0,1))</f>
        <v/>
      </c>
      <c r="AJ172" s="545"/>
      <c r="AK172" s="545"/>
      <c r="AL172" s="604"/>
      <c r="AM172" s="605"/>
      <c r="AN172" s="605"/>
      <c r="AO172" s="606"/>
      <c r="AP172" s="361"/>
      <c r="AQ172" s="352" t="str">
        <f>IF($Y172="","",INDEX(#REF!,MATCH(Y172,#REF!,0)))</f>
        <v/>
      </c>
      <c r="AR172" s="353" t="str">
        <f t="shared" si="18"/>
        <v/>
      </c>
      <c r="AS172" s="354" t="str">
        <f t="shared" si="19"/>
        <v/>
      </c>
      <c r="AT172" s="136"/>
      <c r="AV172" s="40"/>
      <c r="AY172" s="154"/>
      <c r="BA172" s="155"/>
      <c r="BB172" s="156"/>
    </row>
    <row r="173" spans="2:63" s="90" customFormat="1" ht="49.5" hidden="1" customHeight="1" thickBot="1" x14ac:dyDescent="0.6">
      <c r="B173" s="374"/>
      <c r="C173" s="323" t="str">
        <f>IF(B173="","",VLOOKUP($B173,Fou!$A:$F,2,FALSE))</f>
        <v/>
      </c>
      <c r="D173" s="441" t="str">
        <f>IF(B173="","",VLOOKUP($B173,Fou!$A:$F,3,FALSE))</f>
        <v/>
      </c>
      <c r="E173" s="543" t="str">
        <f>IF(B173="","",VLOOKUP($B173,Fou!$A:$F,4,FALSE))</f>
        <v/>
      </c>
      <c r="F173" s="544"/>
      <c r="G173" s="207"/>
      <c r="H173" s="208"/>
      <c r="I173" s="209" t="str">
        <f>IF(B173="","",VLOOKUP($B173,Fou!$A:$F,6,FALSE))</f>
        <v/>
      </c>
      <c r="J173" s="210">
        <f t="shared" si="14"/>
        <v>0</v>
      </c>
      <c r="K173" s="164"/>
      <c r="L173" s="208"/>
      <c r="M173" s="208"/>
      <c r="N173" s="208"/>
      <c r="O173" s="208"/>
      <c r="P173" s="208"/>
      <c r="Q173" s="208"/>
      <c r="R173" s="211"/>
      <c r="S173" s="41"/>
      <c r="T173" s="197" t="str">
        <f>IF(B173="","",VLOOKUP($B173,Fou!$A:$F,5,FALSE))</f>
        <v/>
      </c>
      <c r="U173" s="198" t="str">
        <f t="shared" si="16"/>
        <v/>
      </c>
      <c r="V173" s="199" t="str">
        <f t="shared" si="17"/>
        <v/>
      </c>
      <c r="W173" s="36"/>
      <c r="X173" s="36"/>
      <c r="Y173" s="362"/>
      <c r="Z173" s="444" t="str">
        <f>IF(Y173="","",_xlfn.XLOOKUP(Y173,#REF!,#REF!,"ERREUR",0,1))</f>
        <v/>
      </c>
      <c r="AA173" s="364"/>
      <c r="AB173" s="549" t="str">
        <f>IF(Y173="","",_xlfn.XLOOKUP(Y173,#REF!,#REF!,"ERREUR",0,1))</f>
        <v/>
      </c>
      <c r="AC173" s="550"/>
      <c r="AD173" s="550"/>
      <c r="AE173" s="550"/>
      <c r="AF173" s="550"/>
      <c r="AG173" s="550"/>
      <c r="AH173" s="551"/>
      <c r="AI173" s="545" t="str">
        <f>IF(Y173="","",_xlfn.XLOOKUP(Y173,#REF!,#REF!,"ERREUR",0,1))</f>
        <v/>
      </c>
      <c r="AJ173" s="545"/>
      <c r="AK173" s="545"/>
      <c r="AL173" s="604"/>
      <c r="AM173" s="605"/>
      <c r="AN173" s="605"/>
      <c r="AO173" s="606"/>
      <c r="AP173" s="361"/>
      <c r="AQ173" s="352" t="str">
        <f>IF($Y173="","",INDEX(#REF!,MATCH(Y173,#REF!,0)))</f>
        <v/>
      </c>
      <c r="AR173" s="353" t="str">
        <f t="shared" si="18"/>
        <v/>
      </c>
      <c r="AS173" s="354" t="str">
        <f t="shared" si="19"/>
        <v/>
      </c>
      <c r="AT173" s="136"/>
      <c r="AV173" s="40"/>
      <c r="AY173" s="154"/>
      <c r="BA173" s="155"/>
      <c r="BB173" s="156"/>
    </row>
    <row r="174" spans="2:63" s="90" customFormat="1" ht="49.5" hidden="1" customHeight="1" thickBot="1" x14ac:dyDescent="0.6">
      <c r="B174" s="374"/>
      <c r="C174" s="323" t="str">
        <f>IF(B174="","",VLOOKUP($B174,Fou!$A:$F,2,FALSE))</f>
        <v/>
      </c>
      <c r="D174" s="441" t="str">
        <f>IF(B174="","",VLOOKUP($B174,Fou!$A:$F,3,FALSE))</f>
        <v/>
      </c>
      <c r="E174" s="543" t="str">
        <f>IF(B174="","",VLOOKUP($B174,Fou!$A:$F,4,FALSE))</f>
        <v/>
      </c>
      <c r="F174" s="544"/>
      <c r="G174" s="207"/>
      <c r="H174" s="208"/>
      <c r="I174" s="209" t="str">
        <f>IF(B174="","",VLOOKUP($B174,Fou!$A:$F,6,FALSE))</f>
        <v/>
      </c>
      <c r="J174" s="210">
        <f t="shared" si="14"/>
        <v>0</v>
      </c>
      <c r="K174" s="164"/>
      <c r="L174" s="208"/>
      <c r="M174" s="208"/>
      <c r="N174" s="208"/>
      <c r="O174" s="208"/>
      <c r="P174" s="208"/>
      <c r="Q174" s="208"/>
      <c r="R174" s="211"/>
      <c r="S174" s="41"/>
      <c r="T174" s="197" t="str">
        <f>IF(B174="","",VLOOKUP($B174,Fou!$A:$F,5,FALSE))</f>
        <v/>
      </c>
      <c r="U174" s="198" t="str">
        <f t="shared" si="16"/>
        <v/>
      </c>
      <c r="V174" s="199" t="str">
        <f t="shared" si="17"/>
        <v/>
      </c>
      <c r="W174" s="36"/>
      <c r="X174" s="36"/>
      <c r="Y174" s="362"/>
      <c r="Z174" s="444" t="str">
        <f>IF(Y174="","",_xlfn.XLOOKUP(Y174,#REF!,#REF!,"ERREUR",0,1))</f>
        <v/>
      </c>
      <c r="AA174" s="364"/>
      <c r="AB174" s="549" t="str">
        <f>IF(Y174="","",_xlfn.XLOOKUP(Y174,#REF!,#REF!,"ERREUR",0,1))</f>
        <v/>
      </c>
      <c r="AC174" s="550"/>
      <c r="AD174" s="550"/>
      <c r="AE174" s="550"/>
      <c r="AF174" s="550"/>
      <c r="AG174" s="550"/>
      <c r="AH174" s="551"/>
      <c r="AI174" s="545" t="str">
        <f>IF(Y174="","",_xlfn.XLOOKUP(Y174,#REF!,#REF!,"ERREUR",0,1))</f>
        <v/>
      </c>
      <c r="AJ174" s="545"/>
      <c r="AK174" s="545"/>
      <c r="AL174" s="604"/>
      <c r="AM174" s="605"/>
      <c r="AN174" s="605"/>
      <c r="AO174" s="606"/>
      <c r="AP174" s="361"/>
      <c r="AQ174" s="352" t="str">
        <f>IF($Y174="","",INDEX(#REF!,MATCH(Y174,#REF!,0)))</f>
        <v/>
      </c>
      <c r="AR174" s="353" t="str">
        <f t="shared" si="18"/>
        <v/>
      </c>
      <c r="AS174" s="354" t="str">
        <f t="shared" si="19"/>
        <v/>
      </c>
      <c r="AT174" s="136"/>
      <c r="AV174" s="40"/>
      <c r="AY174" s="154"/>
      <c r="BA174" s="155"/>
      <c r="BB174" s="156"/>
    </row>
    <row r="175" spans="2:63" s="90" customFormat="1" ht="49.5" customHeight="1" thickBot="1" x14ac:dyDescent="0.6">
      <c r="B175" s="375"/>
      <c r="C175" s="325" t="str">
        <f>IF(B175="","",VLOOKUP($B175,Fou!$A:$F,2,FALSE))</f>
        <v/>
      </c>
      <c r="D175" s="440" t="str">
        <f>IF(B175="","",VLOOKUP($B175,Fou!$A:$F,3,FALSE))</f>
        <v/>
      </c>
      <c r="E175" s="552" t="str">
        <f>IF(B175="","",VLOOKUP($B175,Fou!$A:$F,4,FALSE))</f>
        <v/>
      </c>
      <c r="F175" s="553"/>
      <c r="G175" s="281"/>
      <c r="H175" s="282"/>
      <c r="I175" s="283" t="str">
        <f>IF(B175="","",VLOOKUP($B175,Fou!$A:$F,6,FALSE))</f>
        <v/>
      </c>
      <c r="J175" s="284">
        <f t="shared" si="14"/>
        <v>0</v>
      </c>
      <c r="K175" s="285"/>
      <c r="L175" s="282"/>
      <c r="M175" s="282"/>
      <c r="N175" s="282"/>
      <c r="O175" s="282"/>
      <c r="P175" s="282"/>
      <c r="Q175" s="282"/>
      <c r="R175" s="286"/>
      <c r="S175" s="41"/>
      <c r="T175" s="273" t="str">
        <f>IF(B175="","",VLOOKUP($B175,Fou!$A:$F,5,FALSE))</f>
        <v/>
      </c>
      <c r="U175" s="274"/>
      <c r="V175" s="275"/>
      <c r="W175" s="36"/>
      <c r="X175" s="36"/>
      <c r="Y175" s="365"/>
      <c r="Z175" s="445" t="str">
        <f>IF(Y175="","",_xlfn.XLOOKUP(Y175,#REF!,#REF!,"ERREUR",0,1))</f>
        <v/>
      </c>
      <c r="AA175" s="367"/>
      <c r="AB175" s="555" t="str">
        <f>IF(Y175="","",_xlfn.XLOOKUP(Y175,#REF!,#REF!,"ERREUR",0,1))</f>
        <v/>
      </c>
      <c r="AC175" s="556"/>
      <c r="AD175" s="556"/>
      <c r="AE175" s="556"/>
      <c r="AF175" s="556"/>
      <c r="AG175" s="556"/>
      <c r="AH175" s="557"/>
      <c r="AI175" s="554" t="str">
        <f>IF(Y175="","",_xlfn.XLOOKUP(Y175,#REF!,#REF!,"ERREUR",0,1))</f>
        <v/>
      </c>
      <c r="AJ175" s="554"/>
      <c r="AK175" s="554"/>
      <c r="AL175" s="610"/>
      <c r="AM175" s="611"/>
      <c r="AN175" s="611"/>
      <c r="AO175" s="612"/>
      <c r="AP175" s="361"/>
      <c r="AQ175" s="355" t="str">
        <f>IF($Y175="","",INDEX(#REF!,MATCH(Y175,#REF!,0)))</f>
        <v/>
      </c>
      <c r="AR175" s="356" t="str">
        <f t="shared" si="18"/>
        <v/>
      </c>
      <c r="AS175" s="357" t="str">
        <f t="shared" si="19"/>
        <v/>
      </c>
      <c r="AT175" s="136"/>
      <c r="AV175" s="40"/>
      <c r="AY175" s="154"/>
      <c r="BA175" s="155"/>
      <c r="BB175" s="156"/>
    </row>
    <row r="176" spans="2:63" ht="18" customHeight="1" outlineLevel="1" thickBot="1" x14ac:dyDescent="0.45"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2"/>
      <c r="U176" s="32"/>
      <c r="V176" s="42"/>
      <c r="W176" s="42"/>
      <c r="X176" s="37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146"/>
      <c r="AS176" s="146"/>
      <c r="AV176" s="33"/>
      <c r="AY176" s="154"/>
      <c r="BA176" s="157"/>
      <c r="BB176" s="157"/>
    </row>
    <row r="177" spans="2:54" s="90" customFormat="1" ht="49.5" customHeight="1" thickBot="1" x14ac:dyDescent="0.6">
      <c r="B177" s="131"/>
      <c r="C177" s="131"/>
      <c r="D177" s="131"/>
      <c r="E177" s="137"/>
      <c r="F177" s="529" t="s">
        <v>486</v>
      </c>
      <c r="G177" s="529"/>
      <c r="H177" s="529"/>
      <c r="I177" s="529"/>
      <c r="J177" s="529"/>
      <c r="K177" s="125">
        <f>SUMPRODUCT(K116:K175,$T116:$T175)</f>
        <v>0</v>
      </c>
      <c r="L177" s="87">
        <f>SUMPRODUCT(L116:L175,$T116:$T175)</f>
        <v>0</v>
      </c>
      <c r="M177" s="87">
        <f>SUMPRODUCT(M116:M175,$T116:$T175)</f>
        <v>0</v>
      </c>
      <c r="N177" s="87">
        <f>SUMPRODUCT(N116:N175,$T116:$T175)</f>
        <v>0</v>
      </c>
      <c r="O177" s="87">
        <f>SUMPRODUCT(O116:O175,$T116:$T175)</f>
        <v>0</v>
      </c>
      <c r="P177" s="87">
        <f t="shared" ref="P177:R177" si="22">SUMPRODUCT(P116:P175,$T116:$T175)</f>
        <v>0</v>
      </c>
      <c r="Q177" s="87">
        <f t="shared" si="22"/>
        <v>0</v>
      </c>
      <c r="R177" s="126">
        <f t="shared" si="22"/>
        <v>0</v>
      </c>
      <c r="S177" s="30"/>
      <c r="T177" s="530">
        <f>SUM(K177:R177)</f>
        <v>0</v>
      </c>
      <c r="U177" s="531"/>
      <c r="V177" s="532" t="str">
        <f>IF(V207=S177,"","ERREUR")</f>
        <v/>
      </c>
      <c r="W177" s="36"/>
      <c r="X177" s="36"/>
      <c r="Y177" s="135"/>
      <c r="Z177" s="442"/>
      <c r="AA177" s="138"/>
      <c r="AB177" s="138"/>
      <c r="AC177" s="138"/>
      <c r="AD177" s="138"/>
      <c r="AE177" s="138"/>
      <c r="AF177" s="138"/>
      <c r="AG177" s="138"/>
      <c r="AH177" s="138"/>
      <c r="AI177" s="139"/>
      <c r="AJ177" s="139"/>
      <c r="AK177" s="529" t="s">
        <v>495</v>
      </c>
      <c r="AL177" s="529"/>
      <c r="AM177" s="529"/>
      <c r="AN177" s="529"/>
      <c r="AO177" s="529"/>
      <c r="AP177" s="40"/>
      <c r="AQ177" s="558">
        <f>SUM(AS116:AS175)</f>
        <v>0</v>
      </c>
      <c r="AR177" s="559"/>
      <c r="AS177" s="560"/>
      <c r="AT177" s="136"/>
      <c r="AV177" s="40"/>
      <c r="BA177" s="152"/>
      <c r="BB177" s="158"/>
    </row>
    <row r="178" spans="2:54" ht="18" customHeight="1" outlineLevel="1" thickBot="1" x14ac:dyDescent="0.35"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2"/>
      <c r="U178" s="32"/>
      <c r="V178" s="42"/>
      <c r="W178" s="42"/>
      <c r="X178" s="37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146"/>
      <c r="AS178" s="146"/>
      <c r="AV178" s="33"/>
    </row>
    <row r="179" spans="2:54" s="90" customFormat="1" ht="49.5" customHeight="1" thickBot="1" x14ac:dyDescent="0.5">
      <c r="B179" s="131"/>
      <c r="C179" s="469" t="s">
        <v>487</v>
      </c>
      <c r="D179" s="470"/>
      <c r="E179" s="470" t="str">
        <f>IF(B179="","",VLOOKUP($B179,Fou!$A$2:$F$10,5,FALSE))</f>
        <v/>
      </c>
      <c r="F179" s="470"/>
      <c r="G179" s="470"/>
      <c r="H179" s="470"/>
      <c r="I179" s="470"/>
      <c r="J179" s="470"/>
      <c r="K179" s="470"/>
      <c r="L179" s="470"/>
      <c r="M179" s="470"/>
      <c r="N179" s="470"/>
      <c r="O179" s="470"/>
      <c r="P179" s="470"/>
      <c r="Q179" s="470"/>
      <c r="R179" s="471"/>
      <c r="S179" s="41"/>
      <c r="T179" s="132"/>
      <c r="U179" s="133"/>
      <c r="V179" s="134"/>
      <c r="W179" s="36"/>
      <c r="X179" s="36"/>
      <c r="Y179" s="561" t="s">
        <v>488</v>
      </c>
      <c r="Z179" s="562"/>
      <c r="AA179" s="562"/>
      <c r="AB179" s="562"/>
      <c r="AC179" s="562"/>
      <c r="AD179" s="562"/>
      <c r="AE179" s="562"/>
      <c r="AF179" s="562"/>
      <c r="AG179" s="562"/>
      <c r="AH179" s="562"/>
      <c r="AI179" s="562"/>
      <c r="AJ179" s="562"/>
      <c r="AK179" s="562"/>
      <c r="AL179" s="562"/>
      <c r="AM179" s="562"/>
      <c r="AN179" s="562"/>
      <c r="AO179" s="562"/>
      <c r="AP179" s="562"/>
      <c r="AQ179" s="562"/>
      <c r="AR179" s="562"/>
      <c r="AS179" s="563"/>
      <c r="AT179" s="136"/>
      <c r="AV179" s="40"/>
    </row>
    <row r="180" spans="2:54" s="90" customFormat="1" ht="96" customHeight="1" thickBot="1" x14ac:dyDescent="0.45">
      <c r="B180" s="107" t="s">
        <v>458</v>
      </c>
      <c r="C180" s="107" t="s">
        <v>444</v>
      </c>
      <c r="D180" s="108" t="s">
        <v>445</v>
      </c>
      <c r="E180" s="533" t="s">
        <v>4</v>
      </c>
      <c r="F180" s="534"/>
      <c r="G180" s="100" t="s">
        <v>477</v>
      </c>
      <c r="H180" s="101" t="s">
        <v>478</v>
      </c>
      <c r="I180" s="101" t="s">
        <v>5</v>
      </c>
      <c r="J180" s="102" t="s">
        <v>6</v>
      </c>
      <c r="K180" s="103" t="e">
        <f>#REF!</f>
        <v>#REF!</v>
      </c>
      <c r="L180" s="103" t="e">
        <f>#REF!</f>
        <v>#REF!</v>
      </c>
      <c r="M180" s="103" t="e">
        <f>#REF!</f>
        <v>#REF!</v>
      </c>
      <c r="N180" s="103" t="e">
        <f>#REF!</f>
        <v>#REF!</v>
      </c>
      <c r="O180" s="103" t="e">
        <f>#REF!</f>
        <v>#REF!</v>
      </c>
      <c r="P180" s="103" t="e">
        <f>#REF!</f>
        <v>#REF!</v>
      </c>
      <c r="Q180" s="103" t="e">
        <f>#REF!</f>
        <v>#REF!</v>
      </c>
      <c r="R180" s="103" t="e">
        <f>#REF!</f>
        <v>#REF!</v>
      </c>
      <c r="S180" s="38"/>
      <c r="T180" s="104" t="s">
        <v>447</v>
      </c>
      <c r="U180" s="105" t="s">
        <v>5</v>
      </c>
      <c r="V180" s="106" t="s">
        <v>465</v>
      </c>
      <c r="W180" s="36"/>
      <c r="X180" s="36"/>
      <c r="Y180" s="564"/>
      <c r="Z180" s="565"/>
      <c r="AA180" s="565"/>
      <c r="AB180" s="565"/>
      <c r="AC180" s="565"/>
      <c r="AD180" s="565"/>
      <c r="AE180" s="565"/>
      <c r="AF180" s="565"/>
      <c r="AG180" s="565"/>
      <c r="AH180" s="565"/>
      <c r="AI180" s="565"/>
      <c r="AJ180" s="565"/>
      <c r="AK180" s="565"/>
      <c r="AL180" s="565"/>
      <c r="AM180" s="565"/>
      <c r="AN180" s="565"/>
      <c r="AO180" s="565"/>
      <c r="AP180" s="565"/>
      <c r="AQ180" s="565"/>
      <c r="AR180" s="565"/>
      <c r="AS180" s="566"/>
      <c r="AT180" s="136"/>
      <c r="AV180" s="40"/>
    </row>
    <row r="181" spans="2:54" s="90" customFormat="1" ht="49.5" customHeight="1" x14ac:dyDescent="0.55000000000000004">
      <c r="B181" s="181"/>
      <c r="C181" s="321" t="str">
        <f>IF($B181="","",VLOOKUP($B181,Matériaux!$A:$F,2,FALSE))</f>
        <v/>
      </c>
      <c r="D181" s="443" t="str">
        <f>IF($B181="","",VLOOKUP($B181,Matériaux!$A:$F,3,FALSE))</f>
        <v/>
      </c>
      <c r="E181" s="540" t="str">
        <f>IF($B181="","",VLOOKUP($B181,Matériaux!$A:$F,4,FALSE))</f>
        <v/>
      </c>
      <c r="F181" s="540"/>
      <c r="G181" s="140"/>
      <c r="H181" s="140"/>
      <c r="I181" s="141" t="str">
        <f>IF($B181="","",VLOOKUP($B181,Matériaux!$A:$F,6,FALSE))</f>
        <v/>
      </c>
      <c r="J181" s="142">
        <f t="shared" ref="J181:J206" si="23">SUM(K181:R181)</f>
        <v>0</v>
      </c>
      <c r="K181" s="143"/>
      <c r="L181" s="140"/>
      <c r="M181" s="140"/>
      <c r="N181" s="140"/>
      <c r="O181" s="140"/>
      <c r="P181" s="140"/>
      <c r="Q181" s="140"/>
      <c r="R181" s="144"/>
      <c r="S181" s="41" t="str">
        <f t="shared" ref="S181:S206" si="24">IF(J181&lt;&gt;SUM(K181:R181),"ERREUR_!!!","")</f>
        <v/>
      </c>
      <c r="T181" s="127" t="str">
        <f>IF($B181="","",VLOOKUP($B181,Matériaux!$A:$F,5,FALSE))</f>
        <v/>
      </c>
      <c r="U181" s="128" t="str">
        <f t="shared" ref="U181:U206" si="25">I181</f>
        <v/>
      </c>
      <c r="V181" s="161" t="str">
        <f t="shared" ref="V181:V206" si="26">IFERROR(SUM(K181:R181)*T181,"")</f>
        <v/>
      </c>
      <c r="W181" s="36"/>
      <c r="X181" s="36"/>
      <c r="Y181" s="567"/>
      <c r="Z181" s="568"/>
      <c r="AA181" s="568"/>
      <c r="AB181" s="568"/>
      <c r="AC181" s="568"/>
      <c r="AD181" s="568"/>
      <c r="AE181" s="568"/>
      <c r="AF181" s="568"/>
      <c r="AG181" s="568"/>
      <c r="AH181" s="568"/>
      <c r="AI181" s="568"/>
      <c r="AJ181" s="568"/>
      <c r="AK181" s="568"/>
      <c r="AL181" s="568"/>
      <c r="AM181" s="568"/>
      <c r="AN181" s="568"/>
      <c r="AO181" s="568"/>
      <c r="AP181" s="568"/>
      <c r="AQ181" s="568"/>
      <c r="AR181" s="568"/>
      <c r="AS181" s="569"/>
      <c r="AT181" s="136"/>
      <c r="AV181" s="40"/>
    </row>
    <row r="182" spans="2:54" s="90" customFormat="1" ht="49.5" customHeight="1" x14ac:dyDescent="0.55000000000000004">
      <c r="B182" s="206"/>
      <c r="C182" s="323" t="str">
        <f>IF($B182="","",VLOOKUP($B182,Matériaux!$A:$F,2,FALSE))</f>
        <v/>
      </c>
      <c r="D182" s="441" t="str">
        <f>IF($B182="","",VLOOKUP($B182,Matériaux!$A:$F,3,FALSE))</f>
        <v/>
      </c>
      <c r="E182" s="543" t="str">
        <f>IF($B182="","",VLOOKUP($B182,Matériaux!$A:$F,4,FALSE))</f>
        <v/>
      </c>
      <c r="F182" s="543"/>
      <c r="G182" s="208"/>
      <c r="H182" s="208"/>
      <c r="I182" s="209" t="str">
        <f>IF($B182="","",VLOOKUP($B182,Matériaux!$A:$F,6,FALSE))</f>
        <v/>
      </c>
      <c r="J182" s="210">
        <f t="shared" si="23"/>
        <v>0</v>
      </c>
      <c r="K182" s="164"/>
      <c r="L182" s="208"/>
      <c r="M182" s="208"/>
      <c r="N182" s="208"/>
      <c r="O182" s="208"/>
      <c r="P182" s="208"/>
      <c r="Q182" s="208"/>
      <c r="R182" s="211"/>
      <c r="S182" s="41" t="str">
        <f t="shared" si="24"/>
        <v/>
      </c>
      <c r="T182" s="197" t="str">
        <f>IF($B182="","",VLOOKUP($B182,Matériaux!$A:$F,5,FALSE))</f>
        <v/>
      </c>
      <c r="U182" s="198" t="str">
        <f t="shared" si="25"/>
        <v/>
      </c>
      <c r="V182" s="199" t="str">
        <f t="shared" si="26"/>
        <v/>
      </c>
      <c r="W182" s="36"/>
      <c r="X182" s="36"/>
      <c r="Y182" s="567"/>
      <c r="Z182" s="568"/>
      <c r="AA182" s="568"/>
      <c r="AB182" s="568"/>
      <c r="AC182" s="568"/>
      <c r="AD182" s="568"/>
      <c r="AE182" s="568"/>
      <c r="AF182" s="568"/>
      <c r="AG182" s="568"/>
      <c r="AH182" s="568"/>
      <c r="AI182" s="568"/>
      <c r="AJ182" s="568"/>
      <c r="AK182" s="568"/>
      <c r="AL182" s="568"/>
      <c r="AM182" s="568"/>
      <c r="AN182" s="568"/>
      <c r="AO182" s="568"/>
      <c r="AP182" s="568"/>
      <c r="AQ182" s="568"/>
      <c r="AR182" s="568"/>
      <c r="AS182" s="569"/>
      <c r="AT182" s="136"/>
      <c r="AV182" s="40"/>
    </row>
    <row r="183" spans="2:54" s="90" customFormat="1" ht="49.5" customHeight="1" x14ac:dyDescent="0.55000000000000004">
      <c r="B183" s="206"/>
      <c r="C183" s="323" t="str">
        <f>IF($B183="","",VLOOKUP($B183,Matériaux!$A:$F,2,FALSE))</f>
        <v/>
      </c>
      <c r="D183" s="441" t="str">
        <f>IF($B183="","",VLOOKUP($B183,Matériaux!$A:$F,3,FALSE))</f>
        <v/>
      </c>
      <c r="E183" s="543" t="str">
        <f>IF($B183="","",VLOOKUP($B183,Matériaux!$A:$F,4,FALSE))</f>
        <v/>
      </c>
      <c r="F183" s="543"/>
      <c r="G183" s="208"/>
      <c r="H183" s="208"/>
      <c r="I183" s="209" t="str">
        <f>IF($B183="","",VLOOKUP($B183,Matériaux!$A:$F,6,FALSE))</f>
        <v/>
      </c>
      <c r="J183" s="210">
        <f t="shared" si="23"/>
        <v>0</v>
      </c>
      <c r="K183" s="164"/>
      <c r="L183" s="208"/>
      <c r="M183" s="208"/>
      <c r="N183" s="208"/>
      <c r="O183" s="208"/>
      <c r="P183" s="208"/>
      <c r="Q183" s="208"/>
      <c r="R183" s="211"/>
      <c r="S183" s="41" t="str">
        <f t="shared" si="24"/>
        <v/>
      </c>
      <c r="T183" s="197" t="str">
        <f>IF($B183="","",VLOOKUP($B183,Matériaux!$A:$F,5,FALSE))</f>
        <v/>
      </c>
      <c r="U183" s="198" t="str">
        <f t="shared" si="25"/>
        <v/>
      </c>
      <c r="V183" s="199" t="str">
        <f t="shared" si="26"/>
        <v/>
      </c>
      <c r="W183" s="36"/>
      <c r="X183" s="36"/>
      <c r="Y183" s="567"/>
      <c r="Z183" s="568"/>
      <c r="AA183" s="568"/>
      <c r="AB183" s="568"/>
      <c r="AC183" s="568"/>
      <c r="AD183" s="568"/>
      <c r="AE183" s="568"/>
      <c r="AF183" s="568"/>
      <c r="AG183" s="568"/>
      <c r="AH183" s="568"/>
      <c r="AI183" s="568"/>
      <c r="AJ183" s="568"/>
      <c r="AK183" s="568"/>
      <c r="AL183" s="568"/>
      <c r="AM183" s="568"/>
      <c r="AN183" s="568"/>
      <c r="AO183" s="568"/>
      <c r="AP183" s="568"/>
      <c r="AQ183" s="568"/>
      <c r="AR183" s="568"/>
      <c r="AS183" s="569"/>
      <c r="AT183" s="136"/>
      <c r="AV183" s="40"/>
    </row>
    <row r="184" spans="2:54" s="90" customFormat="1" ht="49.5" customHeight="1" x14ac:dyDescent="0.55000000000000004">
      <c r="B184" s="206"/>
      <c r="C184" s="323" t="str">
        <f>IF($B184="","",VLOOKUP($B184,Matériaux!$A:$F,2,FALSE))</f>
        <v/>
      </c>
      <c r="D184" s="441" t="str">
        <f>IF($B184="","",VLOOKUP($B184,Matériaux!$A:$F,3,FALSE))</f>
        <v/>
      </c>
      <c r="E184" s="543" t="str">
        <f>IF($B184="","",VLOOKUP($B184,Matériaux!$A:$F,4,FALSE))</f>
        <v/>
      </c>
      <c r="F184" s="543"/>
      <c r="G184" s="208"/>
      <c r="H184" s="208"/>
      <c r="I184" s="209" t="str">
        <f>IF($B184="","",VLOOKUP($B184,Matériaux!$A:$F,6,FALSE))</f>
        <v/>
      </c>
      <c r="J184" s="210">
        <f t="shared" si="23"/>
        <v>0</v>
      </c>
      <c r="K184" s="164"/>
      <c r="L184" s="208"/>
      <c r="M184" s="208"/>
      <c r="N184" s="208"/>
      <c r="O184" s="208"/>
      <c r="P184" s="208"/>
      <c r="Q184" s="208"/>
      <c r="R184" s="211"/>
      <c r="S184" s="41" t="str">
        <f t="shared" si="24"/>
        <v/>
      </c>
      <c r="T184" s="197" t="str">
        <f>IF($B184="","",VLOOKUP($B184,Matériaux!$A:$F,5,FALSE))</f>
        <v/>
      </c>
      <c r="U184" s="198" t="str">
        <f t="shared" si="25"/>
        <v/>
      </c>
      <c r="V184" s="199" t="str">
        <f t="shared" si="26"/>
        <v/>
      </c>
      <c r="W184" s="36"/>
      <c r="X184" s="36"/>
      <c r="Y184" s="567"/>
      <c r="Z184" s="568"/>
      <c r="AA184" s="568"/>
      <c r="AB184" s="568"/>
      <c r="AC184" s="568"/>
      <c r="AD184" s="568"/>
      <c r="AE184" s="568"/>
      <c r="AF184" s="568"/>
      <c r="AG184" s="568"/>
      <c r="AH184" s="568"/>
      <c r="AI184" s="568"/>
      <c r="AJ184" s="568"/>
      <c r="AK184" s="568"/>
      <c r="AL184" s="568"/>
      <c r="AM184" s="568"/>
      <c r="AN184" s="568"/>
      <c r="AO184" s="568"/>
      <c r="AP184" s="568"/>
      <c r="AQ184" s="568"/>
      <c r="AR184" s="568"/>
      <c r="AS184" s="569"/>
      <c r="AT184" s="136"/>
      <c r="AV184" s="40"/>
    </row>
    <row r="185" spans="2:54" s="90" customFormat="1" ht="49.5" customHeight="1" x14ac:dyDescent="0.55000000000000004">
      <c r="B185" s="206"/>
      <c r="C185" s="323" t="str">
        <f>IF($B185="","",VLOOKUP($B185,Matériaux!$A:$F,2,FALSE))</f>
        <v/>
      </c>
      <c r="D185" s="441" t="str">
        <f>IF($B185="","",VLOOKUP($B185,Matériaux!$A:$F,3,FALSE))</f>
        <v/>
      </c>
      <c r="E185" s="543" t="str">
        <f>IF($B185="","",VLOOKUP($B185,Matériaux!$A:$F,4,FALSE))</f>
        <v/>
      </c>
      <c r="F185" s="543"/>
      <c r="G185" s="208"/>
      <c r="H185" s="208"/>
      <c r="I185" s="209" t="str">
        <f>IF($B185="","",VLOOKUP($B185,Matériaux!$A:$F,6,FALSE))</f>
        <v/>
      </c>
      <c r="J185" s="210">
        <f t="shared" si="23"/>
        <v>0</v>
      </c>
      <c r="K185" s="164"/>
      <c r="L185" s="208"/>
      <c r="M185" s="208"/>
      <c r="N185" s="208"/>
      <c r="O185" s="208"/>
      <c r="P185" s="208"/>
      <c r="Q185" s="208"/>
      <c r="R185" s="211"/>
      <c r="S185" s="41" t="str">
        <f t="shared" si="24"/>
        <v/>
      </c>
      <c r="T185" s="197" t="str">
        <f>IF($B185="","",VLOOKUP($B185,Matériaux!$A:$F,5,FALSE))</f>
        <v/>
      </c>
      <c r="U185" s="198" t="str">
        <f t="shared" si="25"/>
        <v/>
      </c>
      <c r="V185" s="199" t="str">
        <f t="shared" si="26"/>
        <v/>
      </c>
      <c r="W185" s="36"/>
      <c r="X185" s="36"/>
      <c r="Y185" s="567"/>
      <c r="Z185" s="568"/>
      <c r="AA185" s="568"/>
      <c r="AB185" s="568"/>
      <c r="AC185" s="568"/>
      <c r="AD185" s="568"/>
      <c r="AE185" s="568"/>
      <c r="AF185" s="568"/>
      <c r="AG185" s="568"/>
      <c r="AH185" s="568"/>
      <c r="AI185" s="568"/>
      <c r="AJ185" s="568"/>
      <c r="AK185" s="568"/>
      <c r="AL185" s="568"/>
      <c r="AM185" s="568"/>
      <c r="AN185" s="568"/>
      <c r="AO185" s="568"/>
      <c r="AP185" s="568"/>
      <c r="AQ185" s="568"/>
      <c r="AR185" s="568"/>
      <c r="AS185" s="569"/>
      <c r="AT185" s="136"/>
      <c r="AV185" s="40"/>
    </row>
    <row r="186" spans="2:54" s="90" customFormat="1" ht="49.5" customHeight="1" x14ac:dyDescent="0.55000000000000004">
      <c r="B186" s="206"/>
      <c r="C186" s="323" t="str">
        <f>IF($B186="","",VLOOKUP($B186,Matériaux!$A:$F,2,FALSE))</f>
        <v/>
      </c>
      <c r="D186" s="441" t="str">
        <f>IF($B186="","",VLOOKUP($B186,Matériaux!$A:$F,3,FALSE))</f>
        <v/>
      </c>
      <c r="E186" s="543" t="str">
        <f>IF($B186="","",VLOOKUP($B186,Matériaux!$A:$F,4,FALSE))</f>
        <v/>
      </c>
      <c r="F186" s="543"/>
      <c r="G186" s="208"/>
      <c r="H186" s="208"/>
      <c r="I186" s="209" t="str">
        <f>IF($B186="","",VLOOKUP($B186,Matériaux!$A:$F,6,FALSE))</f>
        <v/>
      </c>
      <c r="J186" s="210">
        <f t="shared" si="23"/>
        <v>0</v>
      </c>
      <c r="K186" s="164"/>
      <c r="L186" s="208"/>
      <c r="M186" s="208"/>
      <c r="N186" s="208"/>
      <c r="O186" s="208"/>
      <c r="P186" s="208"/>
      <c r="Q186" s="208"/>
      <c r="R186" s="211"/>
      <c r="S186" s="41" t="str">
        <f t="shared" si="24"/>
        <v/>
      </c>
      <c r="T186" s="197" t="str">
        <f>IF($B186="","",VLOOKUP($B186,Matériaux!$A:$F,5,FALSE))</f>
        <v/>
      </c>
      <c r="U186" s="198" t="str">
        <f t="shared" si="25"/>
        <v/>
      </c>
      <c r="V186" s="199" t="str">
        <f t="shared" si="26"/>
        <v/>
      </c>
      <c r="W186" s="36"/>
      <c r="X186" s="36"/>
      <c r="Y186" s="567"/>
      <c r="Z186" s="568"/>
      <c r="AA186" s="568"/>
      <c r="AB186" s="568"/>
      <c r="AC186" s="568"/>
      <c r="AD186" s="568"/>
      <c r="AE186" s="568"/>
      <c r="AF186" s="568"/>
      <c r="AG186" s="568"/>
      <c r="AH186" s="568"/>
      <c r="AI186" s="568"/>
      <c r="AJ186" s="568"/>
      <c r="AK186" s="568"/>
      <c r="AL186" s="568"/>
      <c r="AM186" s="568"/>
      <c r="AN186" s="568"/>
      <c r="AO186" s="568"/>
      <c r="AP186" s="568"/>
      <c r="AQ186" s="568"/>
      <c r="AR186" s="568"/>
      <c r="AS186" s="569"/>
      <c r="AT186" s="136"/>
      <c r="AV186" s="40"/>
    </row>
    <row r="187" spans="2:54" s="90" customFormat="1" ht="49.5" customHeight="1" x14ac:dyDescent="0.55000000000000004">
      <c r="B187" s="206"/>
      <c r="C187" s="323" t="str">
        <f>IF($B187="","",VLOOKUP($B187,Matériaux!$A:$F,2,FALSE))</f>
        <v/>
      </c>
      <c r="D187" s="441" t="str">
        <f>IF($B187="","",VLOOKUP($B187,Matériaux!$A:$F,3,FALSE))</f>
        <v/>
      </c>
      <c r="E187" s="543" t="str">
        <f>IF($B187="","",VLOOKUP($B187,Matériaux!$A:$F,4,FALSE))</f>
        <v/>
      </c>
      <c r="F187" s="543"/>
      <c r="G187" s="208"/>
      <c r="H187" s="208"/>
      <c r="I187" s="209" t="str">
        <f>IF($B187="","",VLOOKUP($B187,Matériaux!$A:$F,6,FALSE))</f>
        <v/>
      </c>
      <c r="J187" s="210">
        <f t="shared" si="23"/>
        <v>0</v>
      </c>
      <c r="K187" s="164"/>
      <c r="L187" s="208"/>
      <c r="M187" s="208"/>
      <c r="N187" s="208"/>
      <c r="O187" s="208"/>
      <c r="P187" s="208"/>
      <c r="Q187" s="208"/>
      <c r="R187" s="211"/>
      <c r="S187" s="41" t="str">
        <f t="shared" si="24"/>
        <v/>
      </c>
      <c r="T187" s="197" t="str">
        <f>IF($B187="","",VLOOKUP($B187,Matériaux!$A:$F,5,FALSE))</f>
        <v/>
      </c>
      <c r="U187" s="198" t="str">
        <f t="shared" si="25"/>
        <v/>
      </c>
      <c r="V187" s="199" t="str">
        <f t="shared" si="26"/>
        <v/>
      </c>
      <c r="W187" s="36"/>
      <c r="X187" s="36"/>
      <c r="Y187" s="567"/>
      <c r="Z187" s="568"/>
      <c r="AA187" s="568"/>
      <c r="AB187" s="568"/>
      <c r="AC187" s="568"/>
      <c r="AD187" s="568"/>
      <c r="AE187" s="568"/>
      <c r="AF187" s="568"/>
      <c r="AG187" s="568"/>
      <c r="AH187" s="568"/>
      <c r="AI187" s="568"/>
      <c r="AJ187" s="568"/>
      <c r="AK187" s="568"/>
      <c r="AL187" s="568"/>
      <c r="AM187" s="568"/>
      <c r="AN187" s="568"/>
      <c r="AO187" s="568"/>
      <c r="AP187" s="568"/>
      <c r="AQ187" s="568"/>
      <c r="AR187" s="568"/>
      <c r="AS187" s="569"/>
      <c r="AT187" s="136"/>
      <c r="AV187" s="40"/>
    </row>
    <row r="188" spans="2:54" s="90" customFormat="1" ht="49.5" customHeight="1" x14ac:dyDescent="0.55000000000000004">
      <c r="B188" s="206"/>
      <c r="C188" s="323" t="str">
        <f>IF($B188="","",VLOOKUP($B188,Matériaux!$A:$F,2,FALSE))</f>
        <v/>
      </c>
      <c r="D188" s="441" t="str">
        <f>IF($B188="","",VLOOKUP($B188,Matériaux!$A:$F,3,FALSE))</f>
        <v/>
      </c>
      <c r="E188" s="543" t="str">
        <f>IF($B188="","",VLOOKUP($B188,Matériaux!$A:$F,4,FALSE))</f>
        <v/>
      </c>
      <c r="F188" s="543"/>
      <c r="G188" s="208"/>
      <c r="H188" s="208"/>
      <c r="I188" s="209" t="str">
        <f>IF($B188="","",VLOOKUP($B188,Matériaux!$A:$F,6,FALSE))</f>
        <v/>
      </c>
      <c r="J188" s="210">
        <f t="shared" si="23"/>
        <v>0</v>
      </c>
      <c r="K188" s="164"/>
      <c r="L188" s="208"/>
      <c r="M188" s="208"/>
      <c r="N188" s="208"/>
      <c r="O188" s="208"/>
      <c r="P188" s="208"/>
      <c r="Q188" s="208"/>
      <c r="R188" s="211"/>
      <c r="S188" s="41" t="str">
        <f t="shared" si="24"/>
        <v/>
      </c>
      <c r="T188" s="197" t="str">
        <f>IF($B188="","",VLOOKUP($B188,Matériaux!$A:$F,5,FALSE))</f>
        <v/>
      </c>
      <c r="U188" s="198" t="str">
        <f t="shared" si="25"/>
        <v/>
      </c>
      <c r="V188" s="199" t="str">
        <f t="shared" si="26"/>
        <v/>
      </c>
      <c r="W188" s="36"/>
      <c r="X188" s="36"/>
      <c r="Y188" s="567"/>
      <c r="Z188" s="568"/>
      <c r="AA188" s="568"/>
      <c r="AB188" s="568"/>
      <c r="AC188" s="568"/>
      <c r="AD188" s="568"/>
      <c r="AE188" s="568"/>
      <c r="AF188" s="568"/>
      <c r="AG188" s="568"/>
      <c r="AH188" s="568"/>
      <c r="AI188" s="568"/>
      <c r="AJ188" s="568"/>
      <c r="AK188" s="568"/>
      <c r="AL188" s="568"/>
      <c r="AM188" s="568"/>
      <c r="AN188" s="568"/>
      <c r="AO188" s="568"/>
      <c r="AP188" s="568"/>
      <c r="AQ188" s="568"/>
      <c r="AR188" s="568"/>
      <c r="AS188" s="569"/>
      <c r="AT188" s="136"/>
      <c r="AV188" s="40"/>
    </row>
    <row r="189" spans="2:54" s="90" customFormat="1" ht="49.5" customHeight="1" x14ac:dyDescent="0.55000000000000004">
      <c r="B189" s="206"/>
      <c r="C189" s="323" t="str">
        <f>IF($B189="","",VLOOKUP($B189,Matériaux!$A:$F,2,FALSE))</f>
        <v/>
      </c>
      <c r="D189" s="441" t="str">
        <f>IF($B189="","",VLOOKUP($B189,Matériaux!$A:$F,3,FALSE))</f>
        <v/>
      </c>
      <c r="E189" s="543" t="str">
        <f>IF($B189="","",VLOOKUP($B189,Matériaux!$A:$F,4,FALSE))</f>
        <v/>
      </c>
      <c r="F189" s="543"/>
      <c r="G189" s="208"/>
      <c r="H189" s="208"/>
      <c r="I189" s="209" t="str">
        <f>IF($B189="","",VLOOKUP($B189,Matériaux!$A:$F,6,FALSE))</f>
        <v/>
      </c>
      <c r="J189" s="210">
        <f t="shared" si="23"/>
        <v>0</v>
      </c>
      <c r="K189" s="164"/>
      <c r="L189" s="208"/>
      <c r="M189" s="208"/>
      <c r="N189" s="208"/>
      <c r="O189" s="208"/>
      <c r="P189" s="208"/>
      <c r="Q189" s="208"/>
      <c r="R189" s="211"/>
      <c r="S189" s="41" t="str">
        <f t="shared" si="24"/>
        <v/>
      </c>
      <c r="T189" s="197" t="str">
        <f>IF($B189="","",VLOOKUP($B189,Matériaux!$A:$F,5,FALSE))</f>
        <v/>
      </c>
      <c r="U189" s="198" t="str">
        <f t="shared" si="25"/>
        <v/>
      </c>
      <c r="V189" s="199" t="str">
        <f t="shared" si="26"/>
        <v/>
      </c>
      <c r="W189" s="36"/>
      <c r="X189" s="36"/>
      <c r="Y189" s="567"/>
      <c r="Z189" s="568"/>
      <c r="AA189" s="568"/>
      <c r="AB189" s="568"/>
      <c r="AC189" s="568"/>
      <c r="AD189" s="568"/>
      <c r="AE189" s="568"/>
      <c r="AF189" s="568"/>
      <c r="AG189" s="568"/>
      <c r="AH189" s="568"/>
      <c r="AI189" s="568"/>
      <c r="AJ189" s="568"/>
      <c r="AK189" s="568"/>
      <c r="AL189" s="568"/>
      <c r="AM189" s="568"/>
      <c r="AN189" s="568"/>
      <c r="AO189" s="568"/>
      <c r="AP189" s="568"/>
      <c r="AQ189" s="568"/>
      <c r="AR189" s="568"/>
      <c r="AS189" s="569"/>
      <c r="AT189" s="136"/>
      <c r="AV189" s="40"/>
    </row>
    <row r="190" spans="2:54" s="90" customFormat="1" ht="49.5" customHeight="1" x14ac:dyDescent="0.55000000000000004">
      <c r="B190" s="206"/>
      <c r="C190" s="323" t="str">
        <f>IF($B190="","",VLOOKUP($B190,Matériaux!$A:$F,2,FALSE))</f>
        <v/>
      </c>
      <c r="D190" s="441" t="str">
        <f>IF($B190="","",VLOOKUP($B190,Matériaux!$A:$F,3,FALSE))</f>
        <v/>
      </c>
      <c r="E190" s="543" t="str">
        <f>IF($B190="","",VLOOKUP($B190,Matériaux!$A:$F,4,FALSE))</f>
        <v/>
      </c>
      <c r="F190" s="543"/>
      <c r="G190" s="208"/>
      <c r="H190" s="208"/>
      <c r="I190" s="209" t="str">
        <f>IF($B190="","",VLOOKUP($B190,Matériaux!$A:$F,6,FALSE))</f>
        <v/>
      </c>
      <c r="J190" s="210">
        <f t="shared" si="23"/>
        <v>0</v>
      </c>
      <c r="K190" s="164"/>
      <c r="L190" s="208"/>
      <c r="M190" s="208"/>
      <c r="N190" s="208"/>
      <c r="O190" s="208"/>
      <c r="P190" s="208"/>
      <c r="Q190" s="208"/>
      <c r="R190" s="211"/>
      <c r="S190" s="41" t="str">
        <f t="shared" si="24"/>
        <v/>
      </c>
      <c r="T190" s="197" t="str">
        <f>IF($B190="","",VLOOKUP($B190,Matériaux!$A:$F,5,FALSE))</f>
        <v/>
      </c>
      <c r="U190" s="198" t="str">
        <f t="shared" si="25"/>
        <v/>
      </c>
      <c r="V190" s="199" t="str">
        <f t="shared" si="26"/>
        <v/>
      </c>
      <c r="W190" s="36"/>
      <c r="X190" s="36"/>
      <c r="Y190" s="567"/>
      <c r="Z190" s="568"/>
      <c r="AA190" s="568"/>
      <c r="AB190" s="568"/>
      <c r="AC190" s="568"/>
      <c r="AD190" s="568"/>
      <c r="AE190" s="568"/>
      <c r="AF190" s="568"/>
      <c r="AG190" s="568"/>
      <c r="AH190" s="568"/>
      <c r="AI190" s="568"/>
      <c r="AJ190" s="568"/>
      <c r="AK190" s="568"/>
      <c r="AL190" s="568"/>
      <c r="AM190" s="568"/>
      <c r="AN190" s="568"/>
      <c r="AO190" s="568"/>
      <c r="AP190" s="568"/>
      <c r="AQ190" s="568"/>
      <c r="AR190" s="568"/>
      <c r="AS190" s="569"/>
      <c r="AT190" s="136"/>
      <c r="AV190" s="40"/>
    </row>
    <row r="191" spans="2:54" s="90" customFormat="1" ht="49.5" hidden="1" customHeight="1" x14ac:dyDescent="0.55000000000000004">
      <c r="B191" s="206"/>
      <c r="C191" s="323" t="str">
        <f>IF($B191="","",VLOOKUP($B191,Matériaux!$A:$F,2,FALSE))</f>
        <v/>
      </c>
      <c r="D191" s="441" t="str">
        <f>IF($B191="","",VLOOKUP($B191,Matériaux!$A:$F,3,FALSE))</f>
        <v/>
      </c>
      <c r="E191" s="543" t="str">
        <f>IF($B191="","",VLOOKUP($B191,Matériaux!$A:$F,4,FALSE))</f>
        <v/>
      </c>
      <c r="F191" s="543"/>
      <c r="G191" s="208"/>
      <c r="H191" s="208"/>
      <c r="I191" s="209" t="str">
        <f>IF($B191="","",VLOOKUP($B191,Matériaux!$A:$F,6,FALSE))</f>
        <v/>
      </c>
      <c r="J191" s="210">
        <f t="shared" si="23"/>
        <v>0</v>
      </c>
      <c r="K191" s="164"/>
      <c r="L191" s="208"/>
      <c r="M191" s="208"/>
      <c r="N191" s="208"/>
      <c r="O191" s="208"/>
      <c r="P191" s="208"/>
      <c r="Q191" s="208"/>
      <c r="R191" s="211"/>
      <c r="S191" s="41" t="str">
        <f t="shared" si="24"/>
        <v/>
      </c>
      <c r="T191" s="197" t="str">
        <f>IF($B191="","",VLOOKUP($B191,Matériaux!$A:$F,5,FALSE))</f>
        <v/>
      </c>
      <c r="U191" s="198" t="str">
        <f t="shared" si="25"/>
        <v/>
      </c>
      <c r="V191" s="199" t="str">
        <f t="shared" si="26"/>
        <v/>
      </c>
      <c r="W191" s="36"/>
      <c r="X191" s="36"/>
      <c r="Y191" s="567"/>
      <c r="Z191" s="568"/>
      <c r="AA191" s="568"/>
      <c r="AB191" s="568"/>
      <c r="AC191" s="568"/>
      <c r="AD191" s="568"/>
      <c r="AE191" s="568"/>
      <c r="AF191" s="568"/>
      <c r="AG191" s="568"/>
      <c r="AH191" s="568"/>
      <c r="AI191" s="568"/>
      <c r="AJ191" s="568"/>
      <c r="AK191" s="568"/>
      <c r="AL191" s="568"/>
      <c r="AM191" s="568"/>
      <c r="AN191" s="568"/>
      <c r="AO191" s="568"/>
      <c r="AP191" s="568"/>
      <c r="AQ191" s="568"/>
      <c r="AR191" s="568"/>
      <c r="AS191" s="569"/>
      <c r="AT191" s="136"/>
      <c r="AV191" s="40"/>
    </row>
    <row r="192" spans="2:54" s="90" customFormat="1" ht="49.5" hidden="1" customHeight="1" thickBot="1" x14ac:dyDescent="0.6">
      <c r="B192" s="206"/>
      <c r="C192" s="323" t="str">
        <f>IF($B192="","",VLOOKUP($B192,Matériaux!$A:$F,2,FALSE))</f>
        <v/>
      </c>
      <c r="D192" s="441" t="str">
        <f>IF($B192="","",VLOOKUP($B192,Matériaux!$A:$F,3,FALSE))</f>
        <v/>
      </c>
      <c r="E192" s="543" t="str">
        <f>IF($B192="","",VLOOKUP($B192,Matériaux!$A:$F,4,FALSE))</f>
        <v/>
      </c>
      <c r="F192" s="543"/>
      <c r="G192" s="208"/>
      <c r="H192" s="208"/>
      <c r="I192" s="209" t="str">
        <f>IF($B192="","",VLOOKUP($B192,Matériaux!$A:$F,6,FALSE))</f>
        <v/>
      </c>
      <c r="J192" s="210">
        <f t="shared" si="23"/>
        <v>0</v>
      </c>
      <c r="K192" s="164"/>
      <c r="L192" s="208"/>
      <c r="M192" s="208"/>
      <c r="N192" s="208"/>
      <c r="O192" s="208"/>
      <c r="P192" s="208"/>
      <c r="Q192" s="208"/>
      <c r="R192" s="211"/>
      <c r="S192" s="41" t="str">
        <f t="shared" si="24"/>
        <v/>
      </c>
      <c r="T192" s="197" t="str">
        <f>IF($B192="","",VLOOKUP($B192,Matériaux!$A:$F,5,FALSE))</f>
        <v/>
      </c>
      <c r="U192" s="198" t="str">
        <f t="shared" si="25"/>
        <v/>
      </c>
      <c r="V192" s="199" t="str">
        <f t="shared" si="26"/>
        <v/>
      </c>
      <c r="W192" s="36"/>
      <c r="X192" s="36"/>
      <c r="Y192" s="567"/>
      <c r="Z192" s="568"/>
      <c r="AA192" s="568"/>
      <c r="AB192" s="568"/>
      <c r="AC192" s="568"/>
      <c r="AD192" s="568"/>
      <c r="AE192" s="568"/>
      <c r="AF192" s="568"/>
      <c r="AG192" s="568"/>
      <c r="AH192" s="568"/>
      <c r="AI192" s="568"/>
      <c r="AJ192" s="568"/>
      <c r="AK192" s="568"/>
      <c r="AL192" s="568"/>
      <c r="AM192" s="568"/>
      <c r="AN192" s="568"/>
      <c r="AO192" s="568"/>
      <c r="AP192" s="568"/>
      <c r="AQ192" s="568"/>
      <c r="AR192" s="568"/>
      <c r="AS192" s="569"/>
      <c r="AT192" s="136"/>
      <c r="AV192" s="40"/>
    </row>
    <row r="193" spans="2:48" s="90" customFormat="1" ht="49.5" hidden="1" customHeight="1" thickBot="1" x14ac:dyDescent="0.6">
      <c r="B193" s="206"/>
      <c r="C193" s="323" t="str">
        <f>IF($B193="","",VLOOKUP($B193,Matériaux!$A:$F,2,FALSE))</f>
        <v/>
      </c>
      <c r="D193" s="441" t="str">
        <f>IF($B193="","",VLOOKUP($B193,Matériaux!$A:$F,3,FALSE))</f>
        <v/>
      </c>
      <c r="E193" s="543" t="str">
        <f>IF($B193="","",VLOOKUP($B193,Matériaux!$A:$F,4,FALSE))</f>
        <v/>
      </c>
      <c r="F193" s="543"/>
      <c r="G193" s="208"/>
      <c r="H193" s="208"/>
      <c r="I193" s="209" t="str">
        <f>IF($B193="","",VLOOKUP($B193,Matériaux!$A:$F,6,FALSE))</f>
        <v/>
      </c>
      <c r="J193" s="210">
        <f t="shared" si="23"/>
        <v>0</v>
      </c>
      <c r="K193" s="164"/>
      <c r="L193" s="208"/>
      <c r="M193" s="208"/>
      <c r="N193" s="208"/>
      <c r="O193" s="208"/>
      <c r="P193" s="208"/>
      <c r="Q193" s="208"/>
      <c r="R193" s="211"/>
      <c r="S193" s="41" t="str">
        <f t="shared" si="24"/>
        <v/>
      </c>
      <c r="T193" s="197" t="str">
        <f>IF($B193="","",VLOOKUP($B193,Matériaux!$A:$F,5,FALSE))</f>
        <v/>
      </c>
      <c r="U193" s="198" t="str">
        <f t="shared" si="25"/>
        <v/>
      </c>
      <c r="V193" s="199" t="str">
        <f t="shared" si="26"/>
        <v/>
      </c>
      <c r="W193" s="36"/>
      <c r="X193" s="36"/>
      <c r="Y193" s="567"/>
      <c r="Z193" s="568"/>
      <c r="AA193" s="568"/>
      <c r="AB193" s="568"/>
      <c r="AC193" s="568"/>
      <c r="AD193" s="568"/>
      <c r="AE193" s="568"/>
      <c r="AF193" s="568"/>
      <c r="AG193" s="568"/>
      <c r="AH193" s="568"/>
      <c r="AI193" s="568"/>
      <c r="AJ193" s="568"/>
      <c r="AK193" s="568"/>
      <c r="AL193" s="568"/>
      <c r="AM193" s="568"/>
      <c r="AN193" s="568"/>
      <c r="AO193" s="568"/>
      <c r="AP193" s="568"/>
      <c r="AQ193" s="568"/>
      <c r="AR193" s="568"/>
      <c r="AS193" s="569"/>
      <c r="AT193" s="136"/>
      <c r="AV193" s="40"/>
    </row>
    <row r="194" spans="2:48" s="90" customFormat="1" ht="49.5" hidden="1" customHeight="1" thickBot="1" x14ac:dyDescent="0.6">
      <c r="B194" s="206"/>
      <c r="C194" s="323" t="str">
        <f>IF($B194="","",VLOOKUP($B194,Matériaux!$A:$F,2,FALSE))</f>
        <v/>
      </c>
      <c r="D194" s="441" t="str">
        <f>IF($B194="","",VLOOKUP($B194,Matériaux!$A:$F,3,FALSE))</f>
        <v/>
      </c>
      <c r="E194" s="543" t="str">
        <f>IF($B194="","",VLOOKUP($B194,Matériaux!$A:$F,4,FALSE))</f>
        <v/>
      </c>
      <c r="F194" s="543"/>
      <c r="G194" s="208"/>
      <c r="H194" s="208"/>
      <c r="I194" s="209" t="str">
        <f>IF($B194="","",VLOOKUP($B194,Matériaux!$A:$F,6,FALSE))</f>
        <v/>
      </c>
      <c r="J194" s="210">
        <f t="shared" si="23"/>
        <v>0</v>
      </c>
      <c r="K194" s="164"/>
      <c r="L194" s="208"/>
      <c r="M194" s="208"/>
      <c r="N194" s="208"/>
      <c r="O194" s="208"/>
      <c r="P194" s="208"/>
      <c r="Q194" s="208"/>
      <c r="R194" s="211"/>
      <c r="S194" s="41" t="str">
        <f t="shared" si="24"/>
        <v/>
      </c>
      <c r="T194" s="197" t="str">
        <f>IF($B194="","",VLOOKUP($B194,Matériaux!$A:$F,5,FALSE))</f>
        <v/>
      </c>
      <c r="U194" s="198" t="str">
        <f t="shared" si="25"/>
        <v/>
      </c>
      <c r="V194" s="199" t="str">
        <f t="shared" si="26"/>
        <v/>
      </c>
      <c r="W194" s="36"/>
      <c r="X194" s="36"/>
      <c r="Y194" s="567"/>
      <c r="Z194" s="568"/>
      <c r="AA194" s="568"/>
      <c r="AB194" s="568"/>
      <c r="AC194" s="568"/>
      <c r="AD194" s="568"/>
      <c r="AE194" s="568"/>
      <c r="AF194" s="568"/>
      <c r="AG194" s="568"/>
      <c r="AH194" s="568"/>
      <c r="AI194" s="568"/>
      <c r="AJ194" s="568"/>
      <c r="AK194" s="568"/>
      <c r="AL194" s="568"/>
      <c r="AM194" s="568"/>
      <c r="AN194" s="568"/>
      <c r="AO194" s="568"/>
      <c r="AP194" s="568"/>
      <c r="AQ194" s="568"/>
      <c r="AR194" s="568"/>
      <c r="AS194" s="569"/>
      <c r="AT194" s="136"/>
      <c r="AV194" s="40"/>
    </row>
    <row r="195" spans="2:48" s="90" customFormat="1" ht="49.5" hidden="1" customHeight="1" thickBot="1" x14ac:dyDescent="0.6">
      <c r="B195" s="206"/>
      <c r="C195" s="323" t="str">
        <f>IF($B195="","",VLOOKUP($B195,Matériaux!$A:$F,2,FALSE))</f>
        <v/>
      </c>
      <c r="D195" s="441" t="str">
        <f>IF($B195="","",VLOOKUP($B195,Matériaux!$A:$F,3,FALSE))</f>
        <v/>
      </c>
      <c r="E195" s="543" t="str">
        <f>IF($B195="","",VLOOKUP($B195,Matériaux!$A:$F,4,FALSE))</f>
        <v/>
      </c>
      <c r="F195" s="543"/>
      <c r="G195" s="208"/>
      <c r="H195" s="208"/>
      <c r="I195" s="209" t="str">
        <f>IF($B195="","",VLOOKUP($B195,Matériaux!$A:$F,6,FALSE))</f>
        <v/>
      </c>
      <c r="J195" s="210">
        <f t="shared" si="23"/>
        <v>0</v>
      </c>
      <c r="K195" s="164"/>
      <c r="L195" s="208"/>
      <c r="M195" s="208"/>
      <c r="N195" s="208"/>
      <c r="O195" s="208"/>
      <c r="P195" s="208"/>
      <c r="Q195" s="208"/>
      <c r="R195" s="211"/>
      <c r="S195" s="41" t="str">
        <f t="shared" si="24"/>
        <v/>
      </c>
      <c r="T195" s="197" t="str">
        <f>IF($B195="","",VLOOKUP($B195,Matériaux!$A:$F,5,FALSE))</f>
        <v/>
      </c>
      <c r="U195" s="198" t="str">
        <f t="shared" si="25"/>
        <v/>
      </c>
      <c r="V195" s="199" t="str">
        <f t="shared" si="26"/>
        <v/>
      </c>
      <c r="W195" s="36"/>
      <c r="X195" s="36"/>
      <c r="Y195" s="567"/>
      <c r="Z195" s="568"/>
      <c r="AA195" s="568"/>
      <c r="AB195" s="568"/>
      <c r="AC195" s="568"/>
      <c r="AD195" s="568"/>
      <c r="AE195" s="568"/>
      <c r="AF195" s="568"/>
      <c r="AG195" s="568"/>
      <c r="AH195" s="568"/>
      <c r="AI195" s="568"/>
      <c r="AJ195" s="568"/>
      <c r="AK195" s="568"/>
      <c r="AL195" s="568"/>
      <c r="AM195" s="568"/>
      <c r="AN195" s="568"/>
      <c r="AO195" s="568"/>
      <c r="AP195" s="568"/>
      <c r="AQ195" s="568"/>
      <c r="AR195" s="568"/>
      <c r="AS195" s="569"/>
      <c r="AT195" s="136"/>
      <c r="AV195" s="40"/>
    </row>
    <row r="196" spans="2:48" s="90" customFormat="1" ht="49.5" hidden="1" customHeight="1" thickBot="1" x14ac:dyDescent="0.6">
      <c r="B196" s="206"/>
      <c r="C196" s="323" t="str">
        <f>IF($B196="","",VLOOKUP($B196,Matériaux!$A:$F,2,FALSE))</f>
        <v/>
      </c>
      <c r="D196" s="441" t="str">
        <f>IF($B196="","",VLOOKUP($B196,Matériaux!$A:$F,3,FALSE))</f>
        <v/>
      </c>
      <c r="E196" s="543" t="str">
        <f>IF($B196="","",VLOOKUP($B196,Matériaux!$A:$F,4,FALSE))</f>
        <v/>
      </c>
      <c r="F196" s="543"/>
      <c r="G196" s="208"/>
      <c r="H196" s="208"/>
      <c r="I196" s="209" t="str">
        <f>IF($B196="","",VLOOKUP($B196,Matériaux!$A:$F,6,FALSE))</f>
        <v/>
      </c>
      <c r="J196" s="210">
        <f t="shared" si="23"/>
        <v>0</v>
      </c>
      <c r="K196" s="164"/>
      <c r="L196" s="208"/>
      <c r="M196" s="208"/>
      <c r="N196" s="208"/>
      <c r="O196" s="208"/>
      <c r="P196" s="208"/>
      <c r="Q196" s="208"/>
      <c r="R196" s="211"/>
      <c r="S196" s="41" t="str">
        <f t="shared" si="24"/>
        <v/>
      </c>
      <c r="T196" s="197" t="str">
        <f>IF($B196="","",VLOOKUP($B196,Matériaux!$A:$F,5,FALSE))</f>
        <v/>
      </c>
      <c r="U196" s="198" t="str">
        <f t="shared" si="25"/>
        <v/>
      </c>
      <c r="V196" s="199" t="str">
        <f t="shared" si="26"/>
        <v/>
      </c>
      <c r="W196" s="36"/>
      <c r="X196" s="36"/>
      <c r="Y196" s="567"/>
      <c r="Z196" s="568"/>
      <c r="AA196" s="568"/>
      <c r="AB196" s="568"/>
      <c r="AC196" s="568"/>
      <c r="AD196" s="568"/>
      <c r="AE196" s="568"/>
      <c r="AF196" s="568"/>
      <c r="AG196" s="568"/>
      <c r="AH196" s="568"/>
      <c r="AI196" s="568"/>
      <c r="AJ196" s="568"/>
      <c r="AK196" s="568"/>
      <c r="AL196" s="568"/>
      <c r="AM196" s="568"/>
      <c r="AN196" s="568"/>
      <c r="AO196" s="568"/>
      <c r="AP196" s="568"/>
      <c r="AQ196" s="568"/>
      <c r="AR196" s="568"/>
      <c r="AS196" s="569"/>
      <c r="AT196" s="136"/>
      <c r="AV196" s="40"/>
    </row>
    <row r="197" spans="2:48" s="90" customFormat="1" ht="49.5" hidden="1" customHeight="1" thickBot="1" x14ac:dyDescent="0.6">
      <c r="B197" s="206"/>
      <c r="C197" s="323" t="str">
        <f>IF($B197="","",VLOOKUP($B197,Matériaux!$A:$F,2,FALSE))</f>
        <v/>
      </c>
      <c r="D197" s="441" t="str">
        <f>IF($B197="","",VLOOKUP($B197,Matériaux!$A:$F,3,FALSE))</f>
        <v/>
      </c>
      <c r="E197" s="543" t="str">
        <f>IF($B197="","",VLOOKUP($B197,Matériaux!$A:$F,4,FALSE))</f>
        <v/>
      </c>
      <c r="F197" s="543"/>
      <c r="G197" s="208"/>
      <c r="H197" s="208"/>
      <c r="I197" s="209" t="str">
        <f>IF($B197="","",VLOOKUP($B197,Matériaux!$A:$F,6,FALSE))</f>
        <v/>
      </c>
      <c r="J197" s="210">
        <f t="shared" si="23"/>
        <v>0</v>
      </c>
      <c r="K197" s="164"/>
      <c r="L197" s="208"/>
      <c r="M197" s="208"/>
      <c r="N197" s="208"/>
      <c r="O197" s="208"/>
      <c r="P197" s="208"/>
      <c r="Q197" s="208"/>
      <c r="R197" s="211"/>
      <c r="S197" s="41" t="str">
        <f t="shared" si="24"/>
        <v/>
      </c>
      <c r="T197" s="197" t="str">
        <f>IF($B197="","",VLOOKUP($B197,Matériaux!$A:$F,5,FALSE))</f>
        <v/>
      </c>
      <c r="U197" s="198" t="str">
        <f t="shared" si="25"/>
        <v/>
      </c>
      <c r="V197" s="199" t="str">
        <f t="shared" si="26"/>
        <v/>
      </c>
      <c r="W197" s="36"/>
      <c r="X197" s="36"/>
      <c r="Y197" s="567"/>
      <c r="Z197" s="568"/>
      <c r="AA197" s="568"/>
      <c r="AB197" s="568"/>
      <c r="AC197" s="568"/>
      <c r="AD197" s="568"/>
      <c r="AE197" s="568"/>
      <c r="AF197" s="568"/>
      <c r="AG197" s="568"/>
      <c r="AH197" s="568"/>
      <c r="AI197" s="568"/>
      <c r="AJ197" s="568"/>
      <c r="AK197" s="568"/>
      <c r="AL197" s="568"/>
      <c r="AM197" s="568"/>
      <c r="AN197" s="568"/>
      <c r="AO197" s="568"/>
      <c r="AP197" s="568"/>
      <c r="AQ197" s="568"/>
      <c r="AR197" s="568"/>
      <c r="AS197" s="569"/>
      <c r="AT197" s="136"/>
      <c r="AV197" s="40"/>
    </row>
    <row r="198" spans="2:48" s="90" customFormat="1" ht="49.5" hidden="1" customHeight="1" thickBot="1" x14ac:dyDescent="0.6">
      <c r="B198" s="206"/>
      <c r="C198" s="323" t="str">
        <f>IF($B198="","",VLOOKUP($B198,Matériaux!$A:$F,2,FALSE))</f>
        <v/>
      </c>
      <c r="D198" s="441" t="str">
        <f>IF($B198="","",VLOOKUP($B198,Matériaux!$A:$F,3,FALSE))</f>
        <v/>
      </c>
      <c r="E198" s="543" t="str">
        <f>IF($B198="","",VLOOKUP($B198,Matériaux!$A:$F,4,FALSE))</f>
        <v/>
      </c>
      <c r="F198" s="543"/>
      <c r="G198" s="208"/>
      <c r="H198" s="208"/>
      <c r="I198" s="209" t="str">
        <f>IF($B198="","",VLOOKUP($B198,Matériaux!$A:$F,6,FALSE))</f>
        <v/>
      </c>
      <c r="J198" s="210">
        <f t="shared" si="23"/>
        <v>0</v>
      </c>
      <c r="K198" s="164"/>
      <c r="L198" s="208"/>
      <c r="M198" s="208"/>
      <c r="N198" s="208"/>
      <c r="O198" s="208"/>
      <c r="P198" s="208"/>
      <c r="Q198" s="208"/>
      <c r="R198" s="211"/>
      <c r="S198" s="41" t="str">
        <f t="shared" si="24"/>
        <v/>
      </c>
      <c r="T198" s="197" t="str">
        <f>IF($B198="","",VLOOKUP($B198,Matériaux!$A:$F,5,FALSE))</f>
        <v/>
      </c>
      <c r="U198" s="198" t="str">
        <f t="shared" si="25"/>
        <v/>
      </c>
      <c r="V198" s="199" t="str">
        <f t="shared" si="26"/>
        <v/>
      </c>
      <c r="W198" s="36"/>
      <c r="X198" s="36"/>
      <c r="Y198" s="567"/>
      <c r="Z198" s="568"/>
      <c r="AA198" s="568"/>
      <c r="AB198" s="568"/>
      <c r="AC198" s="568"/>
      <c r="AD198" s="568"/>
      <c r="AE198" s="568"/>
      <c r="AF198" s="568"/>
      <c r="AG198" s="568"/>
      <c r="AH198" s="568"/>
      <c r="AI198" s="568"/>
      <c r="AJ198" s="568"/>
      <c r="AK198" s="568"/>
      <c r="AL198" s="568"/>
      <c r="AM198" s="568"/>
      <c r="AN198" s="568"/>
      <c r="AO198" s="568"/>
      <c r="AP198" s="568"/>
      <c r="AQ198" s="568"/>
      <c r="AR198" s="568"/>
      <c r="AS198" s="569"/>
      <c r="AT198" s="136"/>
      <c r="AV198" s="40"/>
    </row>
    <row r="199" spans="2:48" s="90" customFormat="1" ht="49.5" hidden="1" customHeight="1" thickBot="1" x14ac:dyDescent="0.6">
      <c r="B199" s="206"/>
      <c r="C199" s="323" t="str">
        <f>IF($B199="","",VLOOKUP($B199,Matériaux!$A:$F,2,FALSE))</f>
        <v/>
      </c>
      <c r="D199" s="441" t="str">
        <f>IF($B199="","",VLOOKUP($B199,Matériaux!$A:$F,3,FALSE))</f>
        <v/>
      </c>
      <c r="E199" s="543" t="str">
        <f>IF($B199="","",VLOOKUP($B199,Matériaux!$A:$F,4,FALSE))</f>
        <v/>
      </c>
      <c r="F199" s="543"/>
      <c r="G199" s="208"/>
      <c r="H199" s="208"/>
      <c r="I199" s="209" t="str">
        <f>IF($B199="","",VLOOKUP($B199,Matériaux!$A:$F,6,FALSE))</f>
        <v/>
      </c>
      <c r="J199" s="210">
        <f t="shared" si="23"/>
        <v>0</v>
      </c>
      <c r="K199" s="164"/>
      <c r="L199" s="208"/>
      <c r="M199" s="208"/>
      <c r="N199" s="208"/>
      <c r="O199" s="208"/>
      <c r="P199" s="208"/>
      <c r="Q199" s="208"/>
      <c r="R199" s="211"/>
      <c r="S199" s="41" t="str">
        <f t="shared" si="24"/>
        <v/>
      </c>
      <c r="T199" s="197" t="str">
        <f>IF($B199="","",VLOOKUP($B199,Matériaux!$A:$F,5,FALSE))</f>
        <v/>
      </c>
      <c r="U199" s="198" t="str">
        <f t="shared" si="25"/>
        <v/>
      </c>
      <c r="V199" s="199" t="str">
        <f t="shared" si="26"/>
        <v/>
      </c>
      <c r="W199" s="36"/>
      <c r="X199" s="36"/>
      <c r="Y199" s="567"/>
      <c r="Z199" s="568"/>
      <c r="AA199" s="568"/>
      <c r="AB199" s="568"/>
      <c r="AC199" s="568"/>
      <c r="AD199" s="568"/>
      <c r="AE199" s="568"/>
      <c r="AF199" s="568"/>
      <c r="AG199" s="568"/>
      <c r="AH199" s="568"/>
      <c r="AI199" s="568"/>
      <c r="AJ199" s="568"/>
      <c r="AK199" s="568"/>
      <c r="AL199" s="568"/>
      <c r="AM199" s="568"/>
      <c r="AN199" s="568"/>
      <c r="AO199" s="568"/>
      <c r="AP199" s="568"/>
      <c r="AQ199" s="568"/>
      <c r="AR199" s="568"/>
      <c r="AS199" s="569"/>
      <c r="AT199" s="136"/>
      <c r="AV199" s="40"/>
    </row>
    <row r="200" spans="2:48" s="90" customFormat="1" ht="49.5" hidden="1" customHeight="1" thickBot="1" x14ac:dyDescent="0.6">
      <c r="B200" s="206"/>
      <c r="C200" s="323" t="str">
        <f>IF($B200="","",VLOOKUP($B200,Matériaux!$A:$F,2,FALSE))</f>
        <v/>
      </c>
      <c r="D200" s="441" t="str">
        <f>IF($B200="","",VLOOKUP($B200,Matériaux!$A:$F,3,FALSE))</f>
        <v/>
      </c>
      <c r="E200" s="543" t="str">
        <f>IF($B200="","",VLOOKUP($B200,Matériaux!$A:$F,4,FALSE))</f>
        <v/>
      </c>
      <c r="F200" s="543"/>
      <c r="G200" s="208"/>
      <c r="H200" s="208"/>
      <c r="I200" s="209" t="str">
        <f>IF($B200="","",VLOOKUP($B200,Matériaux!$A:$F,6,FALSE))</f>
        <v/>
      </c>
      <c r="J200" s="210">
        <f t="shared" si="23"/>
        <v>0</v>
      </c>
      <c r="K200" s="164"/>
      <c r="L200" s="208"/>
      <c r="M200" s="208"/>
      <c r="N200" s="208"/>
      <c r="O200" s="208"/>
      <c r="P200" s="208"/>
      <c r="Q200" s="208"/>
      <c r="R200" s="211"/>
      <c r="S200" s="41" t="str">
        <f t="shared" si="24"/>
        <v/>
      </c>
      <c r="T200" s="197" t="str">
        <f>IF($B200="","",VLOOKUP($B200,Matériaux!$A:$F,5,FALSE))</f>
        <v/>
      </c>
      <c r="U200" s="198" t="str">
        <f t="shared" si="25"/>
        <v/>
      </c>
      <c r="V200" s="199" t="str">
        <f t="shared" si="26"/>
        <v/>
      </c>
      <c r="W200" s="36"/>
      <c r="X200" s="36"/>
      <c r="Y200" s="567"/>
      <c r="Z200" s="568"/>
      <c r="AA200" s="568"/>
      <c r="AB200" s="568"/>
      <c r="AC200" s="568"/>
      <c r="AD200" s="568"/>
      <c r="AE200" s="568"/>
      <c r="AF200" s="568"/>
      <c r="AG200" s="568"/>
      <c r="AH200" s="568"/>
      <c r="AI200" s="568"/>
      <c r="AJ200" s="568"/>
      <c r="AK200" s="568"/>
      <c r="AL200" s="568"/>
      <c r="AM200" s="568"/>
      <c r="AN200" s="568"/>
      <c r="AO200" s="568"/>
      <c r="AP200" s="568"/>
      <c r="AQ200" s="568"/>
      <c r="AR200" s="568"/>
      <c r="AS200" s="569"/>
      <c r="AT200" s="136"/>
      <c r="AV200" s="40"/>
    </row>
    <row r="201" spans="2:48" s="90" customFormat="1" ht="49.5" hidden="1" customHeight="1" thickBot="1" x14ac:dyDescent="0.6">
      <c r="B201" s="206"/>
      <c r="C201" s="323" t="str">
        <f>IF($B201="","",VLOOKUP($B201,Matériaux!$A:$F,2,FALSE))</f>
        <v/>
      </c>
      <c r="D201" s="441" t="str">
        <f>IF($B201="","",VLOOKUP($B201,Matériaux!$A:$F,3,FALSE))</f>
        <v/>
      </c>
      <c r="E201" s="543" t="str">
        <f>IF($B201="","",VLOOKUP($B201,Matériaux!$A:$F,4,FALSE))</f>
        <v/>
      </c>
      <c r="F201" s="543"/>
      <c r="G201" s="208"/>
      <c r="H201" s="208"/>
      <c r="I201" s="209" t="str">
        <f>IF($B201="","",VLOOKUP($B201,Matériaux!$A:$F,6,FALSE))</f>
        <v/>
      </c>
      <c r="J201" s="210">
        <f t="shared" si="23"/>
        <v>0</v>
      </c>
      <c r="K201" s="164"/>
      <c r="L201" s="208"/>
      <c r="M201" s="208"/>
      <c r="N201" s="208"/>
      <c r="O201" s="208"/>
      <c r="P201" s="208"/>
      <c r="Q201" s="208"/>
      <c r="R201" s="211"/>
      <c r="S201" s="41" t="str">
        <f t="shared" si="24"/>
        <v/>
      </c>
      <c r="T201" s="197" t="str">
        <f>IF($B201="","",VLOOKUP($B201,Matériaux!$A:$F,5,FALSE))</f>
        <v/>
      </c>
      <c r="U201" s="198" t="str">
        <f t="shared" si="25"/>
        <v/>
      </c>
      <c r="V201" s="199" t="str">
        <f t="shared" si="26"/>
        <v/>
      </c>
      <c r="W201" s="36"/>
      <c r="X201" s="36"/>
      <c r="Y201" s="567"/>
      <c r="Z201" s="568"/>
      <c r="AA201" s="568"/>
      <c r="AB201" s="568"/>
      <c r="AC201" s="568"/>
      <c r="AD201" s="568"/>
      <c r="AE201" s="568"/>
      <c r="AF201" s="568"/>
      <c r="AG201" s="568"/>
      <c r="AH201" s="568"/>
      <c r="AI201" s="568"/>
      <c r="AJ201" s="568"/>
      <c r="AK201" s="568"/>
      <c r="AL201" s="568"/>
      <c r="AM201" s="568"/>
      <c r="AN201" s="568"/>
      <c r="AO201" s="568"/>
      <c r="AP201" s="568"/>
      <c r="AQ201" s="568"/>
      <c r="AR201" s="568"/>
      <c r="AS201" s="569"/>
      <c r="AT201" s="136"/>
      <c r="AV201" s="40"/>
    </row>
    <row r="202" spans="2:48" s="90" customFormat="1" ht="49.5" hidden="1" customHeight="1" thickBot="1" x14ac:dyDescent="0.6">
      <c r="B202" s="206"/>
      <c r="C202" s="323" t="str">
        <f>IF($B202="","",VLOOKUP($B202,Matériaux!$A:$F,2,FALSE))</f>
        <v/>
      </c>
      <c r="D202" s="441" t="str">
        <f>IF($B202="","",VLOOKUP($B202,Matériaux!$A:$F,3,FALSE))</f>
        <v/>
      </c>
      <c r="E202" s="543" t="str">
        <f>IF($B202="","",VLOOKUP($B202,Matériaux!$A:$F,4,FALSE))</f>
        <v/>
      </c>
      <c r="F202" s="543"/>
      <c r="G202" s="208"/>
      <c r="H202" s="208"/>
      <c r="I202" s="209" t="str">
        <f>IF($B202="","",VLOOKUP($B202,Matériaux!$A:$F,6,FALSE))</f>
        <v/>
      </c>
      <c r="J202" s="210">
        <f t="shared" si="23"/>
        <v>0</v>
      </c>
      <c r="K202" s="164"/>
      <c r="L202" s="208"/>
      <c r="M202" s="208"/>
      <c r="N202" s="208"/>
      <c r="O202" s="208"/>
      <c r="P202" s="208"/>
      <c r="Q202" s="208"/>
      <c r="R202" s="211"/>
      <c r="S202" s="41" t="str">
        <f t="shared" si="24"/>
        <v/>
      </c>
      <c r="T202" s="197" t="str">
        <f>IF($B202="","",VLOOKUP($B202,Matériaux!$A:$F,5,FALSE))</f>
        <v/>
      </c>
      <c r="U202" s="198" t="str">
        <f t="shared" si="25"/>
        <v/>
      </c>
      <c r="V202" s="199" t="str">
        <f t="shared" si="26"/>
        <v/>
      </c>
      <c r="W202" s="36"/>
      <c r="X202" s="36"/>
      <c r="Y202" s="567"/>
      <c r="Z202" s="568"/>
      <c r="AA202" s="568"/>
      <c r="AB202" s="568"/>
      <c r="AC202" s="568"/>
      <c r="AD202" s="568"/>
      <c r="AE202" s="568"/>
      <c r="AF202" s="568"/>
      <c r="AG202" s="568"/>
      <c r="AH202" s="568"/>
      <c r="AI202" s="568"/>
      <c r="AJ202" s="568"/>
      <c r="AK202" s="568"/>
      <c r="AL202" s="568"/>
      <c r="AM202" s="568"/>
      <c r="AN202" s="568"/>
      <c r="AO202" s="568"/>
      <c r="AP202" s="568"/>
      <c r="AQ202" s="568"/>
      <c r="AR202" s="568"/>
      <c r="AS202" s="569"/>
      <c r="AT202" s="136"/>
      <c r="AV202" s="40"/>
    </row>
    <row r="203" spans="2:48" s="90" customFormat="1" ht="49.5" hidden="1" customHeight="1" thickBot="1" x14ac:dyDescent="0.6">
      <c r="B203" s="206"/>
      <c r="C203" s="323" t="str">
        <f>IF($B203="","",VLOOKUP($B203,Matériaux!$A:$F,2,FALSE))</f>
        <v/>
      </c>
      <c r="D203" s="441" t="str">
        <f>IF($B203="","",VLOOKUP($B203,Matériaux!$A:$F,3,FALSE))</f>
        <v/>
      </c>
      <c r="E203" s="543" t="str">
        <f>IF($B203="","",VLOOKUP($B203,Matériaux!$A:$F,4,FALSE))</f>
        <v/>
      </c>
      <c r="F203" s="543"/>
      <c r="G203" s="208"/>
      <c r="H203" s="208"/>
      <c r="I203" s="209" t="str">
        <f>IF($B203="","",VLOOKUP($B203,Matériaux!$A:$F,6,FALSE))</f>
        <v/>
      </c>
      <c r="J203" s="210">
        <f t="shared" si="23"/>
        <v>0</v>
      </c>
      <c r="K203" s="164"/>
      <c r="L203" s="208"/>
      <c r="M203" s="208"/>
      <c r="N203" s="208"/>
      <c r="O203" s="208"/>
      <c r="P203" s="208"/>
      <c r="Q203" s="208"/>
      <c r="R203" s="211"/>
      <c r="S203" s="41" t="str">
        <f t="shared" si="24"/>
        <v/>
      </c>
      <c r="T203" s="197" t="str">
        <f>IF($B203="","",VLOOKUP($B203,Matériaux!$A:$F,5,FALSE))</f>
        <v/>
      </c>
      <c r="U203" s="198" t="str">
        <f t="shared" si="25"/>
        <v/>
      </c>
      <c r="V203" s="199" t="str">
        <f t="shared" si="26"/>
        <v/>
      </c>
      <c r="W203" s="36"/>
      <c r="X203" s="36"/>
      <c r="Y203" s="567"/>
      <c r="Z203" s="568"/>
      <c r="AA203" s="568"/>
      <c r="AB203" s="568"/>
      <c r="AC203" s="568"/>
      <c r="AD203" s="568"/>
      <c r="AE203" s="568"/>
      <c r="AF203" s="568"/>
      <c r="AG203" s="568"/>
      <c r="AH203" s="568"/>
      <c r="AI203" s="568"/>
      <c r="AJ203" s="568"/>
      <c r="AK203" s="568"/>
      <c r="AL203" s="568"/>
      <c r="AM203" s="568"/>
      <c r="AN203" s="568"/>
      <c r="AO203" s="568"/>
      <c r="AP203" s="568"/>
      <c r="AQ203" s="568"/>
      <c r="AR203" s="568"/>
      <c r="AS203" s="569"/>
      <c r="AT203" s="136"/>
      <c r="AV203" s="40"/>
    </row>
    <row r="204" spans="2:48" s="90" customFormat="1" ht="49.5" hidden="1" customHeight="1" thickBot="1" x14ac:dyDescent="0.6">
      <c r="B204" s="206"/>
      <c r="C204" s="323" t="str">
        <f>IF($B204="","",VLOOKUP($B204,Matériaux!$A:$F,2,FALSE))</f>
        <v/>
      </c>
      <c r="D204" s="441" t="str">
        <f>IF($B204="","",VLOOKUP($B204,Matériaux!$A:$F,3,FALSE))</f>
        <v/>
      </c>
      <c r="E204" s="543" t="str">
        <f>IF($B204="","",VLOOKUP($B204,Matériaux!$A:$F,4,FALSE))</f>
        <v/>
      </c>
      <c r="F204" s="543"/>
      <c r="G204" s="208"/>
      <c r="H204" s="208"/>
      <c r="I204" s="209" t="str">
        <f>IF($B204="","",VLOOKUP($B204,Matériaux!$A:$F,6,FALSE))</f>
        <v/>
      </c>
      <c r="J204" s="210">
        <f t="shared" si="23"/>
        <v>0</v>
      </c>
      <c r="K204" s="164"/>
      <c r="L204" s="208"/>
      <c r="M204" s="208"/>
      <c r="N204" s="208"/>
      <c r="O204" s="208"/>
      <c r="P204" s="208"/>
      <c r="Q204" s="208"/>
      <c r="R204" s="211"/>
      <c r="S204" s="41" t="str">
        <f t="shared" si="24"/>
        <v/>
      </c>
      <c r="T204" s="197" t="str">
        <f>IF($B204="","",VLOOKUP($B204,Matériaux!$A:$F,5,FALSE))</f>
        <v/>
      </c>
      <c r="U204" s="198" t="str">
        <f t="shared" si="25"/>
        <v/>
      </c>
      <c r="V204" s="199" t="str">
        <f t="shared" si="26"/>
        <v/>
      </c>
      <c r="W204" s="36"/>
      <c r="X204" s="36"/>
      <c r="Y204" s="567"/>
      <c r="Z204" s="568"/>
      <c r="AA204" s="568"/>
      <c r="AB204" s="568"/>
      <c r="AC204" s="568"/>
      <c r="AD204" s="568"/>
      <c r="AE204" s="568"/>
      <c r="AF204" s="568"/>
      <c r="AG204" s="568"/>
      <c r="AH204" s="568"/>
      <c r="AI204" s="568"/>
      <c r="AJ204" s="568"/>
      <c r="AK204" s="568"/>
      <c r="AL204" s="568"/>
      <c r="AM204" s="568"/>
      <c r="AN204" s="568"/>
      <c r="AO204" s="568"/>
      <c r="AP204" s="568"/>
      <c r="AQ204" s="568"/>
      <c r="AR204" s="568"/>
      <c r="AS204" s="569"/>
      <c r="AT204" s="136"/>
      <c r="AV204" s="40"/>
    </row>
    <row r="205" spans="2:48" s="90" customFormat="1" ht="49.5" hidden="1" customHeight="1" thickBot="1" x14ac:dyDescent="0.6">
      <c r="B205" s="206"/>
      <c r="C205" s="323" t="str">
        <f>IF($B205="","",VLOOKUP($B205,Matériaux!$A:$F,2,FALSE))</f>
        <v/>
      </c>
      <c r="D205" s="441" t="str">
        <f>IF($B205="","",VLOOKUP($B205,Matériaux!$A:$F,3,FALSE))</f>
        <v/>
      </c>
      <c r="E205" s="543" t="str">
        <f>IF($B205="","",VLOOKUP($B205,Matériaux!$A:$F,4,FALSE))</f>
        <v/>
      </c>
      <c r="F205" s="543"/>
      <c r="G205" s="208"/>
      <c r="H205" s="208"/>
      <c r="I205" s="209" t="str">
        <f>IF($B205="","",VLOOKUP($B205,Matériaux!$A:$F,6,FALSE))</f>
        <v/>
      </c>
      <c r="J205" s="210">
        <f t="shared" si="23"/>
        <v>0</v>
      </c>
      <c r="K205" s="164"/>
      <c r="L205" s="208"/>
      <c r="M205" s="208"/>
      <c r="N205" s="208"/>
      <c r="O205" s="208"/>
      <c r="P205" s="208"/>
      <c r="Q205" s="208"/>
      <c r="R205" s="211"/>
      <c r="S205" s="41" t="str">
        <f t="shared" si="24"/>
        <v/>
      </c>
      <c r="T205" s="197" t="str">
        <f>IF($B205="","",VLOOKUP($B205,Matériaux!$A:$F,5,FALSE))</f>
        <v/>
      </c>
      <c r="U205" s="198" t="str">
        <f t="shared" si="25"/>
        <v/>
      </c>
      <c r="V205" s="199" t="str">
        <f t="shared" si="26"/>
        <v/>
      </c>
      <c r="W205" s="36"/>
      <c r="X205" s="36"/>
      <c r="Y205" s="567"/>
      <c r="Z205" s="568"/>
      <c r="AA205" s="568"/>
      <c r="AB205" s="568"/>
      <c r="AC205" s="568"/>
      <c r="AD205" s="568"/>
      <c r="AE205" s="568"/>
      <c r="AF205" s="568"/>
      <c r="AG205" s="568"/>
      <c r="AH205" s="568"/>
      <c r="AI205" s="568"/>
      <c r="AJ205" s="568"/>
      <c r="AK205" s="568"/>
      <c r="AL205" s="568"/>
      <c r="AM205" s="568"/>
      <c r="AN205" s="568"/>
      <c r="AO205" s="568"/>
      <c r="AP205" s="568"/>
      <c r="AQ205" s="568"/>
      <c r="AR205" s="568"/>
      <c r="AS205" s="569"/>
      <c r="AT205" s="136"/>
      <c r="AV205" s="40"/>
    </row>
    <row r="206" spans="2:48" s="90" customFormat="1" ht="49.5" customHeight="1" thickBot="1" x14ac:dyDescent="0.6">
      <c r="B206" s="280"/>
      <c r="C206" s="325" t="str">
        <f>IF($B206="","",VLOOKUP($B206,Matériaux!$A:$F,2,FALSE))</f>
        <v/>
      </c>
      <c r="D206" s="440" t="str">
        <f>IF($B206="","",VLOOKUP($B206,Matériaux!$A:$F,3,FALSE))</f>
        <v/>
      </c>
      <c r="E206" s="552" t="str">
        <f>IF($B206="","",VLOOKUP($B206,Matériaux!$A:$F,4,FALSE))</f>
        <v/>
      </c>
      <c r="F206" s="552"/>
      <c r="G206" s="282"/>
      <c r="H206" s="282"/>
      <c r="I206" s="283" t="str">
        <f>IF($B206="","",VLOOKUP($B206,Matériaux!$A:$F,6,FALSE))</f>
        <v/>
      </c>
      <c r="J206" s="284">
        <f t="shared" si="23"/>
        <v>0</v>
      </c>
      <c r="K206" s="285"/>
      <c r="L206" s="282"/>
      <c r="M206" s="282"/>
      <c r="N206" s="282"/>
      <c r="O206" s="282"/>
      <c r="P206" s="282"/>
      <c r="Q206" s="282"/>
      <c r="R206" s="286"/>
      <c r="S206" s="41" t="str">
        <f t="shared" si="24"/>
        <v/>
      </c>
      <c r="T206" s="273" t="str">
        <f>IF($B206="","",VLOOKUP($B206,Matériaux!$A:$F,5,FALSE))</f>
        <v/>
      </c>
      <c r="U206" s="274" t="str">
        <f t="shared" si="25"/>
        <v/>
      </c>
      <c r="V206" s="275" t="str">
        <f t="shared" si="26"/>
        <v/>
      </c>
      <c r="W206" s="36"/>
      <c r="X206" s="36"/>
      <c r="Y206" s="570"/>
      <c r="Z206" s="571"/>
      <c r="AA206" s="571"/>
      <c r="AB206" s="571"/>
      <c r="AC206" s="571"/>
      <c r="AD206" s="571"/>
      <c r="AE206" s="571"/>
      <c r="AF206" s="571"/>
      <c r="AG206" s="571"/>
      <c r="AH206" s="571"/>
      <c r="AI206" s="571"/>
      <c r="AJ206" s="571"/>
      <c r="AK206" s="571"/>
      <c r="AL206" s="571"/>
      <c r="AM206" s="571"/>
      <c r="AN206" s="571"/>
      <c r="AO206" s="571"/>
      <c r="AP206" s="571"/>
      <c r="AQ206" s="571"/>
      <c r="AR206" s="571"/>
      <c r="AS206" s="572"/>
      <c r="AT206" s="136"/>
      <c r="AV206" s="40"/>
    </row>
    <row r="207" spans="2:48" ht="18" customHeight="1" outlineLevel="1" thickBot="1" x14ac:dyDescent="0.35"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2"/>
      <c r="U207" s="32"/>
      <c r="V207" s="42"/>
      <c r="W207" s="42"/>
      <c r="X207" s="37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146"/>
      <c r="AS207" s="146"/>
      <c r="AV207" s="33"/>
    </row>
    <row r="208" spans="2:48" ht="46.5" customHeight="1" outlineLevel="1" thickBot="1" x14ac:dyDescent="0.35">
      <c r="C208" s="32"/>
      <c r="D208" s="32"/>
      <c r="E208" s="32"/>
      <c r="F208" s="529" t="s">
        <v>489</v>
      </c>
      <c r="G208" s="529"/>
      <c r="H208" s="529"/>
      <c r="I208" s="529"/>
      <c r="J208" s="529"/>
      <c r="K208" s="125">
        <f>SUMPRODUCT(K181:K206,$T181:$T206)</f>
        <v>0</v>
      </c>
      <c r="L208" s="87">
        <f>SUMPRODUCT(L181:L206,$T181:$T206)</f>
        <v>0</v>
      </c>
      <c r="M208" s="87">
        <f>SUMPRODUCT(M181:M206,$T181:$T206)</f>
        <v>0</v>
      </c>
      <c r="N208" s="87">
        <f>SUMPRODUCT(N181:N206,$T181:$T206)</f>
        <v>0</v>
      </c>
      <c r="O208" s="87">
        <f>SUMPRODUCT(O181:O206,$T181:$T206)</f>
        <v>0</v>
      </c>
      <c r="P208" s="87">
        <f t="shared" ref="P208:R208" si="27">SUMPRODUCT(P181:P206,$T181:$T206)</f>
        <v>0</v>
      </c>
      <c r="Q208" s="87">
        <f t="shared" si="27"/>
        <v>0</v>
      </c>
      <c r="R208" s="126">
        <f t="shared" si="27"/>
        <v>0</v>
      </c>
      <c r="T208" s="530">
        <f>SUM(K208:R208)</f>
        <v>0</v>
      </c>
      <c r="U208" s="531"/>
      <c r="V208" s="532" t="str">
        <f>IF(V225=S208,"","ERREUR")</f>
        <v/>
      </c>
      <c r="W208" s="32"/>
      <c r="X208" s="37"/>
      <c r="Y208" s="37"/>
      <c r="Z208" s="37"/>
      <c r="AA208" s="37"/>
      <c r="AB208" s="37"/>
      <c r="AC208" s="147"/>
      <c r="AD208" s="147"/>
      <c r="AE208" s="147"/>
      <c r="AF208" s="147"/>
      <c r="AG208" s="147"/>
      <c r="AH208" s="148"/>
      <c r="AI208" s="148"/>
      <c r="AJ208" s="148"/>
      <c r="AK208" s="148"/>
      <c r="AL208" s="148"/>
      <c r="AM208" s="148"/>
      <c r="AN208" s="148"/>
      <c r="AO208" s="148"/>
      <c r="AQ208" s="149"/>
      <c r="AR208" s="149"/>
      <c r="AS208" s="149"/>
      <c r="AT208" s="149"/>
      <c r="AU208" s="33"/>
      <c r="AV208" s="33"/>
    </row>
    <row r="209" spans="2:48" ht="18" customHeight="1" thickBot="1" x14ac:dyDescent="0.35"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2"/>
      <c r="U209" s="32"/>
      <c r="V209" s="44"/>
      <c r="W209" s="44"/>
      <c r="X209" s="37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</row>
    <row r="210" spans="2:48" ht="49.5" customHeight="1" thickBot="1" x14ac:dyDescent="0.3">
      <c r="B210" s="561" t="s">
        <v>490</v>
      </c>
      <c r="C210" s="562"/>
      <c r="D210" s="562"/>
      <c r="E210" s="562"/>
      <c r="F210" s="562"/>
      <c r="G210" s="562"/>
      <c r="H210" s="562"/>
      <c r="I210" s="562"/>
      <c r="J210" s="562"/>
      <c r="K210" s="562"/>
      <c r="L210" s="562"/>
      <c r="M210" s="562"/>
      <c r="N210" s="562"/>
      <c r="O210" s="562"/>
      <c r="P210" s="562"/>
      <c r="Q210" s="562"/>
      <c r="R210" s="562"/>
      <c r="S210" s="562"/>
      <c r="T210" s="562"/>
      <c r="U210" s="562"/>
      <c r="V210" s="562"/>
      <c r="W210" s="562"/>
      <c r="X210" s="562"/>
      <c r="Y210" s="562"/>
      <c r="Z210" s="562"/>
      <c r="AA210" s="562"/>
      <c r="AB210" s="562"/>
      <c r="AC210" s="562"/>
      <c r="AD210" s="562"/>
      <c r="AE210" s="562"/>
      <c r="AF210" s="562"/>
      <c r="AG210" s="562"/>
      <c r="AH210" s="562"/>
      <c r="AI210" s="562"/>
      <c r="AJ210" s="562"/>
      <c r="AK210" s="562"/>
      <c r="AL210" s="562"/>
      <c r="AM210" s="562"/>
      <c r="AN210" s="562"/>
      <c r="AO210" s="562"/>
      <c r="AP210" s="562"/>
      <c r="AQ210" s="562"/>
      <c r="AR210" s="562"/>
      <c r="AS210" s="563"/>
      <c r="AV210" s="33"/>
    </row>
    <row r="211" spans="2:48" ht="49.5" customHeight="1" x14ac:dyDescent="0.25">
      <c r="B211" s="517" t="e">
        <f>K180</f>
        <v>#REF!</v>
      </c>
      <c r="C211" s="519"/>
      <c r="D211" s="573"/>
      <c r="E211" s="574"/>
      <c r="F211" s="574"/>
      <c r="G211" s="574"/>
      <c r="H211" s="574"/>
      <c r="I211" s="574"/>
      <c r="J211" s="574"/>
      <c r="K211" s="574"/>
      <c r="L211" s="574"/>
      <c r="M211" s="574"/>
      <c r="N211" s="574"/>
      <c r="O211" s="574"/>
      <c r="P211" s="574"/>
      <c r="Q211" s="574"/>
      <c r="R211" s="574"/>
      <c r="S211" s="574"/>
      <c r="T211" s="574"/>
      <c r="U211" s="574"/>
      <c r="V211" s="574"/>
      <c r="W211" s="574"/>
      <c r="X211" s="574"/>
      <c r="Y211" s="574"/>
      <c r="Z211" s="574"/>
      <c r="AA211" s="574"/>
      <c r="AB211" s="574"/>
      <c r="AC211" s="575"/>
      <c r="AD211" s="575"/>
      <c r="AE211" s="575"/>
      <c r="AF211" s="575"/>
      <c r="AG211" s="575"/>
      <c r="AH211" s="575"/>
      <c r="AI211" s="575"/>
      <c r="AJ211" s="575"/>
      <c r="AK211" s="575"/>
      <c r="AL211" s="575"/>
      <c r="AM211" s="575"/>
      <c r="AN211" s="575"/>
      <c r="AO211" s="575"/>
      <c r="AP211" s="575"/>
      <c r="AQ211" s="575"/>
      <c r="AR211" s="575"/>
      <c r="AS211" s="576"/>
      <c r="AT211" s="150"/>
      <c r="AU211" s="150"/>
      <c r="AV211" s="33"/>
    </row>
    <row r="212" spans="2:48" ht="49.5" customHeight="1" x14ac:dyDescent="0.25">
      <c r="B212" s="577" t="e">
        <f>L180</f>
        <v>#REF!</v>
      </c>
      <c r="C212" s="578"/>
      <c r="D212" s="579"/>
      <c r="E212" s="580"/>
      <c r="F212" s="580"/>
      <c r="G212" s="580"/>
      <c r="H212" s="580"/>
      <c r="I212" s="580"/>
      <c r="J212" s="580"/>
      <c r="K212" s="580"/>
      <c r="L212" s="580"/>
      <c r="M212" s="580"/>
      <c r="N212" s="580"/>
      <c r="O212" s="580"/>
      <c r="P212" s="580"/>
      <c r="Q212" s="580"/>
      <c r="R212" s="580"/>
      <c r="S212" s="581"/>
      <c r="T212" s="581"/>
      <c r="U212" s="581"/>
      <c r="V212" s="581"/>
      <c r="W212" s="581"/>
      <c r="X212" s="581"/>
      <c r="Y212" s="581"/>
      <c r="Z212" s="581"/>
      <c r="AA212" s="581"/>
      <c r="AB212" s="581"/>
      <c r="AC212" s="582"/>
      <c r="AD212" s="582"/>
      <c r="AE212" s="582"/>
      <c r="AF212" s="582"/>
      <c r="AG212" s="582"/>
      <c r="AH212" s="582"/>
      <c r="AI212" s="582"/>
      <c r="AJ212" s="582"/>
      <c r="AK212" s="582"/>
      <c r="AL212" s="582"/>
      <c r="AM212" s="582"/>
      <c r="AN212" s="582"/>
      <c r="AO212" s="582"/>
      <c r="AP212" s="582"/>
      <c r="AQ212" s="582"/>
      <c r="AR212" s="582"/>
      <c r="AS212" s="583"/>
      <c r="AT212" s="150"/>
      <c r="AU212" s="150"/>
      <c r="AV212" s="33"/>
    </row>
    <row r="213" spans="2:48" ht="49.5" customHeight="1" x14ac:dyDescent="0.25">
      <c r="B213" s="577" t="e">
        <f>M180</f>
        <v>#REF!</v>
      </c>
      <c r="C213" s="578"/>
      <c r="D213" s="579"/>
      <c r="E213" s="581"/>
      <c r="F213" s="581"/>
      <c r="G213" s="581"/>
      <c r="H213" s="581"/>
      <c r="I213" s="581"/>
      <c r="J213" s="581"/>
      <c r="K213" s="581"/>
      <c r="L213" s="581"/>
      <c r="M213" s="581"/>
      <c r="N213" s="581"/>
      <c r="O213" s="581"/>
      <c r="P213" s="581"/>
      <c r="Q213" s="581"/>
      <c r="R213" s="581"/>
      <c r="S213" s="581"/>
      <c r="T213" s="581"/>
      <c r="U213" s="581"/>
      <c r="V213" s="581"/>
      <c r="W213" s="581"/>
      <c r="X213" s="581"/>
      <c r="Y213" s="581"/>
      <c r="Z213" s="581"/>
      <c r="AA213" s="581"/>
      <c r="AB213" s="581"/>
      <c r="AC213" s="582"/>
      <c r="AD213" s="582"/>
      <c r="AE213" s="582"/>
      <c r="AF213" s="582"/>
      <c r="AG213" s="582"/>
      <c r="AH213" s="582"/>
      <c r="AI213" s="582"/>
      <c r="AJ213" s="582"/>
      <c r="AK213" s="582"/>
      <c r="AL213" s="582"/>
      <c r="AM213" s="582"/>
      <c r="AN213" s="582"/>
      <c r="AO213" s="582"/>
      <c r="AP213" s="582"/>
      <c r="AQ213" s="582"/>
      <c r="AR213" s="582"/>
      <c r="AS213" s="583"/>
      <c r="AT213" s="150"/>
      <c r="AU213" s="150"/>
      <c r="AV213" s="33"/>
    </row>
    <row r="214" spans="2:48" ht="49.5" customHeight="1" x14ac:dyDescent="0.25">
      <c r="B214" s="577" t="e">
        <f>N180</f>
        <v>#REF!</v>
      </c>
      <c r="C214" s="578"/>
      <c r="D214" s="579"/>
      <c r="E214" s="581"/>
      <c r="F214" s="581"/>
      <c r="G214" s="581"/>
      <c r="H214" s="581"/>
      <c r="I214" s="581"/>
      <c r="J214" s="581"/>
      <c r="K214" s="581"/>
      <c r="L214" s="581"/>
      <c r="M214" s="581"/>
      <c r="N214" s="581"/>
      <c r="O214" s="581"/>
      <c r="P214" s="581"/>
      <c r="Q214" s="581"/>
      <c r="R214" s="581"/>
      <c r="S214" s="581"/>
      <c r="T214" s="581"/>
      <c r="U214" s="581"/>
      <c r="V214" s="581"/>
      <c r="W214" s="581"/>
      <c r="X214" s="581"/>
      <c r="Y214" s="581"/>
      <c r="Z214" s="581"/>
      <c r="AA214" s="581"/>
      <c r="AB214" s="581"/>
      <c r="AC214" s="582"/>
      <c r="AD214" s="582"/>
      <c r="AE214" s="582"/>
      <c r="AF214" s="582"/>
      <c r="AG214" s="582"/>
      <c r="AH214" s="582"/>
      <c r="AI214" s="582"/>
      <c r="AJ214" s="582"/>
      <c r="AK214" s="582"/>
      <c r="AL214" s="582"/>
      <c r="AM214" s="582"/>
      <c r="AN214" s="582"/>
      <c r="AO214" s="582"/>
      <c r="AP214" s="582"/>
      <c r="AQ214" s="582"/>
      <c r="AR214" s="582"/>
      <c r="AS214" s="583"/>
      <c r="AT214" s="150"/>
      <c r="AU214" s="150"/>
      <c r="AV214" s="33"/>
    </row>
    <row r="215" spans="2:48" ht="49.5" customHeight="1" x14ac:dyDescent="0.25">
      <c r="B215" s="577" t="e">
        <f>O180</f>
        <v>#REF!</v>
      </c>
      <c r="C215" s="578"/>
      <c r="D215" s="579"/>
      <c r="E215" s="581"/>
      <c r="F215" s="581"/>
      <c r="G215" s="581"/>
      <c r="H215" s="581"/>
      <c r="I215" s="581"/>
      <c r="J215" s="581"/>
      <c r="K215" s="581"/>
      <c r="L215" s="581"/>
      <c r="M215" s="581"/>
      <c r="N215" s="581"/>
      <c r="O215" s="581"/>
      <c r="P215" s="581"/>
      <c r="Q215" s="581"/>
      <c r="R215" s="581"/>
      <c r="S215" s="581"/>
      <c r="T215" s="581"/>
      <c r="U215" s="581"/>
      <c r="V215" s="581"/>
      <c r="W215" s="581"/>
      <c r="X215" s="581"/>
      <c r="Y215" s="581"/>
      <c r="Z215" s="581"/>
      <c r="AA215" s="581"/>
      <c r="AB215" s="581"/>
      <c r="AC215" s="582"/>
      <c r="AD215" s="582"/>
      <c r="AE215" s="582"/>
      <c r="AF215" s="582"/>
      <c r="AG215" s="582"/>
      <c r="AH215" s="582"/>
      <c r="AI215" s="582"/>
      <c r="AJ215" s="582"/>
      <c r="AK215" s="582"/>
      <c r="AL215" s="582"/>
      <c r="AM215" s="582"/>
      <c r="AN215" s="582"/>
      <c r="AO215" s="582"/>
      <c r="AP215" s="582"/>
      <c r="AQ215" s="582"/>
      <c r="AR215" s="582"/>
      <c r="AS215" s="583"/>
      <c r="AT215" s="150"/>
      <c r="AU215" s="150"/>
      <c r="AV215" s="33"/>
    </row>
    <row r="216" spans="2:48" ht="49.5" customHeight="1" x14ac:dyDescent="0.25">
      <c r="B216" s="577" t="e">
        <f>P180</f>
        <v>#REF!</v>
      </c>
      <c r="C216" s="578"/>
      <c r="D216" s="579"/>
      <c r="E216" s="581"/>
      <c r="F216" s="581"/>
      <c r="G216" s="581"/>
      <c r="H216" s="581"/>
      <c r="I216" s="581"/>
      <c r="J216" s="581"/>
      <c r="K216" s="581"/>
      <c r="L216" s="581"/>
      <c r="M216" s="581"/>
      <c r="N216" s="581"/>
      <c r="O216" s="581"/>
      <c r="P216" s="581"/>
      <c r="Q216" s="581"/>
      <c r="R216" s="581"/>
      <c r="S216" s="581"/>
      <c r="T216" s="581"/>
      <c r="U216" s="581"/>
      <c r="V216" s="581"/>
      <c r="W216" s="581"/>
      <c r="X216" s="581"/>
      <c r="Y216" s="581"/>
      <c r="Z216" s="581"/>
      <c r="AA216" s="581"/>
      <c r="AB216" s="581"/>
      <c r="AC216" s="582"/>
      <c r="AD216" s="582"/>
      <c r="AE216" s="582"/>
      <c r="AF216" s="582"/>
      <c r="AG216" s="582"/>
      <c r="AH216" s="582"/>
      <c r="AI216" s="582"/>
      <c r="AJ216" s="582"/>
      <c r="AK216" s="582"/>
      <c r="AL216" s="582"/>
      <c r="AM216" s="582"/>
      <c r="AN216" s="582"/>
      <c r="AO216" s="582"/>
      <c r="AP216" s="582"/>
      <c r="AQ216" s="582"/>
      <c r="AR216" s="582"/>
      <c r="AS216" s="583"/>
      <c r="AT216" s="150"/>
      <c r="AU216" s="150"/>
      <c r="AV216" s="33"/>
    </row>
    <row r="217" spans="2:48" ht="49.5" customHeight="1" x14ac:dyDescent="0.25">
      <c r="B217" s="577" t="e">
        <f>Q180</f>
        <v>#REF!</v>
      </c>
      <c r="C217" s="578"/>
      <c r="D217" s="579"/>
      <c r="E217" s="581"/>
      <c r="F217" s="581"/>
      <c r="G217" s="581"/>
      <c r="H217" s="581"/>
      <c r="I217" s="581"/>
      <c r="J217" s="581"/>
      <c r="K217" s="581"/>
      <c r="L217" s="581"/>
      <c r="M217" s="581"/>
      <c r="N217" s="581"/>
      <c r="O217" s="581"/>
      <c r="P217" s="581"/>
      <c r="Q217" s="581"/>
      <c r="R217" s="581"/>
      <c r="S217" s="581"/>
      <c r="T217" s="581"/>
      <c r="U217" s="581"/>
      <c r="V217" s="581"/>
      <c r="W217" s="581"/>
      <c r="X217" s="581"/>
      <c r="Y217" s="581"/>
      <c r="Z217" s="581"/>
      <c r="AA217" s="581"/>
      <c r="AB217" s="581"/>
      <c r="AC217" s="582"/>
      <c r="AD217" s="582"/>
      <c r="AE217" s="582"/>
      <c r="AF217" s="582"/>
      <c r="AG217" s="582"/>
      <c r="AH217" s="582"/>
      <c r="AI217" s="582"/>
      <c r="AJ217" s="582"/>
      <c r="AK217" s="582"/>
      <c r="AL217" s="582"/>
      <c r="AM217" s="582"/>
      <c r="AN217" s="582"/>
      <c r="AO217" s="582"/>
      <c r="AP217" s="582"/>
      <c r="AQ217" s="582"/>
      <c r="AR217" s="582"/>
      <c r="AS217" s="583"/>
      <c r="AT217" s="150"/>
      <c r="AU217" s="150"/>
      <c r="AV217" s="33"/>
    </row>
    <row r="218" spans="2:48" ht="49.5" customHeight="1" thickBot="1" x14ac:dyDescent="0.3">
      <c r="B218" s="520" t="e">
        <f>R180</f>
        <v>#REF!</v>
      </c>
      <c r="C218" s="522"/>
      <c r="D218" s="584"/>
      <c r="E218" s="585"/>
      <c r="F218" s="585"/>
      <c r="G218" s="585"/>
      <c r="H218" s="585"/>
      <c r="I218" s="585"/>
      <c r="J218" s="585"/>
      <c r="K218" s="585"/>
      <c r="L218" s="585"/>
      <c r="M218" s="585"/>
      <c r="N218" s="585"/>
      <c r="O218" s="585"/>
      <c r="P218" s="585"/>
      <c r="Q218" s="585"/>
      <c r="R218" s="585"/>
      <c r="S218" s="585"/>
      <c r="T218" s="585"/>
      <c r="U218" s="585"/>
      <c r="V218" s="585"/>
      <c r="W218" s="585"/>
      <c r="X218" s="585"/>
      <c r="Y218" s="585"/>
      <c r="Z218" s="585"/>
      <c r="AA218" s="585"/>
      <c r="AB218" s="585"/>
      <c r="AC218" s="586"/>
      <c r="AD218" s="586"/>
      <c r="AE218" s="586"/>
      <c r="AF218" s="586"/>
      <c r="AG218" s="586"/>
      <c r="AH218" s="586"/>
      <c r="AI218" s="586"/>
      <c r="AJ218" s="586"/>
      <c r="AK218" s="586"/>
      <c r="AL218" s="586"/>
      <c r="AM218" s="586"/>
      <c r="AN218" s="586"/>
      <c r="AO218" s="586"/>
      <c r="AP218" s="586"/>
      <c r="AQ218" s="586"/>
      <c r="AR218" s="586"/>
      <c r="AS218" s="587"/>
      <c r="AT218" s="150"/>
      <c r="AU218" s="150"/>
      <c r="AV218" s="33"/>
    </row>
    <row r="219" spans="2:48" ht="18.75" customHeight="1" thickBot="1" x14ac:dyDescent="0.35">
      <c r="C219" s="38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2"/>
      <c r="U219" s="32"/>
      <c r="V219" s="32"/>
      <c r="W219" s="32"/>
      <c r="X219" s="37"/>
      <c r="Y219" s="33"/>
      <c r="Z219" s="33"/>
      <c r="AA219" s="33"/>
      <c r="AB219" s="33"/>
      <c r="AC219" s="150"/>
      <c r="AD219" s="150"/>
      <c r="AE219" s="150"/>
      <c r="AF219" s="150"/>
      <c r="AG219" s="150"/>
      <c r="AH219" s="150"/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33"/>
    </row>
    <row r="220" spans="2:48" ht="49.5" customHeight="1" thickBot="1" x14ac:dyDescent="0.3">
      <c r="B220" s="561" t="s">
        <v>491</v>
      </c>
      <c r="C220" s="562"/>
      <c r="D220" s="562"/>
      <c r="E220" s="562"/>
      <c r="F220" s="562"/>
      <c r="G220" s="562"/>
      <c r="H220" s="562"/>
      <c r="I220" s="562"/>
      <c r="J220" s="562"/>
      <c r="K220" s="562"/>
      <c r="L220" s="562"/>
      <c r="M220" s="562"/>
      <c r="N220" s="562"/>
      <c r="O220" s="562"/>
      <c r="P220" s="562"/>
      <c r="Q220" s="562"/>
      <c r="R220" s="562"/>
      <c r="S220" s="562"/>
      <c r="T220" s="562"/>
      <c r="U220" s="562"/>
      <c r="V220" s="562"/>
      <c r="W220" s="562"/>
      <c r="X220" s="562"/>
      <c r="Y220" s="562"/>
      <c r="Z220" s="562"/>
      <c r="AA220" s="562"/>
      <c r="AB220" s="563"/>
      <c r="AC220" s="150"/>
      <c r="AD220" s="150"/>
      <c r="AE220" s="150"/>
      <c r="AF220" s="150"/>
      <c r="AG220" s="150"/>
      <c r="AH220" s="150"/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33"/>
    </row>
    <row r="221" spans="2:48" s="121" customFormat="1" ht="49.5" customHeight="1" thickBot="1" x14ac:dyDescent="0.3">
      <c r="B221" s="517" t="e">
        <f t="shared" ref="B221:B228" si="28">B211</f>
        <v>#REF!</v>
      </c>
      <c r="C221" s="518"/>
      <c r="D221" s="573"/>
      <c r="E221" s="574"/>
      <c r="F221" s="574"/>
      <c r="G221" s="574"/>
      <c r="H221" s="574"/>
      <c r="I221" s="574"/>
      <c r="J221" s="574"/>
      <c r="K221" s="574"/>
      <c r="L221" s="574"/>
      <c r="M221" s="574"/>
      <c r="N221" s="574"/>
      <c r="O221" s="574"/>
      <c r="P221" s="574"/>
      <c r="Q221" s="574"/>
      <c r="R221" s="574"/>
      <c r="S221" s="574"/>
      <c r="T221" s="574"/>
      <c r="U221" s="574"/>
      <c r="V221" s="574"/>
      <c r="W221" s="574"/>
      <c r="X221" s="574"/>
      <c r="Y221" s="574"/>
      <c r="Z221" s="574"/>
      <c r="AA221" s="574"/>
      <c r="AB221" s="588"/>
      <c r="AC221" s="150"/>
      <c r="AD221" s="150"/>
      <c r="AE221" s="150"/>
      <c r="AF221" s="150"/>
      <c r="AG221" s="589" t="s">
        <v>492</v>
      </c>
      <c r="AH221" s="590"/>
      <c r="AI221" s="590"/>
      <c r="AJ221" s="590"/>
      <c r="AK221" s="590"/>
      <c r="AL221" s="590"/>
      <c r="AM221" s="590"/>
      <c r="AN221" s="590"/>
      <c r="AO221" s="590"/>
      <c r="AP221" s="590"/>
      <c r="AQ221" s="590"/>
      <c r="AR221" s="591"/>
      <c r="AS221" s="150"/>
      <c r="AT221" s="150"/>
      <c r="AU221" s="150"/>
      <c r="AV221" s="33"/>
    </row>
    <row r="222" spans="2:48" s="89" customFormat="1" ht="49.5" customHeight="1" thickBot="1" x14ac:dyDescent="0.3">
      <c r="B222" s="577" t="e">
        <f t="shared" si="28"/>
        <v>#REF!</v>
      </c>
      <c r="C222" s="592"/>
      <c r="D222" s="579"/>
      <c r="E222" s="581"/>
      <c r="F222" s="581"/>
      <c r="G222" s="581"/>
      <c r="H222" s="581"/>
      <c r="I222" s="581"/>
      <c r="J222" s="581"/>
      <c r="K222" s="581"/>
      <c r="L222" s="581"/>
      <c r="M222" s="581"/>
      <c r="N222" s="581"/>
      <c r="O222" s="581"/>
      <c r="P222" s="581"/>
      <c r="Q222" s="581"/>
      <c r="R222" s="581"/>
      <c r="S222" s="581"/>
      <c r="T222" s="581"/>
      <c r="U222" s="581"/>
      <c r="V222" s="581"/>
      <c r="W222" s="581"/>
      <c r="X222" s="581"/>
      <c r="Y222" s="581"/>
      <c r="Z222" s="581"/>
      <c r="AA222" s="581"/>
      <c r="AB222" s="593"/>
      <c r="AC222" s="150"/>
      <c r="AD222" s="150"/>
      <c r="AE222" s="150"/>
      <c r="AF222" s="150"/>
      <c r="AG222" s="150"/>
      <c r="AH222" s="150"/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33"/>
    </row>
    <row r="223" spans="2:48" s="89" customFormat="1" ht="49.5" customHeight="1" thickBot="1" x14ac:dyDescent="0.3">
      <c r="B223" s="577" t="e">
        <f t="shared" si="28"/>
        <v>#REF!</v>
      </c>
      <c r="C223" s="592"/>
      <c r="D223" s="579"/>
      <c r="E223" s="581"/>
      <c r="F223" s="581"/>
      <c r="G223" s="581"/>
      <c r="H223" s="581"/>
      <c r="I223" s="581"/>
      <c r="J223" s="581"/>
      <c r="K223" s="581"/>
      <c r="L223" s="581"/>
      <c r="M223" s="581"/>
      <c r="N223" s="581"/>
      <c r="O223" s="581"/>
      <c r="P223" s="581"/>
      <c r="Q223" s="581"/>
      <c r="R223" s="581"/>
      <c r="S223" s="581"/>
      <c r="T223" s="581"/>
      <c r="U223" s="581"/>
      <c r="V223" s="581"/>
      <c r="W223" s="581"/>
      <c r="X223" s="581"/>
      <c r="Y223" s="581"/>
      <c r="Z223" s="581"/>
      <c r="AA223" s="581"/>
      <c r="AB223" s="593"/>
      <c r="AC223" s="150"/>
      <c r="AD223" s="150"/>
      <c r="AE223" s="150"/>
      <c r="AF223" s="150"/>
      <c r="AG223" s="150"/>
      <c r="AH223" s="150"/>
      <c r="AI223" s="150"/>
      <c r="AJ223" s="594">
        <f>+AY122</f>
        <v>0</v>
      </c>
      <c r="AK223" s="595"/>
      <c r="AL223" s="595"/>
      <c r="AM223" s="595"/>
      <c r="AN223" s="595"/>
      <c r="AO223" s="595"/>
      <c r="AP223" s="596"/>
      <c r="AQ223" s="150"/>
      <c r="AR223" s="150"/>
      <c r="AS223" s="150"/>
      <c r="AT223" s="150"/>
      <c r="AU223" s="150"/>
      <c r="AV223" s="33"/>
    </row>
    <row r="224" spans="2:48" s="89" customFormat="1" ht="49.5" customHeight="1" x14ac:dyDescent="0.25">
      <c r="B224" s="577" t="e">
        <f t="shared" si="28"/>
        <v>#REF!</v>
      </c>
      <c r="C224" s="592"/>
      <c r="D224" s="579"/>
      <c r="E224" s="581"/>
      <c r="F224" s="581"/>
      <c r="G224" s="581"/>
      <c r="H224" s="581"/>
      <c r="I224" s="581"/>
      <c r="J224" s="581"/>
      <c r="K224" s="581"/>
      <c r="L224" s="581"/>
      <c r="M224" s="581"/>
      <c r="N224" s="581"/>
      <c r="O224" s="581"/>
      <c r="P224" s="581"/>
      <c r="Q224" s="581"/>
      <c r="R224" s="581"/>
      <c r="S224" s="581"/>
      <c r="T224" s="581"/>
      <c r="U224" s="581"/>
      <c r="V224" s="581"/>
      <c r="W224" s="581"/>
      <c r="X224" s="581"/>
      <c r="Y224" s="581"/>
      <c r="Z224" s="581"/>
      <c r="AA224" s="581"/>
      <c r="AB224" s="593"/>
      <c r="AC224" s="150"/>
      <c r="AD224" s="150"/>
      <c r="AE224" s="150"/>
      <c r="AF224" s="150"/>
      <c r="AG224" s="150"/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33"/>
    </row>
    <row r="225" spans="2:48" s="89" customFormat="1" ht="49.5" customHeight="1" x14ac:dyDescent="0.25">
      <c r="B225" s="577" t="e">
        <f t="shared" si="28"/>
        <v>#REF!</v>
      </c>
      <c r="C225" s="592"/>
      <c r="D225" s="579"/>
      <c r="E225" s="581"/>
      <c r="F225" s="581"/>
      <c r="G225" s="581"/>
      <c r="H225" s="581"/>
      <c r="I225" s="581"/>
      <c r="J225" s="581"/>
      <c r="K225" s="581"/>
      <c r="L225" s="581"/>
      <c r="M225" s="581"/>
      <c r="N225" s="581"/>
      <c r="O225" s="581"/>
      <c r="P225" s="581"/>
      <c r="Q225" s="581"/>
      <c r="R225" s="581"/>
      <c r="S225" s="581"/>
      <c r="T225" s="581"/>
      <c r="U225" s="581"/>
      <c r="V225" s="581"/>
      <c r="W225" s="581"/>
      <c r="X225" s="581"/>
      <c r="Y225" s="581"/>
      <c r="Z225" s="581"/>
      <c r="AA225" s="581"/>
      <c r="AB225" s="593"/>
      <c r="AC225" s="150"/>
      <c r="AD225" s="150"/>
      <c r="AE225" s="150"/>
      <c r="AF225" s="150"/>
      <c r="AG225" s="150"/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33"/>
    </row>
    <row r="226" spans="2:48" s="89" customFormat="1" ht="49.5" customHeight="1" x14ac:dyDescent="0.25">
      <c r="B226" s="577" t="e">
        <f t="shared" si="28"/>
        <v>#REF!</v>
      </c>
      <c r="C226" s="592"/>
      <c r="D226" s="579"/>
      <c r="E226" s="581"/>
      <c r="F226" s="581"/>
      <c r="G226" s="581"/>
      <c r="H226" s="581"/>
      <c r="I226" s="581"/>
      <c r="J226" s="581"/>
      <c r="K226" s="581"/>
      <c r="L226" s="581"/>
      <c r="M226" s="581"/>
      <c r="N226" s="581"/>
      <c r="O226" s="581"/>
      <c r="P226" s="581"/>
      <c r="Q226" s="581"/>
      <c r="R226" s="581"/>
      <c r="S226" s="581"/>
      <c r="T226" s="581"/>
      <c r="U226" s="581"/>
      <c r="V226" s="581"/>
      <c r="W226" s="581"/>
      <c r="X226" s="581"/>
      <c r="Y226" s="581"/>
      <c r="Z226" s="581"/>
      <c r="AA226" s="581"/>
      <c r="AB226" s="593"/>
      <c r="AC226" s="150"/>
      <c r="AD226" s="150"/>
      <c r="AE226" s="150"/>
      <c r="AF226" s="150"/>
      <c r="AG226" s="150"/>
      <c r="AH226" s="150"/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33"/>
    </row>
    <row r="227" spans="2:48" s="89" customFormat="1" ht="49.5" customHeight="1" x14ac:dyDescent="0.4">
      <c r="B227" s="577" t="e">
        <f t="shared" si="28"/>
        <v>#REF!</v>
      </c>
      <c r="C227" s="592"/>
      <c r="D227" s="579"/>
      <c r="E227" s="581"/>
      <c r="F227" s="581"/>
      <c r="G227" s="581"/>
      <c r="H227" s="581"/>
      <c r="I227" s="581"/>
      <c r="J227" s="581"/>
      <c r="K227" s="581"/>
      <c r="L227" s="581"/>
      <c r="M227" s="581"/>
      <c r="N227" s="581"/>
      <c r="O227" s="581"/>
      <c r="P227" s="581"/>
      <c r="Q227" s="581"/>
      <c r="R227" s="581"/>
      <c r="S227" s="581"/>
      <c r="T227" s="581"/>
      <c r="U227" s="581"/>
      <c r="V227" s="581"/>
      <c r="W227" s="581"/>
      <c r="X227" s="581"/>
      <c r="Y227" s="581"/>
      <c r="Z227" s="581"/>
      <c r="AA227" s="581"/>
      <c r="AB227" s="593"/>
      <c r="AC227" s="122"/>
      <c r="AD227" s="122"/>
      <c r="AE227" s="122"/>
      <c r="AF227" s="122"/>
      <c r="AG227" s="122"/>
      <c r="AH227" s="122"/>
      <c r="AI227" s="122"/>
      <c r="AJ227" s="122"/>
      <c r="AK227" s="122"/>
      <c r="AL227" s="122"/>
      <c r="AM227" s="122"/>
      <c r="AN227" s="122"/>
      <c r="AO227" s="122"/>
      <c r="AP227" s="123"/>
      <c r="AQ227" s="123"/>
      <c r="AR227" s="123"/>
      <c r="AS227" s="123"/>
      <c r="AT227" s="123"/>
      <c r="AU227" s="123"/>
      <c r="AV227" s="33"/>
    </row>
    <row r="228" spans="2:48" s="89" customFormat="1" ht="49.5" customHeight="1" thickBot="1" x14ac:dyDescent="0.3">
      <c r="B228" s="520" t="e">
        <f t="shared" si="28"/>
        <v>#REF!</v>
      </c>
      <c r="C228" s="521"/>
      <c r="D228" s="584"/>
      <c r="E228" s="585"/>
      <c r="F228" s="585"/>
      <c r="G228" s="585"/>
      <c r="H228" s="585"/>
      <c r="I228" s="585"/>
      <c r="J228" s="585"/>
      <c r="K228" s="585"/>
      <c r="L228" s="585"/>
      <c r="M228" s="585"/>
      <c r="N228" s="585"/>
      <c r="O228" s="585"/>
      <c r="P228" s="585"/>
      <c r="Q228" s="585"/>
      <c r="R228" s="585"/>
      <c r="S228" s="585"/>
      <c r="T228" s="585"/>
      <c r="U228" s="585"/>
      <c r="V228" s="585"/>
      <c r="W228" s="585"/>
      <c r="X228" s="585"/>
      <c r="Y228" s="585"/>
      <c r="Z228" s="585"/>
      <c r="AA228" s="585"/>
      <c r="AB228" s="597"/>
      <c r="AV228" s="33"/>
    </row>
    <row r="229" spans="2:48" s="89" customFormat="1" ht="45" thickBot="1" x14ac:dyDescent="0.75">
      <c r="B229" s="88"/>
      <c r="C229" s="124"/>
      <c r="D229" s="122"/>
      <c r="E229" s="122"/>
      <c r="F229" s="122"/>
      <c r="G229" s="122"/>
      <c r="H229" s="122"/>
      <c r="I229" s="122"/>
      <c r="J229" s="122"/>
      <c r="K229" s="122"/>
      <c r="L229" s="122"/>
      <c r="M229" s="122"/>
      <c r="N229" s="122"/>
      <c r="O229" s="122"/>
      <c r="P229" s="122"/>
      <c r="Q229" s="122"/>
      <c r="R229" s="122"/>
      <c r="S229" s="123"/>
      <c r="T229" s="123"/>
      <c r="U229" s="123"/>
      <c r="V229" s="123"/>
      <c r="W229" s="123"/>
      <c r="X229" s="123"/>
      <c r="Y229" s="123"/>
      <c r="Z229" s="122"/>
      <c r="AA229" s="124"/>
      <c r="AB229" s="122"/>
      <c r="AC229" s="122"/>
      <c r="AD229" s="122"/>
      <c r="AE229" s="122"/>
      <c r="AF229" s="122"/>
      <c r="AG229" s="122"/>
      <c r="AH229" s="122"/>
      <c r="AI229" s="122"/>
      <c r="AJ229" s="122"/>
      <c r="AK229" s="122"/>
      <c r="AL229" s="122"/>
      <c r="AM229" s="122"/>
      <c r="AN229" s="122"/>
      <c r="AO229" s="122"/>
      <c r="AP229" s="123"/>
      <c r="AQ229" s="123"/>
      <c r="AR229" s="123"/>
      <c r="AS229" s="123"/>
      <c r="AT229" s="123"/>
      <c r="AU229" s="123"/>
      <c r="AV229" s="33"/>
    </row>
    <row r="230" spans="2:48" ht="123.75" customHeight="1" thickBot="1" x14ac:dyDescent="0.3">
      <c r="B230" s="598">
        <f>N3</f>
        <v>0</v>
      </c>
      <c r="C230" s="599"/>
      <c r="D230" s="599"/>
      <c r="E230" s="599"/>
      <c r="F230" s="599"/>
      <c r="G230" s="599"/>
      <c r="H230" s="599"/>
      <c r="I230" s="599"/>
      <c r="J230" s="599"/>
      <c r="K230" s="599"/>
      <c r="L230" s="599"/>
      <c r="M230" s="599"/>
      <c r="N230" s="599"/>
      <c r="O230" s="599"/>
      <c r="P230" s="599"/>
      <c r="Q230" s="599"/>
      <c r="R230" s="599"/>
      <c r="S230" s="600"/>
      <c r="T230" s="598">
        <f>N1</f>
        <v>0</v>
      </c>
      <c r="U230" s="599"/>
      <c r="V230" s="599"/>
      <c r="W230" s="599"/>
      <c r="X230" s="599"/>
      <c r="Y230" s="599"/>
      <c r="Z230" s="599"/>
      <c r="AA230" s="599"/>
      <c r="AB230" s="599"/>
      <c r="AC230" s="599"/>
      <c r="AD230" s="599"/>
      <c r="AE230" s="600"/>
      <c r="AF230" s="601">
        <f>E3</f>
        <v>44199</v>
      </c>
      <c r="AG230" s="602"/>
      <c r="AH230" s="602"/>
      <c r="AI230" s="602"/>
      <c r="AJ230" s="602"/>
      <c r="AK230" s="602"/>
      <c r="AL230" s="602"/>
      <c r="AM230" s="602"/>
      <c r="AN230" s="602"/>
      <c r="AO230" s="602"/>
      <c r="AP230" s="602"/>
      <c r="AQ230" s="602"/>
      <c r="AR230" s="602"/>
      <c r="AS230" s="602"/>
      <c r="AT230" s="602"/>
      <c r="AU230" s="603"/>
      <c r="AV230" s="33"/>
    </row>
  </sheetData>
  <sheetProtection formatCells="0" formatColumns="0" formatRows="0"/>
  <mergeCells count="379">
    <mergeCell ref="B230:S230"/>
    <mergeCell ref="T230:AE230"/>
    <mergeCell ref="AF230:AU230"/>
    <mergeCell ref="B227:C227"/>
    <mergeCell ref="D227:R227"/>
    <mergeCell ref="S227:AB227"/>
    <mergeCell ref="B228:C228"/>
    <mergeCell ref="D228:R228"/>
    <mergeCell ref="S228:AB228"/>
    <mergeCell ref="B225:C225"/>
    <mergeCell ref="D225:R225"/>
    <mergeCell ref="S225:AB225"/>
    <mergeCell ref="B226:C226"/>
    <mergeCell ref="D226:R226"/>
    <mergeCell ref="S226:AB226"/>
    <mergeCell ref="B223:C223"/>
    <mergeCell ref="D223:R223"/>
    <mergeCell ref="S223:AB223"/>
    <mergeCell ref="AJ223:AP223"/>
    <mergeCell ref="B224:C224"/>
    <mergeCell ref="D224:R224"/>
    <mergeCell ref="S224:AB224"/>
    <mergeCell ref="B220:AB220"/>
    <mergeCell ref="B221:C221"/>
    <mergeCell ref="D221:R221"/>
    <mergeCell ref="S221:AB221"/>
    <mergeCell ref="AG221:AR221"/>
    <mergeCell ref="B222:C222"/>
    <mergeCell ref="D222:R222"/>
    <mergeCell ref="S222:AB222"/>
    <mergeCell ref="B217:C217"/>
    <mergeCell ref="D217:R217"/>
    <mergeCell ref="S217:AB217"/>
    <mergeCell ref="AC217:AS217"/>
    <mergeCell ref="B218:C218"/>
    <mergeCell ref="D218:R218"/>
    <mergeCell ref="S218:AB218"/>
    <mergeCell ref="AC218:AS218"/>
    <mergeCell ref="B215:C215"/>
    <mergeCell ref="D215:R215"/>
    <mergeCell ref="S215:AB215"/>
    <mergeCell ref="AC215:AS215"/>
    <mergeCell ref="B216:C216"/>
    <mergeCell ref="D216:R216"/>
    <mergeCell ref="S216:AB216"/>
    <mergeCell ref="AC216:AS216"/>
    <mergeCell ref="B213:C213"/>
    <mergeCell ref="D213:R213"/>
    <mergeCell ref="S213:AB213"/>
    <mergeCell ref="AC213:AS213"/>
    <mergeCell ref="B214:C214"/>
    <mergeCell ref="D214:R214"/>
    <mergeCell ref="S214:AB214"/>
    <mergeCell ref="AC214:AS214"/>
    <mergeCell ref="B210:AS210"/>
    <mergeCell ref="B211:C211"/>
    <mergeCell ref="D211:R211"/>
    <mergeCell ref="S211:AB211"/>
    <mergeCell ref="AC211:AS211"/>
    <mergeCell ref="B212:C212"/>
    <mergeCell ref="D212:R212"/>
    <mergeCell ref="S212:AB212"/>
    <mergeCell ref="AC212:AS212"/>
    <mergeCell ref="E204:F204"/>
    <mergeCell ref="Y204:AS205"/>
    <mergeCell ref="E205:F205"/>
    <mergeCell ref="E206:F206"/>
    <mergeCell ref="Y206:AS206"/>
    <mergeCell ref="F208:J208"/>
    <mergeCell ref="T208:V208"/>
    <mergeCell ref="E200:F200"/>
    <mergeCell ref="Y200:AS201"/>
    <mergeCell ref="E201:F201"/>
    <mergeCell ref="E202:F202"/>
    <mergeCell ref="Y202:AS203"/>
    <mergeCell ref="E203:F203"/>
    <mergeCell ref="E196:F196"/>
    <mergeCell ref="Y196:AS197"/>
    <mergeCell ref="E197:F197"/>
    <mergeCell ref="E198:F198"/>
    <mergeCell ref="Y198:AS199"/>
    <mergeCell ref="E199:F199"/>
    <mergeCell ref="E192:F192"/>
    <mergeCell ref="Y192:AS193"/>
    <mergeCell ref="E193:F193"/>
    <mergeCell ref="E194:F194"/>
    <mergeCell ref="Y194:AS195"/>
    <mergeCell ref="E195:F195"/>
    <mergeCell ref="E188:F188"/>
    <mergeCell ref="Y188:AS189"/>
    <mergeCell ref="E189:F189"/>
    <mergeCell ref="E190:F190"/>
    <mergeCell ref="Y190:AS191"/>
    <mergeCell ref="E191:F191"/>
    <mergeCell ref="E184:F184"/>
    <mergeCell ref="Y184:AS185"/>
    <mergeCell ref="E185:F185"/>
    <mergeCell ref="E186:F186"/>
    <mergeCell ref="Y186:AS187"/>
    <mergeCell ref="E187:F187"/>
    <mergeCell ref="E180:F180"/>
    <mergeCell ref="Y180:AS181"/>
    <mergeCell ref="E181:F181"/>
    <mergeCell ref="E182:F182"/>
    <mergeCell ref="Y182:AS183"/>
    <mergeCell ref="E183:F183"/>
    <mergeCell ref="F177:J177"/>
    <mergeCell ref="T177:V177"/>
    <mergeCell ref="AK177:AO177"/>
    <mergeCell ref="AQ177:AS177"/>
    <mergeCell ref="C179:R179"/>
    <mergeCell ref="Y179:AS179"/>
    <mergeCell ref="E174:F174"/>
    <mergeCell ref="AB174:AH174"/>
    <mergeCell ref="AI174:AK174"/>
    <mergeCell ref="AL174:AO174"/>
    <mergeCell ref="E175:F175"/>
    <mergeCell ref="AB175:AH175"/>
    <mergeCell ref="AI175:AK175"/>
    <mergeCell ref="AL175:AO175"/>
    <mergeCell ref="E172:F172"/>
    <mergeCell ref="AB172:AH172"/>
    <mergeCell ref="AI172:AK172"/>
    <mergeCell ref="AL172:AO172"/>
    <mergeCell ref="E173:F173"/>
    <mergeCell ref="AB173:AH173"/>
    <mergeCell ref="AI173:AK173"/>
    <mergeCell ref="AL173:AO173"/>
    <mergeCell ref="E170:F170"/>
    <mergeCell ref="AB170:AH170"/>
    <mergeCell ref="AI170:AK170"/>
    <mergeCell ref="AL170:AO170"/>
    <mergeCell ref="E171:F171"/>
    <mergeCell ref="AB171:AH171"/>
    <mergeCell ref="AI171:AK171"/>
    <mergeCell ref="AL171:AO171"/>
    <mergeCell ref="E168:F168"/>
    <mergeCell ref="AB168:AH168"/>
    <mergeCell ref="AI168:AK168"/>
    <mergeCell ref="AL168:AO168"/>
    <mergeCell ref="E169:F169"/>
    <mergeCell ref="AB169:AH169"/>
    <mergeCell ref="AI169:AK169"/>
    <mergeCell ref="AL169:AO169"/>
    <mergeCell ref="E166:F166"/>
    <mergeCell ref="AB166:AH166"/>
    <mergeCell ref="AI166:AK166"/>
    <mergeCell ref="AL166:AO166"/>
    <mergeCell ref="E167:F167"/>
    <mergeCell ref="AB167:AH167"/>
    <mergeCell ref="AI167:AK167"/>
    <mergeCell ref="AL167:AO167"/>
    <mergeCell ref="E164:F164"/>
    <mergeCell ref="AB164:AH164"/>
    <mergeCell ref="AI164:AK164"/>
    <mergeCell ref="AL164:AO164"/>
    <mergeCell ref="E165:F165"/>
    <mergeCell ref="AB165:AH165"/>
    <mergeCell ref="AI165:AK165"/>
    <mergeCell ref="AL165:AO165"/>
    <mergeCell ref="E162:F162"/>
    <mergeCell ref="AB162:AH162"/>
    <mergeCell ref="AI162:AK162"/>
    <mergeCell ref="AL162:AO162"/>
    <mergeCell ref="E163:F163"/>
    <mergeCell ref="AB163:AH163"/>
    <mergeCell ref="AI163:AK163"/>
    <mergeCell ref="AL163:AO163"/>
    <mergeCell ref="E160:F160"/>
    <mergeCell ref="AB160:AH160"/>
    <mergeCell ref="AI160:AK160"/>
    <mergeCell ref="AL160:AO160"/>
    <mergeCell ref="E161:F161"/>
    <mergeCell ref="AB161:AH161"/>
    <mergeCell ref="AI161:AK161"/>
    <mergeCell ref="AL161:AO161"/>
    <mergeCell ref="E158:F158"/>
    <mergeCell ref="AB158:AH158"/>
    <mergeCell ref="AI158:AK158"/>
    <mergeCell ref="AL158:AO158"/>
    <mergeCell ref="E159:F159"/>
    <mergeCell ref="AB159:AH159"/>
    <mergeCell ref="AI159:AK159"/>
    <mergeCell ref="AL159:AO159"/>
    <mergeCell ref="E156:F156"/>
    <mergeCell ref="AB156:AH156"/>
    <mergeCell ref="AI156:AK156"/>
    <mergeCell ref="AL156:AO156"/>
    <mergeCell ref="E157:F157"/>
    <mergeCell ref="AB157:AH157"/>
    <mergeCell ref="AI157:AK157"/>
    <mergeCell ref="AL157:AO157"/>
    <mergeCell ref="E154:F154"/>
    <mergeCell ref="AB154:AH154"/>
    <mergeCell ref="AI154:AK154"/>
    <mergeCell ref="AL154:AO154"/>
    <mergeCell ref="E155:F155"/>
    <mergeCell ref="AB155:AH155"/>
    <mergeCell ref="AI155:AK155"/>
    <mergeCell ref="AL155:AO155"/>
    <mergeCell ref="E152:F152"/>
    <mergeCell ref="AB152:AH152"/>
    <mergeCell ref="AI152:AK152"/>
    <mergeCell ref="AL152:AO152"/>
    <mergeCell ref="E153:F153"/>
    <mergeCell ref="AB153:AH153"/>
    <mergeCell ref="AI153:AK153"/>
    <mergeCell ref="AL153:AO153"/>
    <mergeCell ref="E150:F150"/>
    <mergeCell ref="AB150:AH150"/>
    <mergeCell ref="AI150:AK150"/>
    <mergeCell ref="AL150:AO150"/>
    <mergeCell ref="E151:F151"/>
    <mergeCell ref="AB151:AH151"/>
    <mergeCell ref="AI151:AK151"/>
    <mergeCell ref="AL151:AO151"/>
    <mergeCell ref="E148:F148"/>
    <mergeCell ref="AB148:AH148"/>
    <mergeCell ref="AI148:AK148"/>
    <mergeCell ref="AL148:AO148"/>
    <mergeCell ref="E149:F149"/>
    <mergeCell ref="AB149:AH149"/>
    <mergeCell ref="AI149:AK149"/>
    <mergeCell ref="AL149:AO149"/>
    <mergeCell ref="E146:F146"/>
    <mergeCell ref="AB146:AH146"/>
    <mergeCell ref="AI146:AK146"/>
    <mergeCell ref="AL146:AO146"/>
    <mergeCell ref="E147:F147"/>
    <mergeCell ref="AB147:AH147"/>
    <mergeCell ref="AI147:AK147"/>
    <mergeCell ref="AL147:AO147"/>
    <mergeCell ref="E144:F144"/>
    <mergeCell ref="AB144:AH144"/>
    <mergeCell ref="AI144:AK144"/>
    <mergeCell ref="AL144:AO144"/>
    <mergeCell ref="E145:F145"/>
    <mergeCell ref="AB145:AH145"/>
    <mergeCell ref="AI145:AK145"/>
    <mergeCell ref="AL145:AO145"/>
    <mergeCell ref="E142:F142"/>
    <mergeCell ref="AB142:AH142"/>
    <mergeCell ref="AI142:AK142"/>
    <mergeCell ref="AL142:AO142"/>
    <mergeCell ref="E143:F143"/>
    <mergeCell ref="AB143:AH143"/>
    <mergeCell ref="AI143:AK143"/>
    <mergeCell ref="AL143:AO143"/>
    <mergeCell ref="E140:F140"/>
    <mergeCell ref="AB140:AH140"/>
    <mergeCell ref="AI140:AK140"/>
    <mergeCell ref="AL140:AO140"/>
    <mergeCell ref="E141:F141"/>
    <mergeCell ref="AB141:AH141"/>
    <mergeCell ref="AI141:AK141"/>
    <mergeCell ref="AL141:AO141"/>
    <mergeCell ref="E138:F138"/>
    <mergeCell ref="AB138:AH138"/>
    <mergeCell ref="AI138:AK138"/>
    <mergeCell ref="AL138:AO138"/>
    <mergeCell ref="E139:F139"/>
    <mergeCell ref="AB139:AH139"/>
    <mergeCell ref="AI139:AK139"/>
    <mergeCell ref="AL139:AO139"/>
    <mergeCell ref="E136:F136"/>
    <mergeCell ref="AB136:AH136"/>
    <mergeCell ref="AI136:AK136"/>
    <mergeCell ref="AL136:AO136"/>
    <mergeCell ref="E137:F137"/>
    <mergeCell ref="AB137:AH137"/>
    <mergeCell ref="AI137:AK137"/>
    <mergeCell ref="AL137:AO137"/>
    <mergeCell ref="E134:F134"/>
    <mergeCell ref="AB134:AH134"/>
    <mergeCell ref="AI134:AK134"/>
    <mergeCell ref="AL134:AO134"/>
    <mergeCell ref="E135:F135"/>
    <mergeCell ref="AB135:AH135"/>
    <mergeCell ref="AI135:AK135"/>
    <mergeCell ref="AL135:AO135"/>
    <mergeCell ref="E132:F132"/>
    <mergeCell ref="AB132:AH132"/>
    <mergeCell ref="AI132:AK132"/>
    <mergeCell ref="AL132:AO132"/>
    <mergeCell ref="E133:F133"/>
    <mergeCell ref="AB133:AH133"/>
    <mergeCell ref="AI133:AK133"/>
    <mergeCell ref="AL133:AO133"/>
    <mergeCell ref="E130:F130"/>
    <mergeCell ref="AB130:AH130"/>
    <mergeCell ref="AI130:AK130"/>
    <mergeCell ref="AL130:AO130"/>
    <mergeCell ref="E131:F131"/>
    <mergeCell ref="AB131:AH131"/>
    <mergeCell ref="AI131:AK131"/>
    <mergeCell ref="AL131:AO131"/>
    <mergeCell ref="E128:F128"/>
    <mergeCell ref="AB128:AH128"/>
    <mergeCell ref="AI128:AK128"/>
    <mergeCell ref="AL128:AO128"/>
    <mergeCell ref="E129:F129"/>
    <mergeCell ref="AB129:AH129"/>
    <mergeCell ref="AI129:AK129"/>
    <mergeCell ref="AL129:AO129"/>
    <mergeCell ref="E126:F126"/>
    <mergeCell ref="AB126:AH126"/>
    <mergeCell ref="AI126:AK126"/>
    <mergeCell ref="AL126:AO126"/>
    <mergeCell ref="E127:F127"/>
    <mergeCell ref="AB127:AH127"/>
    <mergeCell ref="AI127:AK127"/>
    <mergeCell ref="AL127:AO127"/>
    <mergeCell ref="E124:F124"/>
    <mergeCell ref="AB124:AH124"/>
    <mergeCell ref="AI124:AK124"/>
    <mergeCell ref="AL124:AO124"/>
    <mergeCell ref="E125:F125"/>
    <mergeCell ref="AB125:AH125"/>
    <mergeCell ref="AI125:AK125"/>
    <mergeCell ref="AL125:AO125"/>
    <mergeCell ref="E122:F122"/>
    <mergeCell ref="AB122:AH122"/>
    <mergeCell ref="AI122:AK122"/>
    <mergeCell ref="AL122:AO122"/>
    <mergeCell ref="E123:F123"/>
    <mergeCell ref="AB123:AH123"/>
    <mergeCell ref="AI123:AK123"/>
    <mergeCell ref="AL123:AO123"/>
    <mergeCell ref="E120:F120"/>
    <mergeCell ref="AB120:AH120"/>
    <mergeCell ref="AI120:AK120"/>
    <mergeCell ref="AL120:AO120"/>
    <mergeCell ref="E121:F121"/>
    <mergeCell ref="AB121:AH121"/>
    <mergeCell ref="AI121:AK121"/>
    <mergeCell ref="AL121:AO121"/>
    <mergeCell ref="E118:F118"/>
    <mergeCell ref="AB118:AH118"/>
    <mergeCell ref="AI118:AK118"/>
    <mergeCell ref="AL118:AO118"/>
    <mergeCell ref="E119:F119"/>
    <mergeCell ref="AB119:AH119"/>
    <mergeCell ref="AI119:AK119"/>
    <mergeCell ref="AL119:AO119"/>
    <mergeCell ref="E116:F116"/>
    <mergeCell ref="AB116:AH116"/>
    <mergeCell ref="AI116:AK116"/>
    <mergeCell ref="AL116:AO116"/>
    <mergeCell ref="E117:F117"/>
    <mergeCell ref="AB117:AH117"/>
    <mergeCell ref="AI117:AK117"/>
    <mergeCell ref="AL117:AO117"/>
    <mergeCell ref="AQ111:AS111"/>
    <mergeCell ref="C113:R114"/>
    <mergeCell ref="Y113:AO114"/>
    <mergeCell ref="E115:F115"/>
    <mergeCell ref="AB115:AH115"/>
    <mergeCell ref="AI115:AK115"/>
    <mergeCell ref="AL115:AO115"/>
    <mergeCell ref="Z6:AD6"/>
    <mergeCell ref="C7:R8"/>
    <mergeCell ref="Y7:AO8"/>
    <mergeCell ref="F111:J111"/>
    <mergeCell ref="T111:V111"/>
    <mergeCell ref="AC111:AG111"/>
    <mergeCell ref="AI1:AO2"/>
    <mergeCell ref="E3:I5"/>
    <mergeCell ref="J3:M5"/>
    <mergeCell ref="N3:R5"/>
    <mergeCell ref="Y3:Y5"/>
    <mergeCell ref="Z3:AD5"/>
    <mergeCell ref="AE3:AH5"/>
    <mergeCell ref="AI3:AO5"/>
    <mergeCell ref="E1:I2"/>
    <mergeCell ref="J1:M2"/>
    <mergeCell ref="N1:R2"/>
    <mergeCell ref="Y1:Y2"/>
    <mergeCell ref="Z1:AD2"/>
    <mergeCell ref="AE1:AH2"/>
  </mergeCells>
  <dataValidations count="5">
    <dataValidation type="list" allowBlank="1" showInputMessage="1" showErrorMessage="1" sqref="C10:E109" xr:uid="{E85CC495-10CA-4DD2-9041-95BEF159BE62}">
      <formula1>IF($C10&lt;&gt;"",OFFSET(ListedeNom,MATCH($C10&amp;"*",ListedeNom,0)-1,,COUNTIF(ListedeNom,$C10&amp;"*"),1),ListedeNom)</formula1>
    </dataValidation>
    <dataValidation type="list" allowBlank="1" showInputMessage="1" showErrorMessage="1" sqref="F178:F179 F116:F176 E116:E179 E181:F206" xr:uid="{C471F25F-88D2-4857-BA41-008098E48907}">
      <formula1>OFFSET(d_clé,MATCH($C116&amp;$D116,l_clé,0)-1,1,COUNTIF(l_clé,$C116&amp;$D116),1)</formula1>
    </dataValidation>
    <dataValidation type="list" errorStyle="warning" allowBlank="1" showInputMessage="1" error="Demander ajout dans la base de données" sqref="C116:D179 C181:D206" xr:uid="{CB004985-BC5E-4895-9968-2F6B03129192}">
      <formula1>IF($C116&lt;&gt;"",OFFSET(FournisseurConsommableListe,MATCH($C116&amp;"*",FournisseurConsommableListe,0)-1,,COUNTIF(FournisseurConsommableListe,$C116&amp;"*"),1),FournisseurConsommableListe)</formula1>
    </dataValidation>
    <dataValidation type="list" allowBlank="1" showInputMessage="1" showErrorMessage="1" sqref="Y116:Y178 Y180 Y206 Y204 Y202 Y200 Y198 Y194 Y196" xr:uid="{6A70B160-1D74-479C-AC19-1AE55122A76D}">
      <formula1>Liste_n°_de_prix</formula1>
    </dataValidation>
    <dataValidation type="list" allowBlank="1" showInputMessage="1" showErrorMessage="1" sqref="AA116:AA175" xr:uid="{BE02B2A7-B425-4248-88DD-861E78BA217B}">
      <formula1>#REF!</formula1>
    </dataValidation>
  </dataValidations>
  <printOptions horizontalCentered="1"/>
  <pageMargins left="0.11811023622047245" right="0.11811023622047245" top="0.15748031496062992" bottom="0.15748031496062992" header="0.31496062992125984" footer="0.31496062992125984"/>
  <pageSetup paperSize="9" scale="1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BD3AB-9636-4F0D-9FB0-8D24B1F286BF}">
  <sheetPr codeName="Feuil77">
    <pageSetUpPr fitToPage="1"/>
  </sheetPr>
  <dimension ref="B1:BK230"/>
  <sheetViews>
    <sheetView view="pageBreakPreview" topLeftCell="A209" zoomScale="40" zoomScaleNormal="55" zoomScaleSheetLayoutView="40" zoomScalePageLayoutView="55" workbookViewId="0">
      <selection activeCell="V10" sqref="V10"/>
    </sheetView>
  </sheetViews>
  <sheetFormatPr baseColWidth="10" defaultColWidth="11.44140625" defaultRowHeight="17.399999999999999" outlineLevelRow="1" outlineLevelCol="1" x14ac:dyDescent="0.3"/>
  <cols>
    <col min="1" max="1" width="11.44140625" style="30"/>
    <col min="2" max="2" width="12" style="88" bestFit="1" customWidth="1"/>
    <col min="3" max="3" width="33.6640625" style="30" customWidth="1"/>
    <col min="4" max="4" width="28.6640625" style="30" customWidth="1"/>
    <col min="5" max="5" width="32.6640625" style="30" customWidth="1"/>
    <col min="6" max="10" width="10.44140625" style="30" customWidth="1"/>
    <col min="11" max="18" width="8.6640625" style="30" customWidth="1"/>
    <col min="19" max="19" width="4.88671875" style="30" customWidth="1" outlineLevel="1"/>
    <col min="20" max="20" width="14.6640625" style="30" customWidth="1" outlineLevel="1"/>
    <col min="21" max="21" width="7.6640625" style="30" customWidth="1" outlineLevel="1"/>
    <col min="22" max="23" width="11.6640625" style="30" customWidth="1" outlineLevel="1"/>
    <col min="24" max="24" width="12" style="88" bestFit="1" customWidth="1" outlineLevel="1"/>
    <col min="25" max="25" width="28.44140625" style="30" customWidth="1"/>
    <col min="26" max="26" width="22.44140625" style="30" customWidth="1"/>
    <col min="27" max="27" width="22" style="30" customWidth="1"/>
    <col min="28" max="28" width="47.33203125" style="30" bestFit="1" customWidth="1"/>
    <col min="29" max="41" width="8.6640625" style="30" customWidth="1"/>
    <col min="42" max="42" width="4.88671875" style="30" customWidth="1" outlineLevel="1"/>
    <col min="43" max="44" width="12.88671875" style="30" bestFit="1" customWidth="1" outlineLevel="1"/>
    <col min="45" max="45" width="15.6640625" style="30" customWidth="1" outlineLevel="1"/>
    <col min="46" max="46" width="18" style="30" customWidth="1" outlineLevel="1"/>
    <col min="47" max="47" width="4.6640625" style="30" customWidth="1" outlineLevel="1"/>
    <col min="48" max="49" width="11.44140625" style="30" customWidth="1" outlineLevel="1"/>
    <col min="50" max="50" width="33.33203125" style="30" customWidth="1" outlineLevel="1"/>
    <col min="51" max="51" width="30.44140625" style="30" customWidth="1" outlineLevel="1"/>
    <col min="52" max="52" width="11.44140625" style="30" customWidth="1" outlineLevel="1"/>
    <col min="53" max="53" width="33.33203125" style="30" customWidth="1" outlineLevel="1"/>
    <col min="54" max="54" width="30.44140625" style="30" customWidth="1" outlineLevel="1"/>
    <col min="55" max="16384" width="11.44140625" style="30"/>
  </cols>
  <sheetData>
    <row r="1" spans="2:48" ht="28.5" customHeight="1" x14ac:dyDescent="0.3">
      <c r="C1" s="93"/>
      <c r="D1" s="94"/>
      <c r="E1" s="517" t="s">
        <v>450</v>
      </c>
      <c r="F1" s="518"/>
      <c r="G1" s="518"/>
      <c r="H1" s="518"/>
      <c r="I1" s="519"/>
      <c r="J1" s="523" t="s">
        <v>451</v>
      </c>
      <c r="K1" s="524"/>
      <c r="L1" s="524"/>
      <c r="M1" s="524"/>
      <c r="N1" s="497"/>
      <c r="O1" s="497"/>
      <c r="P1" s="497"/>
      <c r="Q1" s="497"/>
      <c r="R1" s="498"/>
      <c r="S1" s="32"/>
      <c r="T1" s="32"/>
      <c r="U1" s="32"/>
      <c r="V1" s="32"/>
      <c r="W1" s="32"/>
      <c r="X1" s="37"/>
      <c r="Y1" s="493" t="s">
        <v>452</v>
      </c>
      <c r="Z1" s="496"/>
      <c r="AA1" s="497"/>
      <c r="AB1" s="497"/>
      <c r="AC1" s="497"/>
      <c r="AD1" s="498"/>
      <c r="AE1" s="505" t="s">
        <v>442</v>
      </c>
      <c r="AF1" s="506"/>
      <c r="AG1" s="506"/>
      <c r="AH1" s="507"/>
      <c r="AI1" s="478"/>
      <c r="AJ1" s="479"/>
      <c r="AK1" s="479"/>
      <c r="AL1" s="479"/>
      <c r="AM1" s="479"/>
      <c r="AN1" s="479"/>
      <c r="AO1" s="480"/>
      <c r="AP1" s="33"/>
      <c r="AQ1" s="33"/>
      <c r="AR1" s="33"/>
      <c r="AS1" s="33"/>
      <c r="AT1" s="33"/>
      <c r="AU1" s="33"/>
      <c r="AV1" s="33"/>
    </row>
    <row r="2" spans="2:48" ht="28.5" customHeight="1" thickBot="1" x14ac:dyDescent="0.35">
      <c r="C2" s="95"/>
      <c r="D2" s="96"/>
      <c r="E2" s="520"/>
      <c r="F2" s="521"/>
      <c r="G2" s="521"/>
      <c r="H2" s="521"/>
      <c r="I2" s="522"/>
      <c r="J2" s="525"/>
      <c r="K2" s="526"/>
      <c r="L2" s="526"/>
      <c r="M2" s="526"/>
      <c r="N2" s="503"/>
      <c r="O2" s="503"/>
      <c r="P2" s="503"/>
      <c r="Q2" s="503"/>
      <c r="R2" s="504"/>
      <c r="S2" s="34"/>
      <c r="T2" s="34"/>
      <c r="U2" s="34"/>
      <c r="V2" s="34"/>
      <c r="W2" s="34"/>
      <c r="X2" s="86"/>
      <c r="Y2" s="495"/>
      <c r="Z2" s="619"/>
      <c r="AA2" s="503"/>
      <c r="AB2" s="503"/>
      <c r="AC2" s="503"/>
      <c r="AD2" s="504"/>
      <c r="AE2" s="511"/>
      <c r="AF2" s="512"/>
      <c r="AG2" s="512"/>
      <c r="AH2" s="513"/>
      <c r="AI2" s="481"/>
      <c r="AJ2" s="482"/>
      <c r="AK2" s="482"/>
      <c r="AL2" s="482"/>
      <c r="AM2" s="482"/>
      <c r="AN2" s="482"/>
      <c r="AO2" s="483"/>
      <c r="AP2" s="33"/>
      <c r="AQ2" s="33"/>
      <c r="AR2" s="33"/>
      <c r="AS2" s="33"/>
      <c r="AT2" s="33"/>
      <c r="AU2" s="33"/>
      <c r="AV2" s="33"/>
    </row>
    <row r="3" spans="2:48" ht="6.6" customHeight="1" x14ac:dyDescent="0.35">
      <c r="C3" s="95"/>
      <c r="D3" s="96"/>
      <c r="E3" s="484">
        <v>44200</v>
      </c>
      <c r="F3" s="485"/>
      <c r="G3" s="485"/>
      <c r="H3" s="485"/>
      <c r="I3" s="486"/>
      <c r="J3" s="523" t="s">
        <v>453</v>
      </c>
      <c r="K3" s="524"/>
      <c r="L3" s="524"/>
      <c r="M3" s="524"/>
      <c r="N3" s="613"/>
      <c r="O3" s="613"/>
      <c r="P3" s="613"/>
      <c r="Q3" s="613"/>
      <c r="R3" s="614"/>
      <c r="S3" s="35"/>
      <c r="T3" s="35"/>
      <c r="U3" s="35"/>
      <c r="V3" s="35"/>
      <c r="W3" s="35"/>
      <c r="X3" s="37"/>
      <c r="Y3" s="493" t="s">
        <v>454</v>
      </c>
      <c r="Z3" s="496"/>
      <c r="AA3" s="497"/>
      <c r="AB3" s="497"/>
      <c r="AC3" s="497"/>
      <c r="AD3" s="498"/>
      <c r="AE3" s="505" t="s">
        <v>443</v>
      </c>
      <c r="AF3" s="506"/>
      <c r="AG3" s="506"/>
      <c r="AH3" s="507"/>
      <c r="AI3" s="478"/>
      <c r="AJ3" s="479"/>
      <c r="AK3" s="479"/>
      <c r="AL3" s="479"/>
      <c r="AM3" s="479"/>
      <c r="AN3" s="479"/>
      <c r="AO3" s="480"/>
      <c r="AP3" s="33"/>
      <c r="AQ3" s="33"/>
      <c r="AR3" s="33"/>
      <c r="AS3" s="33"/>
      <c r="AT3" s="33"/>
      <c r="AU3" s="33"/>
      <c r="AV3" s="33"/>
    </row>
    <row r="4" spans="2:48" ht="42" customHeight="1" x14ac:dyDescent="0.3">
      <c r="C4" s="95"/>
      <c r="D4" s="96"/>
      <c r="E4" s="487"/>
      <c r="F4" s="488"/>
      <c r="G4" s="488"/>
      <c r="H4" s="488"/>
      <c r="I4" s="489"/>
      <c r="J4" s="527"/>
      <c r="K4" s="528"/>
      <c r="L4" s="528"/>
      <c r="M4" s="528"/>
      <c r="N4" s="615"/>
      <c r="O4" s="615"/>
      <c r="P4" s="615"/>
      <c r="Q4" s="615"/>
      <c r="R4" s="616"/>
      <c r="S4" s="34"/>
      <c r="T4" s="34"/>
      <c r="U4" s="34"/>
      <c r="V4" s="34"/>
      <c r="W4" s="34"/>
      <c r="X4" s="86"/>
      <c r="Y4" s="494"/>
      <c r="Z4" s="499"/>
      <c r="AA4" s="500"/>
      <c r="AB4" s="500"/>
      <c r="AC4" s="500"/>
      <c r="AD4" s="501"/>
      <c r="AE4" s="508"/>
      <c r="AF4" s="509"/>
      <c r="AG4" s="509"/>
      <c r="AH4" s="510"/>
      <c r="AI4" s="514"/>
      <c r="AJ4" s="515"/>
      <c r="AK4" s="515"/>
      <c r="AL4" s="515"/>
      <c r="AM4" s="515"/>
      <c r="AN4" s="515"/>
      <c r="AO4" s="516"/>
      <c r="AP4" s="33"/>
      <c r="AQ4" s="33"/>
      <c r="AR4" s="33"/>
      <c r="AS4" s="33"/>
      <c r="AT4" s="33"/>
      <c r="AU4" s="33"/>
      <c r="AV4" s="33"/>
    </row>
    <row r="5" spans="2:48" ht="15.75" customHeight="1" thickBot="1" x14ac:dyDescent="0.35">
      <c r="C5" s="97"/>
      <c r="D5" s="98"/>
      <c r="E5" s="490"/>
      <c r="F5" s="491"/>
      <c r="G5" s="491"/>
      <c r="H5" s="491"/>
      <c r="I5" s="492"/>
      <c r="J5" s="525"/>
      <c r="K5" s="526"/>
      <c r="L5" s="526"/>
      <c r="M5" s="526"/>
      <c r="N5" s="617"/>
      <c r="O5" s="617"/>
      <c r="P5" s="617"/>
      <c r="Q5" s="617"/>
      <c r="R5" s="618"/>
      <c r="S5" s="32"/>
      <c r="T5" s="32"/>
      <c r="U5" s="32"/>
      <c r="V5" s="32"/>
      <c r="W5" s="32"/>
      <c r="X5" s="37"/>
      <c r="Y5" s="495"/>
      <c r="Z5" s="502"/>
      <c r="AA5" s="503"/>
      <c r="AB5" s="503"/>
      <c r="AC5" s="503"/>
      <c r="AD5" s="504"/>
      <c r="AE5" s="511"/>
      <c r="AF5" s="512"/>
      <c r="AG5" s="512"/>
      <c r="AH5" s="513"/>
      <c r="AI5" s="481"/>
      <c r="AJ5" s="482"/>
      <c r="AK5" s="482"/>
      <c r="AL5" s="482"/>
      <c r="AM5" s="482"/>
      <c r="AN5" s="482"/>
      <c r="AO5" s="483"/>
      <c r="AP5" s="33"/>
      <c r="AQ5" s="33"/>
      <c r="AR5" s="33"/>
      <c r="AS5" s="33"/>
      <c r="AT5" s="33"/>
      <c r="AU5" s="33"/>
      <c r="AV5" s="33"/>
    </row>
    <row r="6" spans="2:48" ht="62.25" customHeight="1" thickBot="1" x14ac:dyDescent="0.35">
      <c r="C6" s="120"/>
      <c r="D6" s="120"/>
      <c r="E6" s="118"/>
      <c r="F6" s="118"/>
      <c r="G6" s="118"/>
      <c r="H6" s="118"/>
      <c r="I6" s="118"/>
      <c r="J6" s="339"/>
      <c r="K6" s="339"/>
      <c r="L6" s="339"/>
      <c r="M6" s="339"/>
      <c r="N6" s="339"/>
      <c r="O6" s="451"/>
      <c r="P6" s="451"/>
      <c r="Q6" s="451"/>
      <c r="R6" s="451"/>
      <c r="S6" s="32"/>
      <c r="T6" s="32"/>
      <c r="U6" s="32"/>
      <c r="V6" s="32"/>
      <c r="W6" s="32"/>
      <c r="X6" s="37"/>
      <c r="Y6" s="450" t="s">
        <v>455</v>
      </c>
      <c r="Z6" s="496"/>
      <c r="AA6" s="497"/>
      <c r="AB6" s="497"/>
      <c r="AC6" s="497"/>
      <c r="AD6" s="498"/>
      <c r="AE6" s="340"/>
      <c r="AF6" s="340"/>
      <c r="AG6" s="340"/>
      <c r="AH6" s="340"/>
      <c r="AI6" s="341"/>
      <c r="AJ6" s="341"/>
      <c r="AK6" s="341"/>
      <c r="AL6" s="341"/>
      <c r="AM6" s="341"/>
      <c r="AN6" s="341"/>
      <c r="AO6" s="342"/>
      <c r="AP6" s="33"/>
      <c r="AQ6" s="33"/>
      <c r="AR6" s="33"/>
      <c r="AS6" s="33"/>
      <c r="AT6" s="33"/>
      <c r="AU6" s="33"/>
      <c r="AV6" s="33"/>
    </row>
    <row r="7" spans="2:48" s="88" customFormat="1" ht="14.4" customHeight="1" x14ac:dyDescent="0.3">
      <c r="C7" s="469" t="s">
        <v>456</v>
      </c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71"/>
      <c r="S7" s="36"/>
      <c r="T7" s="36"/>
      <c r="U7" s="36"/>
      <c r="V7" s="36"/>
      <c r="W7" s="36"/>
      <c r="X7" s="36"/>
      <c r="Y7" s="469" t="s">
        <v>457</v>
      </c>
      <c r="Z7" s="470"/>
      <c r="AA7" s="470"/>
      <c r="AB7" s="470"/>
      <c r="AC7" s="470"/>
      <c r="AD7" s="470"/>
      <c r="AE7" s="470"/>
      <c r="AF7" s="470"/>
      <c r="AG7" s="470"/>
      <c r="AH7" s="470"/>
      <c r="AI7" s="470"/>
      <c r="AJ7" s="470"/>
      <c r="AK7" s="470"/>
      <c r="AL7" s="470"/>
      <c r="AM7" s="470"/>
      <c r="AN7" s="470"/>
      <c r="AO7" s="471"/>
      <c r="AP7" s="37"/>
      <c r="AQ7" s="37"/>
      <c r="AR7" s="37"/>
      <c r="AS7" s="37"/>
      <c r="AT7" s="37"/>
      <c r="AU7" s="37"/>
      <c r="AV7" s="37"/>
    </row>
    <row r="8" spans="2:48" s="88" customFormat="1" ht="14.4" customHeight="1" thickBot="1" x14ac:dyDescent="0.35">
      <c r="C8" s="472"/>
      <c r="D8" s="473"/>
      <c r="E8" s="473"/>
      <c r="F8" s="473"/>
      <c r="G8" s="473"/>
      <c r="H8" s="473"/>
      <c r="I8" s="473"/>
      <c r="J8" s="473"/>
      <c r="K8" s="473"/>
      <c r="L8" s="473"/>
      <c r="M8" s="473"/>
      <c r="N8" s="473"/>
      <c r="O8" s="473"/>
      <c r="P8" s="473"/>
      <c r="Q8" s="473"/>
      <c r="R8" s="474"/>
      <c r="S8" s="36"/>
      <c r="T8" s="36"/>
      <c r="U8" s="36"/>
      <c r="V8" s="36"/>
      <c r="W8" s="36"/>
      <c r="X8" s="36"/>
      <c r="Y8" s="475"/>
      <c r="Z8" s="476"/>
      <c r="AA8" s="476"/>
      <c r="AB8" s="476"/>
      <c r="AC8" s="476"/>
      <c r="AD8" s="476"/>
      <c r="AE8" s="476"/>
      <c r="AF8" s="476"/>
      <c r="AG8" s="476"/>
      <c r="AH8" s="476"/>
      <c r="AI8" s="476"/>
      <c r="AJ8" s="476"/>
      <c r="AK8" s="476"/>
      <c r="AL8" s="476"/>
      <c r="AM8" s="476"/>
      <c r="AN8" s="476"/>
      <c r="AO8" s="477"/>
      <c r="AP8" s="37"/>
      <c r="AQ8" s="37"/>
      <c r="AR8" s="37"/>
      <c r="AS8" s="37"/>
      <c r="AT8" s="37"/>
      <c r="AU8" s="37"/>
      <c r="AV8" s="37"/>
    </row>
    <row r="9" spans="2:48" s="89" customFormat="1" ht="95.25" customHeight="1" thickBot="1" x14ac:dyDescent="0.3">
      <c r="B9" s="99" t="s">
        <v>458</v>
      </c>
      <c r="C9" s="99" t="s">
        <v>1</v>
      </c>
      <c r="D9" s="447" t="s">
        <v>435</v>
      </c>
      <c r="E9" s="448" t="s">
        <v>459</v>
      </c>
      <c r="F9" s="100" t="s">
        <v>460</v>
      </c>
      <c r="G9" s="101" t="s">
        <v>461</v>
      </c>
      <c r="H9" s="101" t="s">
        <v>462</v>
      </c>
      <c r="I9" s="101" t="s">
        <v>463</v>
      </c>
      <c r="J9" s="102" t="s">
        <v>464</v>
      </c>
      <c r="K9" s="103" t="e">
        <f>#REF!</f>
        <v>#REF!</v>
      </c>
      <c r="L9" s="103" t="e">
        <f>#REF!</f>
        <v>#REF!</v>
      </c>
      <c r="M9" s="103" t="e">
        <f>#REF!</f>
        <v>#REF!</v>
      </c>
      <c r="N9" s="103" t="e">
        <f>#REF!</f>
        <v>#REF!</v>
      </c>
      <c r="O9" s="103" t="e">
        <f>#REF!</f>
        <v>#REF!</v>
      </c>
      <c r="P9" s="103" t="e">
        <f>#REF!</f>
        <v>#REF!</v>
      </c>
      <c r="Q9" s="103" t="e">
        <f>#REF!</f>
        <v>#REF!</v>
      </c>
      <c r="R9" s="103" t="e">
        <f>#REF!</f>
        <v>#REF!</v>
      </c>
      <c r="S9" s="38"/>
      <c r="T9" s="104" t="s">
        <v>447</v>
      </c>
      <c r="U9" s="105" t="s">
        <v>5</v>
      </c>
      <c r="V9" s="106" t="s">
        <v>465</v>
      </c>
      <c r="W9" s="119"/>
      <c r="X9" s="99" t="s">
        <v>458</v>
      </c>
      <c r="Y9" s="99" t="s">
        <v>466</v>
      </c>
      <c r="Z9" s="449" t="s">
        <v>445</v>
      </c>
      <c r="AA9" s="449" t="s">
        <v>467</v>
      </c>
      <c r="AB9" s="449" t="s">
        <v>468</v>
      </c>
      <c r="AC9" s="409" t="s">
        <v>5</v>
      </c>
      <c r="AD9" s="101" t="s">
        <v>469</v>
      </c>
      <c r="AE9" s="101" t="s">
        <v>470</v>
      </c>
      <c r="AF9" s="101" t="s">
        <v>471</v>
      </c>
      <c r="AG9" s="102" t="s">
        <v>463</v>
      </c>
      <c r="AH9" s="103" t="e">
        <f>#REF!</f>
        <v>#REF!</v>
      </c>
      <c r="AI9" s="103" t="e">
        <f>#REF!</f>
        <v>#REF!</v>
      </c>
      <c r="AJ9" s="103" t="e">
        <f>#REF!</f>
        <v>#REF!</v>
      </c>
      <c r="AK9" s="103" t="e">
        <f>#REF!</f>
        <v>#REF!</v>
      </c>
      <c r="AL9" s="103" t="e">
        <f>#REF!</f>
        <v>#REF!</v>
      </c>
      <c r="AM9" s="103" t="e">
        <f>#REF!</f>
        <v>#REF!</v>
      </c>
      <c r="AN9" s="103" t="e">
        <f>#REF!</f>
        <v>#REF!</v>
      </c>
      <c r="AO9" s="417" t="e">
        <f>#REF!</f>
        <v>#REF!</v>
      </c>
      <c r="AP9" s="32"/>
      <c r="AQ9" s="104" t="s">
        <v>472</v>
      </c>
      <c r="AR9" s="105" t="s">
        <v>5</v>
      </c>
      <c r="AS9" s="106" t="s">
        <v>465</v>
      </c>
      <c r="AT9" s="183"/>
      <c r="AU9" s="32"/>
      <c r="AV9" s="32"/>
    </row>
    <row r="10" spans="2:48" s="90" customFormat="1" ht="49.5" customHeight="1" x14ac:dyDescent="0.4">
      <c r="B10" s="370">
        <v>229</v>
      </c>
      <c r="C10" s="379">
        <f>IF(B10="","",VLOOKUP($B10,Pers!$A:$H,2,FALSE))</f>
        <v>0</v>
      </c>
      <c r="D10" s="380">
        <f>IF(C10="","",VLOOKUP($B10,Pers!$A:$H,3,FALSE))</f>
        <v>0</v>
      </c>
      <c r="E10" s="381">
        <f>IF(D10="","",VLOOKUP($B10,Pers!$A:$H,4,FALSE))</f>
        <v>0</v>
      </c>
      <c r="F10" s="382"/>
      <c r="G10" s="383">
        <v>1</v>
      </c>
      <c r="H10" s="383"/>
      <c r="I10" s="384"/>
      <c r="J10" s="385"/>
      <c r="K10" s="386">
        <v>1</v>
      </c>
      <c r="L10" s="383"/>
      <c r="M10" s="383"/>
      <c r="N10" s="383"/>
      <c r="O10" s="383"/>
      <c r="P10" s="383"/>
      <c r="Q10" s="383"/>
      <c r="R10" s="385"/>
      <c r="S10" s="387"/>
      <c r="T10" s="403">
        <f>IF(B10="","",VLOOKUP($B10,Pers!$A:$H,5,FALSE))</f>
        <v>0</v>
      </c>
      <c r="U10" s="402">
        <f>IF(B10="","",VLOOKUP($B10,Pers!$A:$H,6,FALSE))</f>
        <v>0</v>
      </c>
      <c r="V10" s="388">
        <f>IFERROR(T10*SUM(K10:R10)+J10,"")</f>
        <v>0</v>
      </c>
      <c r="W10" s="130" t="str">
        <f t="shared" ref="W10:W41" si="0">IF(SUM(K10:R10)&lt;&gt;G10,"ERREUR","")</f>
        <v/>
      </c>
      <c r="X10" s="411"/>
      <c r="Y10" s="412" t="str">
        <f>IF($X10="","",VLOOKUP($X10,Mat!$A:$G,2,FALSE))</f>
        <v/>
      </c>
      <c r="Z10" s="413" t="str">
        <f>IF($X10="","",VLOOKUP($X10,Mat!$A:$G,3,FALSE))</f>
        <v/>
      </c>
      <c r="AA10" s="413" t="str">
        <f>IF($X10="","",VLOOKUP($X10,Mat!$A:$G,4,FALSE))</f>
        <v/>
      </c>
      <c r="AB10" s="410" t="str">
        <f>IF($X10="","",VLOOKUP($X10,Mat!$A:$G,5,FALSE))</f>
        <v/>
      </c>
      <c r="AC10" s="414" t="str">
        <f>IF($X10="","",VLOOKUP($X10,Mat!$A:$G,7,FALSE))</f>
        <v/>
      </c>
      <c r="AD10" s="112"/>
      <c r="AE10" s="415"/>
      <c r="AF10" s="415"/>
      <c r="AG10" s="416"/>
      <c r="AH10" s="114"/>
      <c r="AI10" s="112"/>
      <c r="AJ10" s="112"/>
      <c r="AK10" s="112"/>
      <c r="AL10" s="112"/>
      <c r="AM10" s="112"/>
      <c r="AN10" s="112"/>
      <c r="AO10" s="113"/>
      <c r="AP10" s="387"/>
      <c r="AQ10" s="127" t="str">
        <f>IF(X10="","",VLOOKUP($X10,Mat!$A:$G,6,FALSE))</f>
        <v/>
      </c>
      <c r="AR10" s="408" t="str">
        <f t="shared" ref="AR10:AR73" si="1">AC10</f>
        <v/>
      </c>
      <c r="AS10" s="406" t="str">
        <f t="shared" ref="AS10:AS73" si="2">IFERROR(+AQ10*SUM(AH10:AO10,AG10,AE10),"")</f>
        <v/>
      </c>
      <c r="AT10" s="184" t="str">
        <f t="shared" ref="AT10:AT73" si="3">IF(SUM(AD10:AG10)&lt;&gt;SUM(AH10:AO10),"ERREUR","")</f>
        <v/>
      </c>
      <c r="AU10" s="39"/>
      <c r="AV10" s="40"/>
    </row>
    <row r="11" spans="2:48" s="90" customFormat="1" ht="49.5" customHeight="1" x14ac:dyDescent="0.4">
      <c r="B11" s="370"/>
      <c r="C11" s="389" t="str">
        <f>IF(B11="","",VLOOKUP($B11,Pers!$A:$H,2,FALSE))</f>
        <v/>
      </c>
      <c r="D11" s="390" t="str">
        <f>IF(C11="","",VLOOKUP($B11,Pers!$A:$H,3,FALSE))</f>
        <v/>
      </c>
      <c r="E11" s="391" t="str">
        <f>IF(D11="","",VLOOKUP($B11,Pers!$A:$H,4,FALSE))</f>
        <v/>
      </c>
      <c r="F11" s="382"/>
      <c r="G11" s="383"/>
      <c r="H11" s="383"/>
      <c r="I11" s="384"/>
      <c r="J11" s="385"/>
      <c r="K11" s="386"/>
      <c r="L11" s="383"/>
      <c r="M11" s="383"/>
      <c r="N11" s="383"/>
      <c r="O11" s="383"/>
      <c r="P11" s="383"/>
      <c r="Q11" s="383"/>
      <c r="R11" s="385"/>
      <c r="S11" s="387"/>
      <c r="T11" s="300" t="str">
        <f>IF(B11="","",VLOOKUP($B11,Pers!$A:$H,5,FALSE))</f>
        <v/>
      </c>
      <c r="U11" s="404" t="str">
        <f>IF(B11="","",VLOOKUP($B11,Pers!$A:$H,6,FALSE))</f>
        <v/>
      </c>
      <c r="V11" s="392" t="str">
        <f t="shared" ref="V11:V74" si="4">IFERROR(T11*SUM(K11:R11)+J11,"")</f>
        <v/>
      </c>
      <c r="W11" s="130" t="str">
        <f t="shared" si="0"/>
        <v/>
      </c>
      <c r="X11" s="376"/>
      <c r="Y11" s="389" t="str">
        <f>IF($X11="","",VLOOKUP($X11,Mat!$A:$G,2,FALSE))</f>
        <v/>
      </c>
      <c r="Z11" s="390" t="str">
        <f>IF($X11="","",VLOOKUP($X11,Mat!$A:$G,3,FALSE))</f>
        <v/>
      </c>
      <c r="AA11" s="390" t="str">
        <f>IF($X11="","",VLOOKUP($X11,Mat!$A:$G,4,FALSE))</f>
        <v/>
      </c>
      <c r="AB11" s="390" t="str">
        <f>IF($X11="","",VLOOKUP($X11,Mat!$A:$G,5,FALSE))</f>
        <v/>
      </c>
      <c r="AC11" s="319" t="str">
        <f>IF($X11="","",VLOOKUP($X11,Mat!$A:$G,7,FALSE))</f>
        <v/>
      </c>
      <c r="AD11" s="201"/>
      <c r="AE11" s="202"/>
      <c r="AF11" s="202"/>
      <c r="AG11" s="203"/>
      <c r="AH11" s="114"/>
      <c r="AI11" s="201"/>
      <c r="AJ11" s="112"/>
      <c r="AK11" s="112"/>
      <c r="AL11" s="112"/>
      <c r="AM11" s="112"/>
      <c r="AN11" s="112"/>
      <c r="AO11" s="113"/>
      <c r="AP11" s="387"/>
      <c r="AQ11" s="197" t="str">
        <f>IF(X11="","",VLOOKUP($X11,Mat!$A:$G,6,FALSE))</f>
        <v/>
      </c>
      <c r="AR11" s="200" t="str">
        <f t="shared" si="1"/>
        <v/>
      </c>
      <c r="AS11" s="407" t="str">
        <f t="shared" si="2"/>
        <v/>
      </c>
      <c r="AT11" s="184" t="str">
        <f t="shared" si="3"/>
        <v/>
      </c>
      <c r="AU11" s="39"/>
      <c r="AV11" s="40"/>
    </row>
    <row r="12" spans="2:48" s="90" customFormat="1" ht="49.5" customHeight="1" x14ac:dyDescent="0.4">
      <c r="B12" s="370"/>
      <c r="C12" s="389" t="str">
        <f>IF(B12="","",VLOOKUP($B12,Pers!$A:$H,2,FALSE))</f>
        <v/>
      </c>
      <c r="D12" s="390" t="str">
        <f>IF(C12="","",VLOOKUP($B12,Pers!$A:$H,3,FALSE))</f>
        <v/>
      </c>
      <c r="E12" s="391" t="str">
        <f>IF(D12="","",VLOOKUP($B12,Pers!$A:$H,4,FALSE))</f>
        <v/>
      </c>
      <c r="F12" s="382"/>
      <c r="G12" s="383"/>
      <c r="H12" s="383"/>
      <c r="I12" s="384"/>
      <c r="J12" s="385"/>
      <c r="K12" s="386"/>
      <c r="L12" s="383"/>
      <c r="M12" s="383"/>
      <c r="N12" s="383"/>
      <c r="O12" s="383"/>
      <c r="P12" s="383"/>
      <c r="Q12" s="383"/>
      <c r="R12" s="385"/>
      <c r="S12" s="387"/>
      <c r="T12" s="300" t="str">
        <f>IF(B12="","",VLOOKUP($B12,Pers!$A:$H,5,FALSE))</f>
        <v/>
      </c>
      <c r="U12" s="404" t="str">
        <f>IF(B12="","",VLOOKUP($B12,Pers!$A:$H,6,FALSE))</f>
        <v/>
      </c>
      <c r="V12" s="392" t="str">
        <f t="shared" si="4"/>
        <v/>
      </c>
      <c r="W12" s="130" t="str">
        <f t="shared" si="0"/>
        <v/>
      </c>
      <c r="X12" s="376"/>
      <c r="Y12" s="389" t="str">
        <f>IF($X12="","",VLOOKUP($X12,Mat!$A:$G,2,FALSE))</f>
        <v/>
      </c>
      <c r="Z12" s="390" t="str">
        <f>IF($X12="","",VLOOKUP($X12,Mat!$A:$G,3,FALSE))</f>
        <v/>
      </c>
      <c r="AA12" s="390" t="str">
        <f>IF($X12="","",VLOOKUP($X12,Mat!$A:$G,4,FALSE))</f>
        <v/>
      </c>
      <c r="AB12" s="390" t="str">
        <f>IF($X12="","",VLOOKUP($X12,Mat!$A:$G,5,FALSE))</f>
        <v/>
      </c>
      <c r="AC12" s="319" t="str">
        <f>IF($X12="","",VLOOKUP($X12,Mat!$A:$G,7,FALSE))</f>
        <v/>
      </c>
      <c r="AD12" s="201"/>
      <c r="AE12" s="202"/>
      <c r="AF12" s="202"/>
      <c r="AG12" s="203"/>
      <c r="AH12" s="114"/>
      <c r="AI12" s="201"/>
      <c r="AJ12" s="112"/>
      <c r="AK12" s="112"/>
      <c r="AL12" s="112"/>
      <c r="AM12" s="112"/>
      <c r="AN12" s="112"/>
      <c r="AO12" s="113"/>
      <c r="AP12" s="387"/>
      <c r="AQ12" s="197" t="str">
        <f>IF(X12="","",VLOOKUP($X12,Mat!$A:$G,6,FALSE))</f>
        <v/>
      </c>
      <c r="AR12" s="200" t="str">
        <f t="shared" si="1"/>
        <v/>
      </c>
      <c r="AS12" s="407" t="str">
        <f t="shared" si="2"/>
        <v/>
      </c>
      <c r="AT12" s="184" t="str">
        <f t="shared" si="3"/>
        <v/>
      </c>
      <c r="AU12" s="39"/>
      <c r="AV12" s="40"/>
    </row>
    <row r="13" spans="2:48" s="90" customFormat="1" ht="49.5" customHeight="1" x14ac:dyDescent="0.4">
      <c r="B13" s="370"/>
      <c r="C13" s="389" t="str">
        <f>IF(B13="","",VLOOKUP($B13,Pers!$A:$H,2,FALSE))</f>
        <v/>
      </c>
      <c r="D13" s="390" t="str">
        <f>IF(C13="","",VLOOKUP($B13,Pers!$A:$H,3,FALSE))</f>
        <v/>
      </c>
      <c r="E13" s="391" t="str">
        <f>IF(D13="","",VLOOKUP($B13,Pers!$A:$H,4,FALSE))</f>
        <v/>
      </c>
      <c r="F13" s="382"/>
      <c r="G13" s="383"/>
      <c r="H13" s="383"/>
      <c r="I13" s="384"/>
      <c r="J13" s="385"/>
      <c r="K13" s="386"/>
      <c r="L13" s="383"/>
      <c r="M13" s="383"/>
      <c r="N13" s="383"/>
      <c r="O13" s="383"/>
      <c r="P13" s="383"/>
      <c r="Q13" s="383"/>
      <c r="R13" s="385"/>
      <c r="S13" s="387"/>
      <c r="T13" s="300" t="str">
        <f>IF(B13="","",VLOOKUP($B13,Pers!$A:$H,5,FALSE))</f>
        <v/>
      </c>
      <c r="U13" s="404" t="str">
        <f>IF(B13="","",VLOOKUP($B13,Pers!$A:$H,6,FALSE))</f>
        <v/>
      </c>
      <c r="V13" s="392" t="str">
        <f t="shared" si="4"/>
        <v/>
      </c>
      <c r="W13" s="130" t="str">
        <f t="shared" si="0"/>
        <v/>
      </c>
      <c r="X13" s="376"/>
      <c r="Y13" s="389" t="str">
        <f>IF($X13="","",VLOOKUP($X13,Mat!$A:$G,2,FALSE))</f>
        <v/>
      </c>
      <c r="Z13" s="390" t="str">
        <f>IF($X13="","",VLOOKUP($X13,Mat!$A:$G,3,FALSE))</f>
        <v/>
      </c>
      <c r="AA13" s="390" t="str">
        <f>IF($X13="","",VLOOKUP($X13,Mat!$A:$G,4,FALSE))</f>
        <v/>
      </c>
      <c r="AB13" s="390" t="str">
        <f>IF($X13="","",VLOOKUP($X13,Mat!$A:$G,5,FALSE))</f>
        <v/>
      </c>
      <c r="AC13" s="319" t="str">
        <f>IF($X13="","",VLOOKUP($X13,Mat!$A:$G,7,FALSE))</f>
        <v/>
      </c>
      <c r="AD13" s="201"/>
      <c r="AE13" s="202"/>
      <c r="AF13" s="202"/>
      <c r="AG13" s="203"/>
      <c r="AH13" s="114"/>
      <c r="AI13" s="201"/>
      <c r="AJ13" s="112"/>
      <c r="AK13" s="112"/>
      <c r="AL13" s="112"/>
      <c r="AM13" s="112"/>
      <c r="AN13" s="112"/>
      <c r="AO13" s="113"/>
      <c r="AP13" s="387"/>
      <c r="AQ13" s="197" t="str">
        <f>IF(X13="","",VLOOKUP($X13,Mat!$A:$G,6,FALSE))</f>
        <v/>
      </c>
      <c r="AR13" s="200" t="str">
        <f t="shared" si="1"/>
        <v/>
      </c>
      <c r="AS13" s="407" t="str">
        <f t="shared" si="2"/>
        <v/>
      </c>
      <c r="AT13" s="184" t="str">
        <f t="shared" si="3"/>
        <v/>
      </c>
      <c r="AU13" s="39"/>
      <c r="AV13" s="40"/>
    </row>
    <row r="14" spans="2:48" s="90" customFormat="1" ht="49.5" customHeight="1" x14ac:dyDescent="0.4">
      <c r="B14" s="370"/>
      <c r="C14" s="389" t="str">
        <f>IF(B14="","",VLOOKUP($B14,Pers!$A:$H,2,FALSE))</f>
        <v/>
      </c>
      <c r="D14" s="390" t="str">
        <f>IF(C14="","",VLOOKUP($B14,Pers!$A:$H,3,FALSE))</f>
        <v/>
      </c>
      <c r="E14" s="391" t="str">
        <f>IF(D14="","",VLOOKUP($B14,Pers!$A:$H,4,FALSE))</f>
        <v/>
      </c>
      <c r="F14" s="382"/>
      <c r="G14" s="383"/>
      <c r="H14" s="383"/>
      <c r="I14" s="384"/>
      <c r="J14" s="385"/>
      <c r="K14" s="386"/>
      <c r="L14" s="383"/>
      <c r="M14" s="383"/>
      <c r="N14" s="383"/>
      <c r="O14" s="383"/>
      <c r="P14" s="383"/>
      <c r="Q14" s="383"/>
      <c r="R14" s="385"/>
      <c r="S14" s="387"/>
      <c r="T14" s="300" t="str">
        <f>IF(B14="","",VLOOKUP($B14,Pers!$A:$H,5,FALSE))</f>
        <v/>
      </c>
      <c r="U14" s="404" t="str">
        <f>IF(B14="","",VLOOKUP($B14,Pers!$A:$H,6,FALSE))</f>
        <v/>
      </c>
      <c r="V14" s="392" t="str">
        <f t="shared" si="4"/>
        <v/>
      </c>
      <c r="W14" s="130" t="str">
        <f t="shared" si="0"/>
        <v/>
      </c>
      <c r="X14" s="376"/>
      <c r="Y14" s="389" t="str">
        <f>IF($X14="","",VLOOKUP($X14,Mat!$A:$G,2,FALSE))</f>
        <v/>
      </c>
      <c r="Z14" s="390" t="str">
        <f>IF($X14="","",VLOOKUP($X14,Mat!$A:$G,3,FALSE))</f>
        <v/>
      </c>
      <c r="AA14" s="390" t="str">
        <f>IF($X14="","",VLOOKUP($X14,Mat!$A:$G,4,FALSE))</f>
        <v/>
      </c>
      <c r="AB14" s="390" t="str">
        <f>IF($X14="","",VLOOKUP($X14,Mat!$A:$G,5,FALSE))</f>
        <v/>
      </c>
      <c r="AC14" s="319" t="str">
        <f>IF($X14="","",VLOOKUP($X14,Mat!$A:$G,7,FALSE))</f>
        <v/>
      </c>
      <c r="AD14" s="201"/>
      <c r="AE14" s="202"/>
      <c r="AF14" s="202"/>
      <c r="AG14" s="203"/>
      <c r="AH14" s="114"/>
      <c r="AI14" s="112"/>
      <c r="AJ14" s="112"/>
      <c r="AK14" s="112"/>
      <c r="AL14" s="112"/>
      <c r="AM14" s="112"/>
      <c r="AN14" s="112"/>
      <c r="AO14" s="113"/>
      <c r="AP14" s="387"/>
      <c r="AQ14" s="197" t="str">
        <f>IF(X14="","",VLOOKUP($X14,Mat!$A:$G,6,FALSE))</f>
        <v/>
      </c>
      <c r="AR14" s="200" t="str">
        <f t="shared" si="1"/>
        <v/>
      </c>
      <c r="AS14" s="407" t="str">
        <f t="shared" si="2"/>
        <v/>
      </c>
      <c r="AT14" s="184" t="str">
        <f t="shared" si="3"/>
        <v/>
      </c>
      <c r="AU14" s="39"/>
      <c r="AV14" s="40"/>
    </row>
    <row r="15" spans="2:48" s="90" customFormat="1" ht="49.5" customHeight="1" x14ac:dyDescent="0.4">
      <c r="B15" s="370"/>
      <c r="C15" s="389" t="str">
        <f>IF(B15="","",VLOOKUP($B15,Pers!$A:$H,2,FALSE))</f>
        <v/>
      </c>
      <c r="D15" s="390" t="str">
        <f>IF(C15="","",VLOOKUP($B15,Pers!$A:$H,3,FALSE))</f>
        <v/>
      </c>
      <c r="E15" s="391" t="str">
        <f>IF(D15="","",VLOOKUP($B15,Pers!$A:$H,4,FALSE))</f>
        <v/>
      </c>
      <c r="F15" s="382"/>
      <c r="G15" s="383"/>
      <c r="H15" s="383"/>
      <c r="I15" s="384"/>
      <c r="J15" s="385"/>
      <c r="K15" s="386"/>
      <c r="L15" s="383"/>
      <c r="M15" s="383"/>
      <c r="N15" s="383"/>
      <c r="O15" s="383"/>
      <c r="P15" s="383"/>
      <c r="Q15" s="383"/>
      <c r="R15" s="385"/>
      <c r="S15" s="387"/>
      <c r="T15" s="300" t="str">
        <f>IF(B15="","",VLOOKUP($B15,Pers!$A:$H,5,FALSE))</f>
        <v/>
      </c>
      <c r="U15" s="404" t="str">
        <f>IF(B15="","",VLOOKUP($B15,Pers!$A:$H,6,FALSE))</f>
        <v/>
      </c>
      <c r="V15" s="392" t="str">
        <f t="shared" si="4"/>
        <v/>
      </c>
      <c r="W15" s="130" t="str">
        <f t="shared" si="0"/>
        <v/>
      </c>
      <c r="X15" s="376"/>
      <c r="Y15" s="389" t="str">
        <f>IF($X15="","",VLOOKUP($X15,Mat!$A:$G,2,FALSE))</f>
        <v/>
      </c>
      <c r="Z15" s="390" t="str">
        <f>IF($X15="","",VLOOKUP($X15,Mat!$A:$G,3,FALSE))</f>
        <v/>
      </c>
      <c r="AA15" s="390" t="str">
        <f>IF($X15="","",VLOOKUP($X15,Mat!$A:$G,4,FALSE))</f>
        <v/>
      </c>
      <c r="AB15" s="390" t="str">
        <f>IF($X15="","",VLOOKUP($X15,Mat!$A:$G,5,FALSE))</f>
        <v/>
      </c>
      <c r="AC15" s="319" t="str">
        <f>IF($X15="","",VLOOKUP($X15,Mat!$A:$G,7,FALSE))</f>
        <v/>
      </c>
      <c r="AD15" s="201"/>
      <c r="AE15" s="202"/>
      <c r="AF15" s="202"/>
      <c r="AG15" s="203"/>
      <c r="AH15" s="114"/>
      <c r="AI15" s="201"/>
      <c r="AJ15" s="112"/>
      <c r="AK15" s="112"/>
      <c r="AL15" s="112"/>
      <c r="AM15" s="112"/>
      <c r="AN15" s="112"/>
      <c r="AO15" s="113"/>
      <c r="AP15" s="387"/>
      <c r="AQ15" s="197" t="str">
        <f>IF(X15="","",VLOOKUP($X15,Mat!$A:$G,6,FALSE))</f>
        <v/>
      </c>
      <c r="AR15" s="200" t="str">
        <f t="shared" si="1"/>
        <v/>
      </c>
      <c r="AS15" s="407" t="str">
        <f t="shared" si="2"/>
        <v/>
      </c>
      <c r="AT15" s="184" t="str">
        <f t="shared" si="3"/>
        <v/>
      </c>
      <c r="AU15" s="39"/>
      <c r="AV15" s="40"/>
    </row>
    <row r="16" spans="2:48" s="90" customFormat="1" ht="49.5" customHeight="1" x14ac:dyDescent="0.4">
      <c r="B16" s="370"/>
      <c r="C16" s="389" t="str">
        <f>IF(B16="","",VLOOKUP($B16,Pers!$A:$H,2,FALSE))</f>
        <v/>
      </c>
      <c r="D16" s="390" t="str">
        <f>IF(C16="","",VLOOKUP($B16,Pers!$A:$H,3,FALSE))</f>
        <v/>
      </c>
      <c r="E16" s="391" t="str">
        <f>IF(D16="","",VLOOKUP($B16,Pers!$A:$H,4,FALSE))</f>
        <v/>
      </c>
      <c r="F16" s="382"/>
      <c r="G16" s="383"/>
      <c r="H16" s="383"/>
      <c r="I16" s="384"/>
      <c r="J16" s="385"/>
      <c r="K16" s="386"/>
      <c r="L16" s="383"/>
      <c r="M16" s="383"/>
      <c r="N16" s="383"/>
      <c r="O16" s="383"/>
      <c r="P16" s="383"/>
      <c r="Q16" s="383"/>
      <c r="R16" s="385"/>
      <c r="S16" s="387"/>
      <c r="T16" s="300" t="str">
        <f>IF(B16="","",VLOOKUP($B16,Pers!$A:$H,5,FALSE))</f>
        <v/>
      </c>
      <c r="U16" s="404" t="str">
        <f>IF(B16="","",VLOOKUP($B16,Pers!$A:$H,6,FALSE))</f>
        <v/>
      </c>
      <c r="V16" s="392" t="str">
        <f t="shared" si="4"/>
        <v/>
      </c>
      <c r="W16" s="130" t="str">
        <f t="shared" si="0"/>
        <v/>
      </c>
      <c r="X16" s="376"/>
      <c r="Y16" s="389" t="str">
        <f>IF($X16="","",VLOOKUP($X16,Mat!$A:$G,2,FALSE))</f>
        <v/>
      </c>
      <c r="Z16" s="390" t="str">
        <f>IF($X16="","",VLOOKUP($X16,Mat!$A:$G,3,FALSE))</f>
        <v/>
      </c>
      <c r="AA16" s="390" t="str">
        <f>IF($X16="","",VLOOKUP($X16,Mat!$A:$G,4,FALSE))</f>
        <v/>
      </c>
      <c r="AB16" s="390" t="str">
        <f>IF($X16="","",VLOOKUP($X16,Mat!$A:$G,5,FALSE))</f>
        <v/>
      </c>
      <c r="AC16" s="319" t="str">
        <f>IF($X16="","",VLOOKUP($X16,Mat!$A:$G,7,FALSE))</f>
        <v/>
      </c>
      <c r="AD16" s="201"/>
      <c r="AE16" s="202"/>
      <c r="AF16" s="202"/>
      <c r="AG16" s="203"/>
      <c r="AH16" s="114"/>
      <c r="AI16" s="201"/>
      <c r="AJ16" s="112"/>
      <c r="AK16" s="112"/>
      <c r="AL16" s="112"/>
      <c r="AM16" s="112"/>
      <c r="AN16" s="112"/>
      <c r="AO16" s="113"/>
      <c r="AP16" s="387"/>
      <c r="AQ16" s="197" t="str">
        <f>IF(X16="","",VLOOKUP($X16,Mat!$A:$G,6,FALSE))</f>
        <v/>
      </c>
      <c r="AR16" s="200" t="str">
        <f t="shared" si="1"/>
        <v/>
      </c>
      <c r="AS16" s="407" t="str">
        <f t="shared" si="2"/>
        <v/>
      </c>
      <c r="AT16" s="184" t="str">
        <f t="shared" si="3"/>
        <v/>
      </c>
      <c r="AU16" s="39"/>
      <c r="AV16" s="40"/>
    </row>
    <row r="17" spans="2:48" s="90" customFormat="1" ht="49.5" customHeight="1" x14ac:dyDescent="0.4">
      <c r="B17" s="370"/>
      <c r="C17" s="389" t="str">
        <f>IF(B17="","",VLOOKUP($B17,Pers!$A:$H,2,FALSE))</f>
        <v/>
      </c>
      <c r="D17" s="390" t="str">
        <f>IF(C17="","",VLOOKUP($B17,Pers!$A:$H,3,FALSE))</f>
        <v/>
      </c>
      <c r="E17" s="391" t="str">
        <f>IF(D17="","",VLOOKUP($B17,Pers!$A:$H,4,FALSE))</f>
        <v/>
      </c>
      <c r="F17" s="382"/>
      <c r="G17" s="383"/>
      <c r="H17" s="383"/>
      <c r="I17" s="384"/>
      <c r="J17" s="385"/>
      <c r="K17" s="386"/>
      <c r="L17" s="383"/>
      <c r="M17" s="383"/>
      <c r="N17" s="383"/>
      <c r="O17" s="383"/>
      <c r="P17" s="383"/>
      <c r="Q17" s="383"/>
      <c r="R17" s="385"/>
      <c r="S17" s="387"/>
      <c r="T17" s="300" t="str">
        <f>IF(B17="","",VLOOKUP($B17,Pers!$A:$H,5,FALSE))</f>
        <v/>
      </c>
      <c r="U17" s="404" t="str">
        <f>IF(B17="","",VLOOKUP($B17,Pers!$A:$H,6,FALSE))</f>
        <v/>
      </c>
      <c r="V17" s="392" t="str">
        <f t="shared" si="4"/>
        <v/>
      </c>
      <c r="W17" s="130" t="str">
        <f t="shared" si="0"/>
        <v/>
      </c>
      <c r="X17" s="376"/>
      <c r="Y17" s="389" t="str">
        <f>IF($X17="","",VLOOKUP($X17,Mat!$A:$G,2,FALSE))</f>
        <v/>
      </c>
      <c r="Z17" s="390" t="str">
        <f>IF($X17="","",VLOOKUP($X17,Mat!$A:$G,3,FALSE))</f>
        <v/>
      </c>
      <c r="AA17" s="390" t="str">
        <f>IF($X17="","",VLOOKUP($X17,Mat!$A:$G,4,FALSE))</f>
        <v/>
      </c>
      <c r="AB17" s="390" t="str">
        <f>IF($X17="","",VLOOKUP($X17,Mat!$A:$G,5,FALSE))</f>
        <v/>
      </c>
      <c r="AC17" s="319" t="str">
        <f>IF($X17="","",VLOOKUP($X17,Mat!$A:$G,7,FALSE))</f>
        <v/>
      </c>
      <c r="AD17" s="201"/>
      <c r="AE17" s="202"/>
      <c r="AF17" s="202"/>
      <c r="AG17" s="203"/>
      <c r="AH17" s="114"/>
      <c r="AI17" s="201"/>
      <c r="AJ17" s="112"/>
      <c r="AK17" s="112"/>
      <c r="AL17" s="112"/>
      <c r="AM17" s="112"/>
      <c r="AN17" s="112"/>
      <c r="AO17" s="113"/>
      <c r="AP17" s="387"/>
      <c r="AQ17" s="197" t="str">
        <f>IF(X17="","",VLOOKUP($X17,Mat!$A:$G,6,FALSE))</f>
        <v/>
      </c>
      <c r="AR17" s="200" t="str">
        <f t="shared" si="1"/>
        <v/>
      </c>
      <c r="AS17" s="407" t="str">
        <f t="shared" si="2"/>
        <v/>
      </c>
      <c r="AT17" s="184" t="str">
        <f t="shared" si="3"/>
        <v/>
      </c>
      <c r="AU17" s="39"/>
      <c r="AV17" s="40"/>
    </row>
    <row r="18" spans="2:48" s="90" customFormat="1" ht="49.5" customHeight="1" x14ac:dyDescent="0.4">
      <c r="B18" s="370"/>
      <c r="C18" s="389" t="str">
        <f>IF(B18="","",VLOOKUP($B18,Pers!$A:$H,2,FALSE))</f>
        <v/>
      </c>
      <c r="D18" s="390" t="str">
        <f>IF(C18="","",VLOOKUP($B18,Pers!$A:$H,3,FALSE))</f>
        <v/>
      </c>
      <c r="E18" s="391" t="str">
        <f>IF(D18="","",VLOOKUP($B18,Pers!$A:$H,4,FALSE))</f>
        <v/>
      </c>
      <c r="F18" s="382"/>
      <c r="G18" s="383"/>
      <c r="H18" s="383"/>
      <c r="I18" s="384"/>
      <c r="J18" s="385"/>
      <c r="K18" s="386"/>
      <c r="L18" s="383"/>
      <c r="M18" s="383"/>
      <c r="N18" s="383"/>
      <c r="O18" s="383"/>
      <c r="P18" s="383"/>
      <c r="Q18" s="383"/>
      <c r="R18" s="385"/>
      <c r="S18" s="387"/>
      <c r="T18" s="300" t="str">
        <f>IF(B18="","",VLOOKUP($B18,Pers!$A:$H,5,FALSE))</f>
        <v/>
      </c>
      <c r="U18" s="404" t="str">
        <f>IF(B18="","",VLOOKUP($B18,Pers!$A:$H,6,FALSE))</f>
        <v/>
      </c>
      <c r="V18" s="392" t="str">
        <f t="shared" si="4"/>
        <v/>
      </c>
      <c r="W18" s="130" t="str">
        <f t="shared" si="0"/>
        <v/>
      </c>
      <c r="X18" s="376"/>
      <c r="Y18" s="389" t="str">
        <f>IF($X18="","",VLOOKUP($X18,Mat!$A:$G,2,FALSE))</f>
        <v/>
      </c>
      <c r="Z18" s="390" t="str">
        <f>IF($X18="","",VLOOKUP($X18,Mat!$A:$G,3,FALSE))</f>
        <v/>
      </c>
      <c r="AA18" s="390" t="str">
        <f>IF($X18="","",VLOOKUP($X18,Mat!$A:$G,4,FALSE))</f>
        <v/>
      </c>
      <c r="AB18" s="390" t="str">
        <f>IF($X18="","",VLOOKUP($X18,Mat!$A:$G,5,FALSE))</f>
        <v/>
      </c>
      <c r="AC18" s="319" t="str">
        <f>IF($X18="","",VLOOKUP($X18,Mat!$A:$G,7,FALSE))</f>
        <v/>
      </c>
      <c r="AD18" s="201"/>
      <c r="AE18" s="202"/>
      <c r="AF18" s="202"/>
      <c r="AG18" s="203"/>
      <c r="AH18" s="114"/>
      <c r="AI18" s="201"/>
      <c r="AJ18" s="112"/>
      <c r="AK18" s="112"/>
      <c r="AL18" s="112"/>
      <c r="AM18" s="112"/>
      <c r="AN18" s="112"/>
      <c r="AO18" s="113"/>
      <c r="AP18" s="387"/>
      <c r="AQ18" s="197" t="str">
        <f>IF(X18="","",VLOOKUP($X18,Mat!$A:$G,6,FALSE))</f>
        <v/>
      </c>
      <c r="AR18" s="200" t="str">
        <f t="shared" si="1"/>
        <v/>
      </c>
      <c r="AS18" s="407" t="str">
        <f t="shared" si="2"/>
        <v/>
      </c>
      <c r="AT18" s="184" t="str">
        <f t="shared" si="3"/>
        <v/>
      </c>
      <c r="AU18" s="39"/>
      <c r="AV18" s="40"/>
    </row>
    <row r="19" spans="2:48" s="90" customFormat="1" ht="49.5" customHeight="1" x14ac:dyDescent="0.4">
      <c r="B19" s="370"/>
      <c r="C19" s="389" t="str">
        <f>IF(B19="","",VLOOKUP($B19,Pers!$A:$H,2,FALSE))</f>
        <v/>
      </c>
      <c r="D19" s="390" t="str">
        <f>IF(C19="","",VLOOKUP($B19,Pers!$A:$H,3,FALSE))</f>
        <v/>
      </c>
      <c r="E19" s="391" t="str">
        <f>IF(D19="","",VLOOKUP($B19,Pers!$A:$H,4,FALSE))</f>
        <v/>
      </c>
      <c r="F19" s="382"/>
      <c r="G19" s="383"/>
      <c r="H19" s="383"/>
      <c r="I19" s="384"/>
      <c r="J19" s="385"/>
      <c r="K19" s="386"/>
      <c r="L19" s="383"/>
      <c r="M19" s="383"/>
      <c r="N19" s="383"/>
      <c r="O19" s="383"/>
      <c r="P19" s="383"/>
      <c r="Q19" s="383"/>
      <c r="R19" s="385"/>
      <c r="S19" s="387"/>
      <c r="T19" s="300" t="str">
        <f>IF(B19="","",VLOOKUP($B19,Pers!$A:$H,5,FALSE))</f>
        <v/>
      </c>
      <c r="U19" s="404" t="str">
        <f>IF(B19="","",VLOOKUP($B19,Pers!$A:$H,6,FALSE))</f>
        <v/>
      </c>
      <c r="V19" s="392" t="str">
        <f t="shared" si="4"/>
        <v/>
      </c>
      <c r="W19" s="130" t="str">
        <f t="shared" si="0"/>
        <v/>
      </c>
      <c r="X19" s="376"/>
      <c r="Y19" s="389" t="str">
        <f>IF($X19="","",VLOOKUP($X19,Mat!$A:$G,2,FALSE))</f>
        <v/>
      </c>
      <c r="Z19" s="390" t="str">
        <f>IF($X19="","",VLOOKUP($X19,Mat!$A:$G,3,FALSE))</f>
        <v/>
      </c>
      <c r="AA19" s="390" t="str">
        <f>IF($X19="","",VLOOKUP($X19,Mat!$A:$G,4,FALSE))</f>
        <v/>
      </c>
      <c r="AB19" s="390" t="str">
        <f>IF($X19="","",VLOOKUP($X19,Mat!$A:$G,5,FALSE))</f>
        <v/>
      </c>
      <c r="AC19" s="319" t="str">
        <f>IF($X19="","",VLOOKUP($X19,Mat!$A:$G,7,FALSE))</f>
        <v/>
      </c>
      <c r="AD19" s="201"/>
      <c r="AE19" s="202"/>
      <c r="AF19" s="202"/>
      <c r="AG19" s="203"/>
      <c r="AH19" s="114"/>
      <c r="AI19" s="201"/>
      <c r="AJ19" s="112"/>
      <c r="AK19" s="112"/>
      <c r="AL19" s="112"/>
      <c r="AM19" s="112"/>
      <c r="AN19" s="112"/>
      <c r="AO19" s="113"/>
      <c r="AP19" s="387"/>
      <c r="AQ19" s="197" t="str">
        <f>IF(X19="","",VLOOKUP($X19,Mat!$A:$G,6,FALSE))</f>
        <v/>
      </c>
      <c r="AR19" s="200" t="str">
        <f t="shared" si="1"/>
        <v/>
      </c>
      <c r="AS19" s="407" t="str">
        <f t="shared" si="2"/>
        <v/>
      </c>
      <c r="AT19" s="184" t="str">
        <f t="shared" si="3"/>
        <v/>
      </c>
      <c r="AU19" s="39"/>
      <c r="AV19" s="40"/>
    </row>
    <row r="20" spans="2:48" s="90" customFormat="1" ht="49.5" customHeight="1" x14ac:dyDescent="0.4">
      <c r="B20" s="370"/>
      <c r="C20" s="389" t="str">
        <f>IF(B20="","",VLOOKUP($B20,Pers!$A:$H,2,FALSE))</f>
        <v/>
      </c>
      <c r="D20" s="390" t="str">
        <f>IF(C20="","",VLOOKUP($B20,Pers!$A:$H,3,FALSE))</f>
        <v/>
      </c>
      <c r="E20" s="391" t="str">
        <f>IF(D20="","",VLOOKUP($B20,Pers!$A:$H,4,FALSE))</f>
        <v/>
      </c>
      <c r="F20" s="382"/>
      <c r="G20" s="383"/>
      <c r="H20" s="383"/>
      <c r="I20" s="384"/>
      <c r="J20" s="385"/>
      <c r="K20" s="386"/>
      <c r="L20" s="383"/>
      <c r="M20" s="383"/>
      <c r="N20" s="383"/>
      <c r="O20" s="383"/>
      <c r="P20" s="383"/>
      <c r="Q20" s="383"/>
      <c r="R20" s="385"/>
      <c r="S20" s="387"/>
      <c r="T20" s="300" t="str">
        <f>IF(B20="","",VLOOKUP($B20,Pers!$A:$H,5,FALSE))</f>
        <v/>
      </c>
      <c r="U20" s="404" t="str">
        <f>IF(B20="","",VLOOKUP($B20,Pers!$A:$H,6,FALSE))</f>
        <v/>
      </c>
      <c r="V20" s="392" t="str">
        <f t="shared" si="4"/>
        <v/>
      </c>
      <c r="W20" s="130" t="str">
        <f t="shared" si="0"/>
        <v/>
      </c>
      <c r="X20" s="376"/>
      <c r="Y20" s="389" t="str">
        <f>IF($X20="","",VLOOKUP($X20,Mat!$A:$G,2,FALSE))</f>
        <v/>
      </c>
      <c r="Z20" s="390" t="str">
        <f>IF($X20="","",VLOOKUP($X20,Mat!$A:$G,3,FALSE))</f>
        <v/>
      </c>
      <c r="AA20" s="390" t="str">
        <f>IF($X20="","",VLOOKUP($X20,Mat!$A:$G,4,FALSE))</f>
        <v/>
      </c>
      <c r="AB20" s="390" t="str">
        <f>IF($X20="","",VLOOKUP($X20,Mat!$A:$G,5,FALSE))</f>
        <v/>
      </c>
      <c r="AC20" s="319" t="str">
        <f>IF($X20="","",VLOOKUP($X20,Mat!$A:$G,7,FALSE))</f>
        <v/>
      </c>
      <c r="AD20" s="201"/>
      <c r="AE20" s="202"/>
      <c r="AF20" s="202"/>
      <c r="AG20" s="203"/>
      <c r="AH20" s="114"/>
      <c r="AI20" s="201"/>
      <c r="AJ20" s="112"/>
      <c r="AK20" s="112"/>
      <c r="AL20" s="112"/>
      <c r="AM20" s="112"/>
      <c r="AN20" s="112"/>
      <c r="AO20" s="113"/>
      <c r="AP20" s="387"/>
      <c r="AQ20" s="197" t="str">
        <f>IF(X20="","",VLOOKUP($X20,Mat!$A:$G,6,FALSE))</f>
        <v/>
      </c>
      <c r="AR20" s="200" t="str">
        <f t="shared" si="1"/>
        <v/>
      </c>
      <c r="AS20" s="407" t="str">
        <f t="shared" si="2"/>
        <v/>
      </c>
      <c r="AT20" s="184" t="str">
        <f t="shared" si="3"/>
        <v/>
      </c>
      <c r="AU20" s="39"/>
      <c r="AV20" s="40"/>
    </row>
    <row r="21" spans="2:48" s="90" customFormat="1" ht="49.5" customHeight="1" x14ac:dyDescent="0.4">
      <c r="B21" s="370"/>
      <c r="C21" s="389" t="str">
        <f>IF(B21="","",VLOOKUP($B21,Pers!$A:$H,2,FALSE))</f>
        <v/>
      </c>
      <c r="D21" s="390" t="str">
        <f>IF(C21="","",VLOOKUP($B21,Pers!$A:$H,3,FALSE))</f>
        <v/>
      </c>
      <c r="E21" s="391" t="str">
        <f>IF(D21="","",VLOOKUP($B21,Pers!$A:$H,4,FALSE))</f>
        <v/>
      </c>
      <c r="F21" s="382"/>
      <c r="G21" s="383"/>
      <c r="H21" s="383"/>
      <c r="I21" s="384"/>
      <c r="J21" s="385"/>
      <c r="K21" s="386"/>
      <c r="L21" s="383"/>
      <c r="M21" s="383"/>
      <c r="N21" s="383"/>
      <c r="O21" s="383"/>
      <c r="P21" s="383"/>
      <c r="Q21" s="383"/>
      <c r="R21" s="385"/>
      <c r="S21" s="387"/>
      <c r="T21" s="300" t="str">
        <f>IF(B21="","",VLOOKUP($B21,Pers!$A:$H,5,FALSE))</f>
        <v/>
      </c>
      <c r="U21" s="404" t="str">
        <f>IF(B21="","",VLOOKUP($B21,Pers!$A:$H,6,FALSE))</f>
        <v/>
      </c>
      <c r="V21" s="392" t="str">
        <f t="shared" si="4"/>
        <v/>
      </c>
      <c r="W21" s="130" t="str">
        <f t="shared" si="0"/>
        <v/>
      </c>
      <c r="X21" s="376"/>
      <c r="Y21" s="389" t="str">
        <f>IF($X21="","",VLOOKUP($X21,Mat!$A:$G,2,FALSE))</f>
        <v/>
      </c>
      <c r="Z21" s="390" t="str">
        <f>IF($X21="","",VLOOKUP($X21,Mat!$A:$G,3,FALSE))</f>
        <v/>
      </c>
      <c r="AA21" s="390" t="str">
        <f>IF($X21="","",VLOOKUP($X21,Mat!$A:$G,4,FALSE))</f>
        <v/>
      </c>
      <c r="AB21" s="390" t="str">
        <f>IF($X21="","",VLOOKUP($X21,Mat!$A:$G,5,FALSE))</f>
        <v/>
      </c>
      <c r="AC21" s="319" t="str">
        <f>IF($X21="","",VLOOKUP($X21,Mat!$A:$G,7,FALSE))</f>
        <v/>
      </c>
      <c r="AD21" s="201"/>
      <c r="AE21" s="202"/>
      <c r="AF21" s="202"/>
      <c r="AG21" s="203"/>
      <c r="AH21" s="114"/>
      <c r="AI21" s="201"/>
      <c r="AJ21" s="112"/>
      <c r="AK21" s="112"/>
      <c r="AL21" s="112"/>
      <c r="AM21" s="112"/>
      <c r="AN21" s="112"/>
      <c r="AO21" s="113"/>
      <c r="AP21" s="387"/>
      <c r="AQ21" s="197" t="str">
        <f>IF(X21="","",VLOOKUP($X21,Mat!$A:$G,6,FALSE))</f>
        <v/>
      </c>
      <c r="AR21" s="200" t="str">
        <f t="shared" si="1"/>
        <v/>
      </c>
      <c r="AS21" s="407" t="str">
        <f t="shared" si="2"/>
        <v/>
      </c>
      <c r="AT21" s="184" t="str">
        <f t="shared" si="3"/>
        <v/>
      </c>
      <c r="AU21" s="39"/>
      <c r="AV21" s="40"/>
    </row>
    <row r="22" spans="2:48" s="90" customFormat="1" ht="49.5" customHeight="1" x14ac:dyDescent="0.4">
      <c r="B22" s="370"/>
      <c r="C22" s="389" t="str">
        <f>IF(B22="","",VLOOKUP($B22,Pers!$A:$H,2,FALSE))</f>
        <v/>
      </c>
      <c r="D22" s="390" t="str">
        <f>IF(C22="","",VLOOKUP($B22,Pers!$A:$H,3,FALSE))</f>
        <v/>
      </c>
      <c r="E22" s="391" t="str">
        <f>IF(D22="","",VLOOKUP($B22,Pers!$A:$H,4,FALSE))</f>
        <v/>
      </c>
      <c r="F22" s="382"/>
      <c r="G22" s="383"/>
      <c r="H22" s="383"/>
      <c r="I22" s="384"/>
      <c r="J22" s="385"/>
      <c r="K22" s="386"/>
      <c r="L22" s="383"/>
      <c r="M22" s="383"/>
      <c r="N22" s="383"/>
      <c r="O22" s="383"/>
      <c r="P22" s="383"/>
      <c r="Q22" s="383"/>
      <c r="R22" s="385"/>
      <c r="S22" s="387"/>
      <c r="T22" s="300" t="str">
        <f>IF(B22="","",VLOOKUP($B22,Pers!$A:$H,5,FALSE))</f>
        <v/>
      </c>
      <c r="U22" s="404" t="str">
        <f>IF(B22="","",VLOOKUP($B22,Pers!$A:$H,6,FALSE))</f>
        <v/>
      </c>
      <c r="V22" s="392" t="str">
        <f t="shared" si="4"/>
        <v/>
      </c>
      <c r="W22" s="130" t="str">
        <f t="shared" si="0"/>
        <v/>
      </c>
      <c r="X22" s="376"/>
      <c r="Y22" s="389" t="str">
        <f>IF($X22="","",VLOOKUP($X22,Mat!$A:$G,2,FALSE))</f>
        <v/>
      </c>
      <c r="Z22" s="390" t="str">
        <f>IF($X22="","",VLOOKUP($X22,Mat!$A:$G,3,FALSE))</f>
        <v/>
      </c>
      <c r="AA22" s="390" t="str">
        <f>IF($X22="","",VLOOKUP($X22,Mat!$A:$G,4,FALSE))</f>
        <v/>
      </c>
      <c r="AB22" s="390" t="str">
        <f>IF($X22="","",VLOOKUP($X22,Mat!$A:$G,5,FALSE))</f>
        <v/>
      </c>
      <c r="AC22" s="319" t="str">
        <f>IF($X22="","",VLOOKUP($X22,Mat!$A:$G,7,FALSE))</f>
        <v/>
      </c>
      <c r="AD22" s="201"/>
      <c r="AE22" s="202"/>
      <c r="AF22" s="202"/>
      <c r="AG22" s="203"/>
      <c r="AH22" s="114"/>
      <c r="AI22" s="201"/>
      <c r="AJ22" s="112"/>
      <c r="AK22" s="112"/>
      <c r="AL22" s="112"/>
      <c r="AM22" s="112"/>
      <c r="AN22" s="112"/>
      <c r="AO22" s="113"/>
      <c r="AP22" s="387"/>
      <c r="AQ22" s="197" t="str">
        <f>IF(X22="","",VLOOKUP($X22,Mat!$A:$G,6,FALSE))</f>
        <v/>
      </c>
      <c r="AR22" s="200" t="str">
        <f t="shared" si="1"/>
        <v/>
      </c>
      <c r="AS22" s="407" t="str">
        <f t="shared" si="2"/>
        <v/>
      </c>
      <c r="AT22" s="184" t="str">
        <f t="shared" si="3"/>
        <v/>
      </c>
      <c r="AU22" s="39"/>
      <c r="AV22" s="40"/>
    </row>
    <row r="23" spans="2:48" s="90" customFormat="1" ht="49.5" customHeight="1" x14ac:dyDescent="0.4">
      <c r="B23" s="370"/>
      <c r="C23" s="389" t="str">
        <f>IF(B23="","",VLOOKUP($B23,Pers!$A:$H,2,FALSE))</f>
        <v/>
      </c>
      <c r="D23" s="390" t="str">
        <f>IF(C23="","",VLOOKUP($B23,Pers!$A:$H,3,FALSE))</f>
        <v/>
      </c>
      <c r="E23" s="391" t="str">
        <f>IF(D23="","",VLOOKUP($B23,Pers!$A:$H,4,FALSE))</f>
        <v/>
      </c>
      <c r="F23" s="382"/>
      <c r="G23" s="383"/>
      <c r="H23" s="383"/>
      <c r="I23" s="384"/>
      <c r="J23" s="385"/>
      <c r="K23" s="386"/>
      <c r="L23" s="383"/>
      <c r="M23" s="383"/>
      <c r="N23" s="383"/>
      <c r="O23" s="383"/>
      <c r="P23" s="383"/>
      <c r="Q23" s="383"/>
      <c r="R23" s="385"/>
      <c r="S23" s="387"/>
      <c r="T23" s="300" t="str">
        <f>IF(B23="","",VLOOKUP($B23,Pers!$A:$H,5,FALSE))</f>
        <v/>
      </c>
      <c r="U23" s="404" t="str">
        <f>IF(B23="","",VLOOKUP($B23,Pers!$A:$H,6,FALSE))</f>
        <v/>
      </c>
      <c r="V23" s="392" t="str">
        <f t="shared" si="4"/>
        <v/>
      </c>
      <c r="W23" s="130" t="str">
        <f t="shared" si="0"/>
        <v/>
      </c>
      <c r="X23" s="376"/>
      <c r="Y23" s="389" t="str">
        <f>IF($X23="","",VLOOKUP($X23,Mat!$A:$G,2,FALSE))</f>
        <v/>
      </c>
      <c r="Z23" s="390" t="str">
        <f>IF($X23="","",VLOOKUP($X23,Mat!$A:$G,3,FALSE))</f>
        <v/>
      </c>
      <c r="AA23" s="390" t="str">
        <f>IF($X23="","",VLOOKUP($X23,Mat!$A:$G,4,FALSE))</f>
        <v/>
      </c>
      <c r="AB23" s="390" t="str">
        <f>IF($X23="","",VLOOKUP($X23,Mat!$A:$G,5,FALSE))</f>
        <v/>
      </c>
      <c r="AC23" s="319" t="str">
        <f>IF($X23="","",VLOOKUP($X23,Mat!$A:$G,7,FALSE))</f>
        <v/>
      </c>
      <c r="AD23" s="201"/>
      <c r="AE23" s="202"/>
      <c r="AF23" s="202"/>
      <c r="AG23" s="203"/>
      <c r="AH23" s="114"/>
      <c r="AI23" s="201"/>
      <c r="AJ23" s="112"/>
      <c r="AK23" s="112"/>
      <c r="AL23" s="112"/>
      <c r="AM23" s="112"/>
      <c r="AN23" s="112"/>
      <c r="AO23" s="113"/>
      <c r="AP23" s="387"/>
      <c r="AQ23" s="197" t="str">
        <f>IF(X23="","",VLOOKUP($X23,Mat!$A:$G,6,FALSE))</f>
        <v/>
      </c>
      <c r="AR23" s="200" t="str">
        <f t="shared" si="1"/>
        <v/>
      </c>
      <c r="AS23" s="407" t="str">
        <f t="shared" si="2"/>
        <v/>
      </c>
      <c r="AT23" s="184" t="str">
        <f t="shared" si="3"/>
        <v/>
      </c>
      <c r="AU23" s="39"/>
      <c r="AV23" s="40"/>
    </row>
    <row r="24" spans="2:48" s="90" customFormat="1" ht="49.5" customHeight="1" x14ac:dyDescent="0.4">
      <c r="B24" s="370"/>
      <c r="C24" s="389" t="str">
        <f>IF(B24="","",VLOOKUP($B24,Pers!$A:$H,2,FALSE))</f>
        <v/>
      </c>
      <c r="D24" s="390" t="str">
        <f>IF(C24="","",VLOOKUP($B24,Pers!$A:$H,3,FALSE))</f>
        <v/>
      </c>
      <c r="E24" s="391" t="str">
        <f>IF(D24="","",VLOOKUP($B24,Pers!$A:$H,4,FALSE))</f>
        <v/>
      </c>
      <c r="F24" s="382"/>
      <c r="G24" s="383"/>
      <c r="H24" s="383"/>
      <c r="I24" s="384"/>
      <c r="J24" s="385"/>
      <c r="K24" s="386"/>
      <c r="L24" s="383"/>
      <c r="M24" s="383"/>
      <c r="N24" s="383"/>
      <c r="O24" s="383"/>
      <c r="P24" s="383"/>
      <c r="Q24" s="383"/>
      <c r="R24" s="385"/>
      <c r="S24" s="387"/>
      <c r="T24" s="300" t="str">
        <f>IF(B24="","",VLOOKUP($B24,Pers!$A:$H,5,FALSE))</f>
        <v/>
      </c>
      <c r="U24" s="404" t="str">
        <f>IF(B24="","",VLOOKUP($B24,Pers!$A:$H,6,FALSE))</f>
        <v/>
      </c>
      <c r="V24" s="392" t="str">
        <f t="shared" si="4"/>
        <v/>
      </c>
      <c r="W24" s="130" t="str">
        <f t="shared" si="0"/>
        <v/>
      </c>
      <c r="X24" s="376"/>
      <c r="Y24" s="389" t="str">
        <f>IF($X24="","",VLOOKUP($X24,Mat!$A:$G,2,FALSE))</f>
        <v/>
      </c>
      <c r="Z24" s="390" t="str">
        <f>IF($X24="","",VLOOKUP($X24,Mat!$A:$G,3,FALSE))</f>
        <v/>
      </c>
      <c r="AA24" s="390" t="str">
        <f>IF($X24="","",VLOOKUP($X24,Mat!$A:$G,4,FALSE))</f>
        <v/>
      </c>
      <c r="AB24" s="390" t="str">
        <f>IF($X24="","",VLOOKUP($X24,Mat!$A:$G,5,FALSE))</f>
        <v/>
      </c>
      <c r="AC24" s="319" t="str">
        <f>IF($X24="","",VLOOKUP($X24,Mat!$A:$G,7,FALSE))</f>
        <v/>
      </c>
      <c r="AD24" s="201"/>
      <c r="AE24" s="202"/>
      <c r="AF24" s="202"/>
      <c r="AG24" s="203"/>
      <c r="AH24" s="114"/>
      <c r="AI24" s="201"/>
      <c r="AJ24" s="112"/>
      <c r="AK24" s="112"/>
      <c r="AL24" s="112"/>
      <c r="AM24" s="112"/>
      <c r="AN24" s="112"/>
      <c r="AO24" s="113"/>
      <c r="AP24" s="387"/>
      <c r="AQ24" s="197" t="str">
        <f>IF(X24="","",VLOOKUP($X24,Mat!$A:$G,6,FALSE))</f>
        <v/>
      </c>
      <c r="AR24" s="200" t="str">
        <f t="shared" si="1"/>
        <v/>
      </c>
      <c r="AS24" s="407" t="str">
        <f t="shared" si="2"/>
        <v/>
      </c>
      <c r="AT24" s="184" t="str">
        <f t="shared" si="3"/>
        <v/>
      </c>
      <c r="AU24" s="39"/>
      <c r="AV24" s="40"/>
    </row>
    <row r="25" spans="2:48" s="90" customFormat="1" ht="49.5" customHeight="1" x14ac:dyDescent="0.4">
      <c r="B25" s="370"/>
      <c r="C25" s="389" t="str">
        <f>IF(B25="","",VLOOKUP($B25,Pers!$A:$H,2,FALSE))</f>
        <v/>
      </c>
      <c r="D25" s="390" t="str">
        <f>IF(C25="","",VLOOKUP($B25,Pers!$A:$H,3,FALSE))</f>
        <v/>
      </c>
      <c r="E25" s="391" t="str">
        <f>IF(D25="","",VLOOKUP($B25,Pers!$A:$H,4,FALSE))</f>
        <v/>
      </c>
      <c r="F25" s="382"/>
      <c r="G25" s="383"/>
      <c r="H25" s="383"/>
      <c r="I25" s="384"/>
      <c r="J25" s="385"/>
      <c r="K25" s="386"/>
      <c r="L25" s="383"/>
      <c r="M25" s="383"/>
      <c r="N25" s="383"/>
      <c r="O25" s="383"/>
      <c r="P25" s="383"/>
      <c r="Q25" s="383"/>
      <c r="R25" s="385"/>
      <c r="S25" s="387"/>
      <c r="T25" s="300" t="str">
        <f>IF(B25="","",VLOOKUP($B25,Pers!$A:$H,5,FALSE))</f>
        <v/>
      </c>
      <c r="U25" s="404" t="str">
        <f>IF(B25="","",VLOOKUP($B25,Pers!$A:$H,6,FALSE))</f>
        <v/>
      </c>
      <c r="V25" s="392" t="str">
        <f t="shared" si="4"/>
        <v/>
      </c>
      <c r="W25" s="130" t="str">
        <f t="shared" si="0"/>
        <v/>
      </c>
      <c r="X25" s="376"/>
      <c r="Y25" s="389" t="str">
        <f>IF($X25="","",VLOOKUP($X25,Mat!$A:$G,2,FALSE))</f>
        <v/>
      </c>
      <c r="Z25" s="390" t="str">
        <f>IF($X25="","",VLOOKUP($X25,Mat!$A:$G,3,FALSE))</f>
        <v/>
      </c>
      <c r="AA25" s="390" t="str">
        <f>IF($X25="","",VLOOKUP($X25,Mat!$A:$G,4,FALSE))</f>
        <v/>
      </c>
      <c r="AB25" s="390" t="str">
        <f>IF($X25="","",VLOOKUP($X25,Mat!$A:$G,5,FALSE))</f>
        <v/>
      </c>
      <c r="AC25" s="319" t="str">
        <f>IF($X25="","",VLOOKUP($X25,Mat!$A:$G,7,FALSE))</f>
        <v/>
      </c>
      <c r="AD25" s="201"/>
      <c r="AE25" s="202"/>
      <c r="AF25" s="202"/>
      <c r="AG25" s="203"/>
      <c r="AH25" s="114"/>
      <c r="AI25" s="201"/>
      <c r="AJ25" s="112"/>
      <c r="AK25" s="112"/>
      <c r="AL25" s="112"/>
      <c r="AM25" s="112"/>
      <c r="AN25" s="112"/>
      <c r="AO25" s="113"/>
      <c r="AP25" s="387"/>
      <c r="AQ25" s="197" t="str">
        <f>IF(X25="","",VLOOKUP($X25,Mat!$A:$G,6,FALSE))</f>
        <v/>
      </c>
      <c r="AR25" s="200" t="str">
        <f t="shared" si="1"/>
        <v/>
      </c>
      <c r="AS25" s="407" t="str">
        <f t="shared" si="2"/>
        <v/>
      </c>
      <c r="AT25" s="184" t="str">
        <f t="shared" si="3"/>
        <v/>
      </c>
      <c r="AU25" s="39"/>
      <c r="AV25" s="40"/>
    </row>
    <row r="26" spans="2:48" s="90" customFormat="1" ht="49.5" customHeight="1" x14ac:dyDescent="0.4">
      <c r="B26" s="370"/>
      <c r="C26" s="389" t="str">
        <f>IF(B26="","",VLOOKUP($B26,Pers!$A:$H,2,FALSE))</f>
        <v/>
      </c>
      <c r="D26" s="390" t="str">
        <f>IF(C26="","",VLOOKUP($B26,Pers!$A:$H,3,FALSE))</f>
        <v/>
      </c>
      <c r="E26" s="391" t="str">
        <f>IF(D26="","",VLOOKUP($B26,Pers!$A:$H,4,FALSE))</f>
        <v/>
      </c>
      <c r="F26" s="382"/>
      <c r="G26" s="383"/>
      <c r="H26" s="383"/>
      <c r="I26" s="384"/>
      <c r="J26" s="385"/>
      <c r="K26" s="386"/>
      <c r="L26" s="383"/>
      <c r="M26" s="383"/>
      <c r="N26" s="383"/>
      <c r="O26" s="383"/>
      <c r="P26" s="383"/>
      <c r="Q26" s="383"/>
      <c r="R26" s="385"/>
      <c r="S26" s="387"/>
      <c r="T26" s="300" t="str">
        <f>IF(B26="","",VLOOKUP($B26,Pers!$A:$H,5,FALSE))</f>
        <v/>
      </c>
      <c r="U26" s="404" t="str">
        <f>IF(B26="","",VLOOKUP($B26,Pers!$A:$H,6,FALSE))</f>
        <v/>
      </c>
      <c r="V26" s="392" t="str">
        <f t="shared" si="4"/>
        <v/>
      </c>
      <c r="W26" s="130" t="str">
        <f t="shared" si="0"/>
        <v/>
      </c>
      <c r="X26" s="376"/>
      <c r="Y26" s="389" t="str">
        <f>IF($X26="","",VLOOKUP($X26,Mat!$A:$G,2,FALSE))</f>
        <v/>
      </c>
      <c r="Z26" s="390" t="str">
        <f>IF($X26="","",VLOOKUP($X26,Mat!$A:$G,3,FALSE))</f>
        <v/>
      </c>
      <c r="AA26" s="390" t="str">
        <f>IF($X26="","",VLOOKUP($X26,Mat!$A:$G,4,FALSE))</f>
        <v/>
      </c>
      <c r="AB26" s="390" t="str">
        <f>IF($X26="","",VLOOKUP($X26,Mat!$A:$G,5,FALSE))</f>
        <v/>
      </c>
      <c r="AC26" s="319" t="str">
        <f>IF($X26="","",VLOOKUP($X26,Mat!$A:$G,7,FALSE))</f>
        <v/>
      </c>
      <c r="AD26" s="201"/>
      <c r="AE26" s="202"/>
      <c r="AF26" s="202"/>
      <c r="AG26" s="203"/>
      <c r="AH26" s="114"/>
      <c r="AI26" s="201"/>
      <c r="AJ26" s="112"/>
      <c r="AK26" s="112"/>
      <c r="AL26" s="112"/>
      <c r="AM26" s="112"/>
      <c r="AN26" s="112"/>
      <c r="AO26" s="113"/>
      <c r="AP26" s="387"/>
      <c r="AQ26" s="197" t="str">
        <f>IF(X26="","",VLOOKUP($X26,Mat!$A:$G,6,FALSE))</f>
        <v/>
      </c>
      <c r="AR26" s="200" t="str">
        <f t="shared" si="1"/>
        <v/>
      </c>
      <c r="AS26" s="407" t="str">
        <f t="shared" si="2"/>
        <v/>
      </c>
      <c r="AT26" s="184" t="str">
        <f t="shared" si="3"/>
        <v/>
      </c>
      <c r="AU26" s="39"/>
      <c r="AV26" s="40"/>
    </row>
    <row r="27" spans="2:48" s="90" customFormat="1" ht="49.5" customHeight="1" x14ac:dyDescent="0.4">
      <c r="B27" s="370"/>
      <c r="C27" s="389" t="str">
        <f>IF(B27="","",VLOOKUP($B27,Pers!$A:$H,2,FALSE))</f>
        <v/>
      </c>
      <c r="D27" s="390" t="str">
        <f>IF(C27="","",VLOOKUP($B27,Pers!$A:$H,3,FALSE))</f>
        <v/>
      </c>
      <c r="E27" s="391" t="str">
        <f>IF(D27="","",VLOOKUP($B27,Pers!$A:$H,4,FALSE))</f>
        <v/>
      </c>
      <c r="F27" s="382"/>
      <c r="G27" s="383"/>
      <c r="H27" s="383"/>
      <c r="I27" s="384"/>
      <c r="J27" s="385"/>
      <c r="K27" s="386"/>
      <c r="L27" s="383"/>
      <c r="M27" s="383"/>
      <c r="N27" s="383"/>
      <c r="O27" s="383"/>
      <c r="P27" s="383"/>
      <c r="Q27" s="383"/>
      <c r="R27" s="385"/>
      <c r="S27" s="387"/>
      <c r="T27" s="300" t="str">
        <f>IF(B27="","",VLOOKUP($B27,Pers!$A:$H,5,FALSE))</f>
        <v/>
      </c>
      <c r="U27" s="404" t="str">
        <f>IF(B27="","",VLOOKUP($B27,Pers!$A:$H,6,FALSE))</f>
        <v/>
      </c>
      <c r="V27" s="392" t="str">
        <f t="shared" si="4"/>
        <v/>
      </c>
      <c r="W27" s="130" t="str">
        <f t="shared" si="0"/>
        <v/>
      </c>
      <c r="X27" s="376"/>
      <c r="Y27" s="389" t="str">
        <f>IF($X27="","",VLOOKUP($X27,Mat!$A:$G,2,FALSE))</f>
        <v/>
      </c>
      <c r="Z27" s="390" t="str">
        <f>IF($X27="","",VLOOKUP($X27,Mat!$A:$G,3,FALSE))</f>
        <v/>
      </c>
      <c r="AA27" s="390" t="str">
        <f>IF($X27="","",VLOOKUP($X27,Mat!$A:$G,4,FALSE))</f>
        <v/>
      </c>
      <c r="AB27" s="390" t="str">
        <f>IF($X27="","",VLOOKUP($X27,Mat!$A:$G,5,FALSE))</f>
        <v/>
      </c>
      <c r="AC27" s="319" t="str">
        <f>IF($X27="","",VLOOKUP($X27,Mat!$A:$G,7,FALSE))</f>
        <v/>
      </c>
      <c r="AD27" s="201"/>
      <c r="AE27" s="202"/>
      <c r="AF27" s="202"/>
      <c r="AG27" s="203"/>
      <c r="AH27" s="114"/>
      <c r="AI27" s="112"/>
      <c r="AJ27" s="112"/>
      <c r="AK27" s="112"/>
      <c r="AL27" s="112"/>
      <c r="AM27" s="112"/>
      <c r="AN27" s="112"/>
      <c r="AO27" s="113"/>
      <c r="AP27" s="387"/>
      <c r="AQ27" s="197" t="str">
        <f>IF(X27="","",VLOOKUP($X27,Mat!$A:$G,6,FALSE))</f>
        <v/>
      </c>
      <c r="AR27" s="200" t="str">
        <f t="shared" si="1"/>
        <v/>
      </c>
      <c r="AS27" s="407" t="str">
        <f t="shared" si="2"/>
        <v/>
      </c>
      <c r="AT27" s="184" t="str">
        <f t="shared" si="3"/>
        <v/>
      </c>
      <c r="AU27" s="39"/>
      <c r="AV27" s="40"/>
    </row>
    <row r="28" spans="2:48" s="90" customFormat="1" ht="49.5" customHeight="1" x14ac:dyDescent="0.4">
      <c r="B28" s="370"/>
      <c r="C28" s="389" t="str">
        <f>IF(B28="","",VLOOKUP($B28,Pers!$A:$H,2,FALSE))</f>
        <v/>
      </c>
      <c r="D28" s="390" t="str">
        <f>IF(C28="","",VLOOKUP($B28,Pers!$A:$H,3,FALSE))</f>
        <v/>
      </c>
      <c r="E28" s="391" t="str">
        <f>IF(D28="","",VLOOKUP($B28,Pers!$A:$H,4,FALSE))</f>
        <v/>
      </c>
      <c r="F28" s="382"/>
      <c r="G28" s="383"/>
      <c r="H28" s="383"/>
      <c r="I28" s="384"/>
      <c r="J28" s="385"/>
      <c r="K28" s="386"/>
      <c r="L28" s="383"/>
      <c r="M28" s="383"/>
      <c r="N28" s="383"/>
      <c r="O28" s="383"/>
      <c r="P28" s="383"/>
      <c r="Q28" s="383"/>
      <c r="R28" s="385"/>
      <c r="S28" s="387"/>
      <c r="T28" s="300" t="str">
        <f>IF(B28="","",VLOOKUP($B28,Pers!$A:$H,5,FALSE))</f>
        <v/>
      </c>
      <c r="U28" s="404" t="str">
        <f>IF(B28="","",VLOOKUP($B28,Pers!$A:$H,6,FALSE))</f>
        <v/>
      </c>
      <c r="V28" s="392" t="str">
        <f t="shared" si="4"/>
        <v/>
      </c>
      <c r="W28" s="130" t="str">
        <f t="shared" si="0"/>
        <v/>
      </c>
      <c r="X28" s="376"/>
      <c r="Y28" s="389" t="str">
        <f>IF($X28="","",VLOOKUP($X28,Mat!$A:$G,2,FALSE))</f>
        <v/>
      </c>
      <c r="Z28" s="390" t="str">
        <f>IF($X28="","",VLOOKUP($X28,Mat!$A:$G,3,FALSE))</f>
        <v/>
      </c>
      <c r="AA28" s="390" t="str">
        <f>IF($X28="","",VLOOKUP($X28,Mat!$A:$G,4,FALSE))</f>
        <v/>
      </c>
      <c r="AB28" s="390" t="str">
        <f>IF($X28="","",VLOOKUP($X28,Mat!$A:$G,5,FALSE))</f>
        <v/>
      </c>
      <c r="AC28" s="319" t="str">
        <f>IF($X28="","",VLOOKUP($X28,Mat!$A:$G,7,FALSE))</f>
        <v/>
      </c>
      <c r="AD28" s="201"/>
      <c r="AE28" s="202"/>
      <c r="AF28" s="202"/>
      <c r="AG28" s="203"/>
      <c r="AH28" s="114"/>
      <c r="AI28" s="112"/>
      <c r="AJ28" s="112"/>
      <c r="AK28" s="112"/>
      <c r="AL28" s="112"/>
      <c r="AM28" s="112"/>
      <c r="AN28" s="112"/>
      <c r="AO28" s="113"/>
      <c r="AP28" s="387"/>
      <c r="AQ28" s="197" t="str">
        <f>IF(X28="","",VLOOKUP($X28,Mat!$A:$G,6,FALSE))</f>
        <v/>
      </c>
      <c r="AR28" s="200" t="str">
        <f t="shared" si="1"/>
        <v/>
      </c>
      <c r="AS28" s="407" t="str">
        <f t="shared" si="2"/>
        <v/>
      </c>
      <c r="AT28" s="184" t="str">
        <f t="shared" si="3"/>
        <v/>
      </c>
      <c r="AU28" s="39"/>
      <c r="AV28" s="40"/>
    </row>
    <row r="29" spans="2:48" s="90" customFormat="1" ht="49.5" customHeight="1" x14ac:dyDescent="0.4">
      <c r="B29" s="370"/>
      <c r="C29" s="389" t="str">
        <f>IF(B29="","",VLOOKUP($B29,Pers!$A:$H,2,FALSE))</f>
        <v/>
      </c>
      <c r="D29" s="390" t="str">
        <f>IF(C29="","",VLOOKUP($B29,Pers!$A:$H,3,FALSE))</f>
        <v/>
      </c>
      <c r="E29" s="391" t="str">
        <f>IF(D29="","",VLOOKUP($B29,Pers!$A:$H,4,FALSE))</f>
        <v/>
      </c>
      <c r="F29" s="382"/>
      <c r="G29" s="383"/>
      <c r="H29" s="383"/>
      <c r="I29" s="384"/>
      <c r="J29" s="385"/>
      <c r="K29" s="386"/>
      <c r="L29" s="383"/>
      <c r="M29" s="383"/>
      <c r="N29" s="383"/>
      <c r="O29" s="383"/>
      <c r="P29" s="383"/>
      <c r="Q29" s="383"/>
      <c r="R29" s="385"/>
      <c r="S29" s="387"/>
      <c r="T29" s="300" t="str">
        <f>IF(B29="","",VLOOKUP($B29,Pers!$A:$H,5,FALSE))</f>
        <v/>
      </c>
      <c r="U29" s="404" t="str">
        <f>IF(B29="","",VLOOKUP($B29,Pers!$A:$H,6,FALSE))</f>
        <v/>
      </c>
      <c r="V29" s="392" t="str">
        <f t="shared" si="4"/>
        <v/>
      </c>
      <c r="W29" s="130" t="str">
        <f t="shared" si="0"/>
        <v/>
      </c>
      <c r="X29" s="376"/>
      <c r="Y29" s="389" t="str">
        <f>IF($X29="","",VLOOKUP($X29,Mat!$A:$G,2,FALSE))</f>
        <v/>
      </c>
      <c r="Z29" s="390" t="str">
        <f>IF($X29="","",VLOOKUP($X29,Mat!$A:$G,3,FALSE))</f>
        <v/>
      </c>
      <c r="AA29" s="390" t="str">
        <f>IF($X29="","",VLOOKUP($X29,Mat!$A:$G,4,FALSE))</f>
        <v/>
      </c>
      <c r="AB29" s="390" t="str">
        <f>IF($X29="","",VLOOKUP($X29,Mat!$A:$G,5,FALSE))</f>
        <v/>
      </c>
      <c r="AC29" s="319" t="str">
        <f>IF($X29="","",VLOOKUP($X29,Mat!$A:$G,7,FALSE))</f>
        <v/>
      </c>
      <c r="AD29" s="201"/>
      <c r="AE29" s="202"/>
      <c r="AF29" s="202"/>
      <c r="AG29" s="203"/>
      <c r="AH29" s="114"/>
      <c r="AI29" s="112"/>
      <c r="AJ29" s="112"/>
      <c r="AK29" s="112"/>
      <c r="AL29" s="112"/>
      <c r="AM29" s="112"/>
      <c r="AN29" s="112"/>
      <c r="AO29" s="113"/>
      <c r="AP29" s="387"/>
      <c r="AQ29" s="197" t="str">
        <f>IF(X29="","",VLOOKUP($X29,Mat!$A:$G,6,FALSE))</f>
        <v/>
      </c>
      <c r="AR29" s="200" t="str">
        <f t="shared" si="1"/>
        <v/>
      </c>
      <c r="AS29" s="407" t="str">
        <f t="shared" si="2"/>
        <v/>
      </c>
      <c r="AT29" s="184" t="str">
        <f t="shared" si="3"/>
        <v/>
      </c>
      <c r="AU29" s="39"/>
      <c r="AV29" s="40"/>
    </row>
    <row r="30" spans="2:48" s="90" customFormat="1" ht="49.5" customHeight="1" x14ac:dyDescent="0.4">
      <c r="B30" s="370"/>
      <c r="C30" s="389" t="str">
        <f>IF(B30="","",VLOOKUP($B30,Pers!$A:$H,2,FALSE))</f>
        <v/>
      </c>
      <c r="D30" s="390" t="str">
        <f>IF(C30="","",VLOOKUP($B30,Pers!$A:$H,3,FALSE))</f>
        <v/>
      </c>
      <c r="E30" s="391" t="str">
        <f>IF(D30="","",VLOOKUP($B30,Pers!$A:$H,4,FALSE))</f>
        <v/>
      </c>
      <c r="F30" s="382"/>
      <c r="G30" s="383"/>
      <c r="H30" s="383"/>
      <c r="I30" s="384"/>
      <c r="J30" s="385"/>
      <c r="K30" s="386"/>
      <c r="L30" s="383"/>
      <c r="M30" s="383"/>
      <c r="N30" s="383"/>
      <c r="O30" s="383"/>
      <c r="P30" s="383"/>
      <c r="Q30" s="383"/>
      <c r="R30" s="385"/>
      <c r="S30" s="387"/>
      <c r="T30" s="300" t="str">
        <f>IF(B30="","",VLOOKUP($B30,Pers!$A:$H,5,FALSE))</f>
        <v/>
      </c>
      <c r="U30" s="404" t="str">
        <f>IF(B30="","",VLOOKUP($B30,Pers!$A:$H,6,FALSE))</f>
        <v/>
      </c>
      <c r="V30" s="392" t="str">
        <f t="shared" si="4"/>
        <v/>
      </c>
      <c r="W30" s="130" t="str">
        <f t="shared" si="0"/>
        <v/>
      </c>
      <c r="X30" s="376"/>
      <c r="Y30" s="389" t="str">
        <f>IF($X30="","",VLOOKUP($X30,Mat!$A:$G,2,FALSE))</f>
        <v/>
      </c>
      <c r="Z30" s="390" t="str">
        <f>IF($X30="","",VLOOKUP($X30,Mat!$A:$G,3,FALSE))</f>
        <v/>
      </c>
      <c r="AA30" s="390" t="str">
        <f>IF($X30="","",VLOOKUP($X30,Mat!$A:$G,4,FALSE))</f>
        <v/>
      </c>
      <c r="AB30" s="390" t="str">
        <f>IF($X30="","",VLOOKUP($X30,Mat!$A:$G,5,FALSE))</f>
        <v/>
      </c>
      <c r="AC30" s="319" t="str">
        <f>IF($X30="","",VLOOKUP($X30,Mat!$A:$G,7,FALSE))</f>
        <v/>
      </c>
      <c r="AD30" s="201"/>
      <c r="AE30" s="202"/>
      <c r="AF30" s="202"/>
      <c r="AG30" s="203"/>
      <c r="AH30" s="114"/>
      <c r="AI30" s="112"/>
      <c r="AJ30" s="112"/>
      <c r="AK30" s="112"/>
      <c r="AL30" s="112"/>
      <c r="AM30" s="112"/>
      <c r="AN30" s="112"/>
      <c r="AO30" s="113"/>
      <c r="AP30" s="387"/>
      <c r="AQ30" s="197" t="str">
        <f>IF(X30="","",VLOOKUP($X30,Mat!$A:$G,6,FALSE))</f>
        <v/>
      </c>
      <c r="AR30" s="200" t="str">
        <f t="shared" si="1"/>
        <v/>
      </c>
      <c r="AS30" s="407" t="str">
        <f t="shared" si="2"/>
        <v/>
      </c>
      <c r="AT30" s="184" t="str">
        <f t="shared" si="3"/>
        <v/>
      </c>
      <c r="AU30" s="39"/>
      <c r="AV30" s="40"/>
    </row>
    <row r="31" spans="2:48" s="90" customFormat="1" ht="49.5" customHeight="1" x14ac:dyDescent="0.4">
      <c r="B31" s="370"/>
      <c r="C31" s="389" t="str">
        <f>IF(B31="","",VLOOKUP($B31,Pers!$A:$H,2,FALSE))</f>
        <v/>
      </c>
      <c r="D31" s="390" t="str">
        <f>IF(C31="","",VLOOKUP($B31,Pers!$A:$H,3,FALSE))</f>
        <v/>
      </c>
      <c r="E31" s="391" t="str">
        <f>IF(D31="","",VLOOKUP($B31,Pers!$A:$H,4,FALSE))</f>
        <v/>
      </c>
      <c r="F31" s="382"/>
      <c r="G31" s="383"/>
      <c r="H31" s="383"/>
      <c r="I31" s="384"/>
      <c r="J31" s="385"/>
      <c r="K31" s="386"/>
      <c r="L31" s="383"/>
      <c r="M31" s="383"/>
      <c r="N31" s="383"/>
      <c r="O31" s="383"/>
      <c r="P31" s="383"/>
      <c r="Q31" s="383"/>
      <c r="R31" s="385"/>
      <c r="S31" s="387"/>
      <c r="T31" s="300" t="str">
        <f>IF(B31="","",VLOOKUP($B31,Pers!$A:$H,5,FALSE))</f>
        <v/>
      </c>
      <c r="U31" s="404" t="str">
        <f>IF(B31="","",VLOOKUP($B31,Pers!$A:$H,6,FALSE))</f>
        <v/>
      </c>
      <c r="V31" s="392" t="str">
        <f t="shared" si="4"/>
        <v/>
      </c>
      <c r="W31" s="130" t="str">
        <f t="shared" si="0"/>
        <v/>
      </c>
      <c r="X31" s="376"/>
      <c r="Y31" s="389" t="str">
        <f>IF($X31="","",VLOOKUP($X31,Mat!$A:$G,2,FALSE))</f>
        <v/>
      </c>
      <c r="Z31" s="390" t="str">
        <f>IF($X31="","",VLOOKUP($X31,Mat!$A:$G,3,FALSE))</f>
        <v/>
      </c>
      <c r="AA31" s="390" t="str">
        <f>IF($X31="","",VLOOKUP($X31,Mat!$A:$G,4,FALSE))</f>
        <v/>
      </c>
      <c r="AB31" s="390" t="str">
        <f>IF($X31="","",VLOOKUP($X31,Mat!$A:$G,5,FALSE))</f>
        <v/>
      </c>
      <c r="AC31" s="319" t="str">
        <f>IF($X31="","",VLOOKUP($X31,Mat!$A:$G,7,FALSE))</f>
        <v/>
      </c>
      <c r="AD31" s="201"/>
      <c r="AE31" s="202"/>
      <c r="AF31" s="202"/>
      <c r="AG31" s="203"/>
      <c r="AH31" s="114"/>
      <c r="AI31" s="112"/>
      <c r="AJ31" s="112"/>
      <c r="AK31" s="112"/>
      <c r="AL31" s="112"/>
      <c r="AM31" s="112"/>
      <c r="AN31" s="112"/>
      <c r="AO31" s="113"/>
      <c r="AP31" s="387"/>
      <c r="AQ31" s="197" t="str">
        <f>IF(X31="","",VLOOKUP($X31,Mat!$A:$G,6,FALSE))</f>
        <v/>
      </c>
      <c r="AR31" s="200" t="str">
        <f t="shared" si="1"/>
        <v/>
      </c>
      <c r="AS31" s="407" t="str">
        <f t="shared" si="2"/>
        <v/>
      </c>
      <c r="AT31" s="184" t="str">
        <f t="shared" si="3"/>
        <v/>
      </c>
      <c r="AU31" s="39"/>
      <c r="AV31" s="40"/>
    </row>
    <row r="32" spans="2:48" s="90" customFormat="1" ht="49.5" hidden="1" customHeight="1" x14ac:dyDescent="0.4">
      <c r="B32" s="370"/>
      <c r="C32" s="389" t="str">
        <f>IF(B32="","",VLOOKUP($B32,Pers!$A:$H,2,FALSE))</f>
        <v/>
      </c>
      <c r="D32" s="390" t="str">
        <f>IF(C32="","",VLOOKUP($B32,Pers!$A:$H,3,FALSE))</f>
        <v/>
      </c>
      <c r="E32" s="391" t="str">
        <f>IF(D32="","",VLOOKUP($B32,Pers!$A:$H,4,FALSE))</f>
        <v/>
      </c>
      <c r="F32" s="382"/>
      <c r="G32" s="383"/>
      <c r="H32" s="383"/>
      <c r="I32" s="384"/>
      <c r="J32" s="385"/>
      <c r="K32" s="386"/>
      <c r="L32" s="383"/>
      <c r="M32" s="383"/>
      <c r="N32" s="383"/>
      <c r="O32" s="383"/>
      <c r="P32" s="383"/>
      <c r="Q32" s="383"/>
      <c r="R32" s="385"/>
      <c r="S32" s="387"/>
      <c r="T32" s="300" t="str">
        <f>IF(B32="","",VLOOKUP($B32,Pers!$A:$H,5,FALSE))</f>
        <v/>
      </c>
      <c r="U32" s="404" t="str">
        <f>IF(B32="","",VLOOKUP($B32,Pers!$A:$H,6,FALSE))</f>
        <v/>
      </c>
      <c r="V32" s="392" t="str">
        <f t="shared" si="4"/>
        <v/>
      </c>
      <c r="W32" s="130" t="str">
        <f t="shared" si="0"/>
        <v/>
      </c>
      <c r="X32" s="376"/>
      <c r="Y32" s="389" t="str">
        <f>IF($X32="","",VLOOKUP($X32,Mat!$A:$G,2,FALSE))</f>
        <v/>
      </c>
      <c r="Z32" s="390" t="str">
        <f>IF($X32="","",VLOOKUP($X32,Mat!$A:$G,3,FALSE))</f>
        <v/>
      </c>
      <c r="AA32" s="390" t="str">
        <f>IF($X32="","",VLOOKUP($X32,Mat!$A:$G,4,FALSE))</f>
        <v/>
      </c>
      <c r="AB32" s="390" t="str">
        <f>IF($X32="","",VLOOKUP($X32,Mat!$A:$G,5,FALSE))</f>
        <v/>
      </c>
      <c r="AC32" s="319" t="str">
        <f>IF($X32="","",VLOOKUP($X32,Mat!$A:$G,7,FALSE))</f>
        <v/>
      </c>
      <c r="AD32" s="201"/>
      <c r="AE32" s="202"/>
      <c r="AF32" s="202"/>
      <c r="AG32" s="203"/>
      <c r="AH32" s="114"/>
      <c r="AI32" s="112"/>
      <c r="AJ32" s="112"/>
      <c r="AK32" s="112"/>
      <c r="AL32" s="112"/>
      <c r="AM32" s="112"/>
      <c r="AN32" s="112"/>
      <c r="AO32" s="113"/>
      <c r="AP32" s="387"/>
      <c r="AQ32" s="197" t="str">
        <f>IF(X32="","",VLOOKUP($X32,Mat!$A:$G,6,FALSE))</f>
        <v/>
      </c>
      <c r="AR32" s="200" t="str">
        <f t="shared" si="1"/>
        <v/>
      </c>
      <c r="AS32" s="407" t="str">
        <f t="shared" si="2"/>
        <v/>
      </c>
      <c r="AT32" s="184" t="str">
        <f t="shared" si="3"/>
        <v/>
      </c>
      <c r="AU32" s="39"/>
      <c r="AV32" s="40"/>
    </row>
    <row r="33" spans="2:48" s="90" customFormat="1" ht="49.5" hidden="1" customHeight="1" thickBot="1" x14ac:dyDescent="0.45">
      <c r="B33" s="370"/>
      <c r="C33" s="389" t="str">
        <f>IF(B33="","",VLOOKUP($B33,Pers!$A:$H,2,FALSE))</f>
        <v/>
      </c>
      <c r="D33" s="390" t="str">
        <f>IF(C33="","",VLOOKUP($B33,Pers!$A:$H,3,FALSE))</f>
        <v/>
      </c>
      <c r="E33" s="391" t="str">
        <f>IF(D33="","",VLOOKUP($B33,Pers!$A:$H,4,FALSE))</f>
        <v/>
      </c>
      <c r="F33" s="382"/>
      <c r="G33" s="383"/>
      <c r="H33" s="383"/>
      <c r="I33" s="384"/>
      <c r="J33" s="385"/>
      <c r="K33" s="386"/>
      <c r="L33" s="383"/>
      <c r="M33" s="383"/>
      <c r="N33" s="383"/>
      <c r="O33" s="383"/>
      <c r="P33" s="383"/>
      <c r="Q33" s="383"/>
      <c r="R33" s="385"/>
      <c r="S33" s="387"/>
      <c r="T33" s="300" t="str">
        <f>IF(B33="","",VLOOKUP($B33,Pers!$A:$H,5,FALSE))</f>
        <v/>
      </c>
      <c r="U33" s="404" t="str">
        <f>IF(B33="","",VLOOKUP($B33,Pers!$A:$H,6,FALSE))</f>
        <v/>
      </c>
      <c r="V33" s="392" t="str">
        <f t="shared" si="4"/>
        <v/>
      </c>
      <c r="W33" s="130" t="str">
        <f t="shared" si="0"/>
        <v/>
      </c>
      <c r="X33" s="376"/>
      <c r="Y33" s="389" t="str">
        <f>IF($X33="","",VLOOKUP($X33,Mat!$A:$G,2,FALSE))</f>
        <v/>
      </c>
      <c r="Z33" s="390" t="str">
        <f>IF($X33="","",VLOOKUP($X33,Mat!$A:$G,3,FALSE))</f>
        <v/>
      </c>
      <c r="AA33" s="390" t="str">
        <f>IF($X33="","",VLOOKUP($X33,Mat!$A:$G,4,FALSE))</f>
        <v/>
      </c>
      <c r="AB33" s="390" t="str">
        <f>IF($X33="","",VLOOKUP($X33,Mat!$A:$G,5,FALSE))</f>
        <v/>
      </c>
      <c r="AC33" s="319" t="str">
        <f>IF($X33="","",VLOOKUP($X33,Mat!$A:$G,7,FALSE))</f>
        <v/>
      </c>
      <c r="AD33" s="201"/>
      <c r="AE33" s="202"/>
      <c r="AF33" s="202"/>
      <c r="AG33" s="203"/>
      <c r="AH33" s="114"/>
      <c r="AI33" s="112"/>
      <c r="AJ33" s="112"/>
      <c r="AK33" s="112"/>
      <c r="AL33" s="112"/>
      <c r="AM33" s="112"/>
      <c r="AN33" s="112"/>
      <c r="AO33" s="113"/>
      <c r="AP33" s="387"/>
      <c r="AQ33" s="197" t="str">
        <f>IF(X33="","",VLOOKUP($X33,Mat!$A:$G,6,FALSE))</f>
        <v/>
      </c>
      <c r="AR33" s="200" t="str">
        <f t="shared" si="1"/>
        <v/>
      </c>
      <c r="AS33" s="407" t="str">
        <f t="shared" si="2"/>
        <v/>
      </c>
      <c r="AT33" s="184" t="str">
        <f t="shared" si="3"/>
        <v/>
      </c>
      <c r="AU33" s="39"/>
      <c r="AV33" s="40"/>
    </row>
    <row r="34" spans="2:48" s="90" customFormat="1" ht="49.5" hidden="1" customHeight="1" thickBot="1" x14ac:dyDescent="0.45">
      <c r="B34" s="370"/>
      <c r="C34" s="389" t="str">
        <f>IF(B34="","",VLOOKUP($B34,Pers!$A:$H,2,FALSE))</f>
        <v/>
      </c>
      <c r="D34" s="390" t="str">
        <f>IF(C34="","",VLOOKUP($B34,Pers!$A:$H,3,FALSE))</f>
        <v/>
      </c>
      <c r="E34" s="391" t="str">
        <f>IF(D34="","",VLOOKUP($B34,Pers!$A:$H,4,FALSE))</f>
        <v/>
      </c>
      <c r="F34" s="382"/>
      <c r="G34" s="383"/>
      <c r="H34" s="383"/>
      <c r="I34" s="384"/>
      <c r="J34" s="385"/>
      <c r="K34" s="386"/>
      <c r="L34" s="383"/>
      <c r="M34" s="383"/>
      <c r="N34" s="383"/>
      <c r="O34" s="383"/>
      <c r="P34" s="383"/>
      <c r="Q34" s="383"/>
      <c r="R34" s="385"/>
      <c r="S34" s="387"/>
      <c r="T34" s="300" t="str">
        <f>IF(B34="","",VLOOKUP($B34,Pers!$A:$H,5,FALSE))</f>
        <v/>
      </c>
      <c r="U34" s="404" t="str">
        <f>IF(B34="","",VLOOKUP($B34,Pers!$A:$H,6,FALSE))</f>
        <v/>
      </c>
      <c r="V34" s="392" t="str">
        <f t="shared" si="4"/>
        <v/>
      </c>
      <c r="W34" s="130" t="str">
        <f t="shared" si="0"/>
        <v/>
      </c>
      <c r="X34" s="376"/>
      <c r="Y34" s="389" t="str">
        <f>IF($X34="","",VLOOKUP($X34,Mat!$A:$G,2,FALSE))</f>
        <v/>
      </c>
      <c r="Z34" s="390" t="str">
        <f>IF($X34="","",VLOOKUP($X34,Mat!$A:$G,3,FALSE))</f>
        <v/>
      </c>
      <c r="AA34" s="390" t="str">
        <f>IF($X34="","",VLOOKUP($X34,Mat!$A:$G,4,FALSE))</f>
        <v/>
      </c>
      <c r="AB34" s="390" t="str">
        <f>IF($X34="","",VLOOKUP($X34,Mat!$A:$G,5,FALSE))</f>
        <v/>
      </c>
      <c r="AC34" s="319" t="str">
        <f>IF($X34="","",VLOOKUP($X34,Mat!$A:$G,7,FALSE))</f>
        <v/>
      </c>
      <c r="AD34" s="201"/>
      <c r="AE34" s="202"/>
      <c r="AF34" s="202"/>
      <c r="AG34" s="203"/>
      <c r="AH34" s="114"/>
      <c r="AI34" s="201"/>
      <c r="AJ34" s="112"/>
      <c r="AK34" s="112"/>
      <c r="AL34" s="112"/>
      <c r="AM34" s="112"/>
      <c r="AN34" s="112"/>
      <c r="AO34" s="113"/>
      <c r="AP34" s="387"/>
      <c r="AQ34" s="197" t="str">
        <f>IF(X34="","",VLOOKUP($X34,Mat!$A:$G,6,FALSE))</f>
        <v/>
      </c>
      <c r="AR34" s="200" t="str">
        <f t="shared" si="1"/>
        <v/>
      </c>
      <c r="AS34" s="407" t="str">
        <f t="shared" si="2"/>
        <v/>
      </c>
      <c r="AT34" s="184" t="str">
        <f t="shared" si="3"/>
        <v/>
      </c>
      <c r="AU34" s="39"/>
      <c r="AV34" s="40"/>
    </row>
    <row r="35" spans="2:48" s="90" customFormat="1" ht="49.5" hidden="1" customHeight="1" thickBot="1" x14ac:dyDescent="0.45">
      <c r="B35" s="370"/>
      <c r="C35" s="389" t="str">
        <f>IF(B35="","",VLOOKUP($B35,Pers!$A:$H,2,FALSE))</f>
        <v/>
      </c>
      <c r="D35" s="390" t="str">
        <f>IF(C35="","",VLOOKUP($B35,Pers!$A:$H,3,FALSE))</f>
        <v/>
      </c>
      <c r="E35" s="391" t="str">
        <f>IF(D35="","",VLOOKUP($B35,Pers!$A:$H,4,FALSE))</f>
        <v/>
      </c>
      <c r="F35" s="382"/>
      <c r="G35" s="383"/>
      <c r="H35" s="383"/>
      <c r="I35" s="384"/>
      <c r="J35" s="385"/>
      <c r="K35" s="386"/>
      <c r="L35" s="383"/>
      <c r="M35" s="383"/>
      <c r="N35" s="383"/>
      <c r="O35" s="383"/>
      <c r="P35" s="383"/>
      <c r="Q35" s="383"/>
      <c r="R35" s="385"/>
      <c r="S35" s="387"/>
      <c r="T35" s="300" t="str">
        <f>IF(B35="","",VLOOKUP($B35,Pers!$A:$H,5,FALSE))</f>
        <v/>
      </c>
      <c r="U35" s="404" t="str">
        <f>IF(B35="","",VLOOKUP($B35,Pers!$A:$H,6,FALSE))</f>
        <v/>
      </c>
      <c r="V35" s="392" t="str">
        <f t="shared" si="4"/>
        <v/>
      </c>
      <c r="W35" s="130" t="str">
        <f t="shared" si="0"/>
        <v/>
      </c>
      <c r="X35" s="376"/>
      <c r="Y35" s="389" t="str">
        <f>IF($X35="","",VLOOKUP($X35,Mat!$A:$G,2,FALSE))</f>
        <v/>
      </c>
      <c r="Z35" s="390" t="str">
        <f>IF($X35="","",VLOOKUP($X35,Mat!$A:$G,3,FALSE))</f>
        <v/>
      </c>
      <c r="AA35" s="390" t="str">
        <f>IF($X35="","",VLOOKUP($X35,Mat!$A:$G,4,FALSE))</f>
        <v/>
      </c>
      <c r="AB35" s="390" t="str">
        <f>IF($X35="","",VLOOKUP($X35,Mat!$A:$G,5,FALSE))</f>
        <v/>
      </c>
      <c r="AC35" s="319" t="str">
        <f>IF($X35="","",VLOOKUP($X35,Mat!$A:$G,7,FALSE))</f>
        <v/>
      </c>
      <c r="AD35" s="201"/>
      <c r="AE35" s="202"/>
      <c r="AF35" s="202"/>
      <c r="AG35" s="203"/>
      <c r="AH35" s="114"/>
      <c r="AI35" s="201"/>
      <c r="AJ35" s="112"/>
      <c r="AK35" s="112"/>
      <c r="AL35" s="112"/>
      <c r="AM35" s="112"/>
      <c r="AN35" s="112"/>
      <c r="AO35" s="113"/>
      <c r="AP35" s="387"/>
      <c r="AQ35" s="197" t="str">
        <f>IF(X35="","",VLOOKUP($X35,Mat!$A:$G,6,FALSE))</f>
        <v/>
      </c>
      <c r="AR35" s="200" t="str">
        <f t="shared" si="1"/>
        <v/>
      </c>
      <c r="AS35" s="407" t="str">
        <f t="shared" si="2"/>
        <v/>
      </c>
      <c r="AT35" s="184" t="str">
        <f t="shared" si="3"/>
        <v/>
      </c>
      <c r="AU35" s="39"/>
      <c r="AV35" s="40"/>
    </row>
    <row r="36" spans="2:48" s="90" customFormat="1" ht="49.5" hidden="1" customHeight="1" thickBot="1" x14ac:dyDescent="0.45">
      <c r="B36" s="370"/>
      <c r="C36" s="389" t="str">
        <f>IF(B36="","",VLOOKUP($B36,Pers!$A:$H,2,FALSE))</f>
        <v/>
      </c>
      <c r="D36" s="390" t="str">
        <f>IF(C36="","",VLOOKUP($B36,Pers!$A:$H,3,FALSE))</f>
        <v/>
      </c>
      <c r="E36" s="391" t="str">
        <f>IF(D36="","",VLOOKUP($B36,Pers!$A:$H,4,FALSE))</f>
        <v/>
      </c>
      <c r="F36" s="382"/>
      <c r="G36" s="383"/>
      <c r="H36" s="383"/>
      <c r="I36" s="384"/>
      <c r="J36" s="385"/>
      <c r="K36" s="386"/>
      <c r="L36" s="383"/>
      <c r="M36" s="383"/>
      <c r="N36" s="383"/>
      <c r="O36" s="383"/>
      <c r="P36" s="383"/>
      <c r="Q36" s="383"/>
      <c r="R36" s="385"/>
      <c r="S36" s="387"/>
      <c r="T36" s="300" t="str">
        <f>IF(B36="","",VLOOKUP($B36,Pers!$A:$H,5,FALSE))</f>
        <v/>
      </c>
      <c r="U36" s="404" t="str">
        <f>IF(B36="","",VLOOKUP($B36,Pers!$A:$H,6,FALSE))</f>
        <v/>
      </c>
      <c r="V36" s="392" t="str">
        <f t="shared" si="4"/>
        <v/>
      </c>
      <c r="W36" s="130" t="str">
        <f t="shared" si="0"/>
        <v/>
      </c>
      <c r="X36" s="376"/>
      <c r="Y36" s="389" t="str">
        <f>IF($X36="","",VLOOKUP($X36,Mat!$A:$G,2,FALSE))</f>
        <v/>
      </c>
      <c r="Z36" s="390" t="str">
        <f>IF($X36="","",VLOOKUP($X36,Mat!$A:$G,3,FALSE))</f>
        <v/>
      </c>
      <c r="AA36" s="390" t="str">
        <f>IF($X36="","",VLOOKUP($X36,Mat!$A:$G,4,FALSE))</f>
        <v/>
      </c>
      <c r="AB36" s="390" t="str">
        <f>IF($X36="","",VLOOKUP($X36,Mat!$A:$G,5,FALSE))</f>
        <v/>
      </c>
      <c r="AC36" s="319" t="str">
        <f>IF($X36="","",VLOOKUP($X36,Mat!$A:$G,7,FALSE))</f>
        <v/>
      </c>
      <c r="AD36" s="201"/>
      <c r="AE36" s="202"/>
      <c r="AF36" s="202"/>
      <c r="AG36" s="203"/>
      <c r="AH36" s="114"/>
      <c r="AI36" s="201"/>
      <c r="AJ36" s="112"/>
      <c r="AK36" s="112"/>
      <c r="AL36" s="112"/>
      <c r="AM36" s="112"/>
      <c r="AN36" s="112"/>
      <c r="AO36" s="113"/>
      <c r="AP36" s="387"/>
      <c r="AQ36" s="197" t="str">
        <f>IF(X36="","",VLOOKUP($X36,Mat!$A:$G,6,FALSE))</f>
        <v/>
      </c>
      <c r="AR36" s="200" t="str">
        <f t="shared" si="1"/>
        <v/>
      </c>
      <c r="AS36" s="407" t="str">
        <f t="shared" si="2"/>
        <v/>
      </c>
      <c r="AT36" s="184" t="str">
        <f t="shared" si="3"/>
        <v/>
      </c>
      <c r="AU36" s="39"/>
      <c r="AV36" s="40"/>
    </row>
    <row r="37" spans="2:48" s="90" customFormat="1" ht="49.5" hidden="1" customHeight="1" thickBot="1" x14ac:dyDescent="0.45">
      <c r="B37" s="370"/>
      <c r="C37" s="389" t="str">
        <f>IF(B37="","",VLOOKUP($B37,Pers!$A:$H,2,FALSE))</f>
        <v/>
      </c>
      <c r="D37" s="390" t="str">
        <f>IF(C37="","",VLOOKUP($B37,Pers!$A:$H,3,FALSE))</f>
        <v/>
      </c>
      <c r="E37" s="391" t="str">
        <f>IF(D37="","",VLOOKUP($B37,Pers!$A:$H,4,FALSE))</f>
        <v/>
      </c>
      <c r="F37" s="382"/>
      <c r="G37" s="383"/>
      <c r="H37" s="383"/>
      <c r="I37" s="384"/>
      <c r="J37" s="385"/>
      <c r="K37" s="386"/>
      <c r="L37" s="383"/>
      <c r="M37" s="383"/>
      <c r="N37" s="383"/>
      <c r="O37" s="383"/>
      <c r="P37" s="383"/>
      <c r="Q37" s="383"/>
      <c r="R37" s="385"/>
      <c r="S37" s="387"/>
      <c r="T37" s="300" t="str">
        <f>IF(B37="","",VLOOKUP($B37,Pers!$A:$H,5,FALSE))</f>
        <v/>
      </c>
      <c r="U37" s="404" t="str">
        <f>IF(B37="","",VLOOKUP($B37,Pers!$A:$H,6,FALSE))</f>
        <v/>
      </c>
      <c r="V37" s="392" t="str">
        <f t="shared" si="4"/>
        <v/>
      </c>
      <c r="W37" s="130" t="str">
        <f t="shared" si="0"/>
        <v/>
      </c>
      <c r="X37" s="376"/>
      <c r="Y37" s="389" t="str">
        <f>IF($X37="","",VLOOKUP($X37,Mat!$A:$G,2,FALSE))</f>
        <v/>
      </c>
      <c r="Z37" s="390" t="str">
        <f>IF($X37="","",VLOOKUP($X37,Mat!$A:$G,3,FALSE))</f>
        <v/>
      </c>
      <c r="AA37" s="390" t="str">
        <f>IF($X37="","",VLOOKUP($X37,Mat!$A:$G,4,FALSE))</f>
        <v/>
      </c>
      <c r="AB37" s="390" t="str">
        <f>IF($X37="","",VLOOKUP($X37,Mat!$A:$G,5,FALSE))</f>
        <v/>
      </c>
      <c r="AC37" s="319" t="str">
        <f>IF($X37="","",VLOOKUP($X37,Mat!$A:$G,7,FALSE))</f>
        <v/>
      </c>
      <c r="AD37" s="201"/>
      <c r="AE37" s="202"/>
      <c r="AF37" s="202"/>
      <c r="AG37" s="203"/>
      <c r="AH37" s="114"/>
      <c r="AI37" s="112"/>
      <c r="AJ37" s="112"/>
      <c r="AK37" s="112"/>
      <c r="AL37" s="112"/>
      <c r="AM37" s="112"/>
      <c r="AN37" s="112"/>
      <c r="AO37" s="113"/>
      <c r="AP37" s="387"/>
      <c r="AQ37" s="197" t="str">
        <f>IF(X37="","",VLOOKUP($X37,Mat!$A:$G,6,FALSE))</f>
        <v/>
      </c>
      <c r="AR37" s="200" t="str">
        <f t="shared" si="1"/>
        <v/>
      </c>
      <c r="AS37" s="407" t="str">
        <f t="shared" si="2"/>
        <v/>
      </c>
      <c r="AT37" s="184" t="str">
        <f t="shared" si="3"/>
        <v/>
      </c>
      <c r="AU37" s="39"/>
      <c r="AV37" s="40"/>
    </row>
    <row r="38" spans="2:48" s="90" customFormat="1" ht="49.5" hidden="1" customHeight="1" thickBot="1" x14ac:dyDescent="0.45">
      <c r="B38" s="370"/>
      <c r="C38" s="389" t="str">
        <f>IF(B38="","",VLOOKUP($B38,Pers!$A:$H,2,FALSE))</f>
        <v/>
      </c>
      <c r="D38" s="390" t="str">
        <f>IF(C38="","",VLOOKUP($B38,Pers!$A:$H,3,FALSE))</f>
        <v/>
      </c>
      <c r="E38" s="391" t="str">
        <f>IF(D38="","",VLOOKUP($B38,Pers!$A:$H,4,FALSE))</f>
        <v/>
      </c>
      <c r="F38" s="382"/>
      <c r="G38" s="383"/>
      <c r="H38" s="383"/>
      <c r="I38" s="384"/>
      <c r="J38" s="385"/>
      <c r="K38" s="386"/>
      <c r="L38" s="383"/>
      <c r="M38" s="383"/>
      <c r="N38" s="383"/>
      <c r="O38" s="383"/>
      <c r="P38" s="383"/>
      <c r="Q38" s="383"/>
      <c r="R38" s="385"/>
      <c r="S38" s="387"/>
      <c r="T38" s="300" t="str">
        <f>IF(B38="","",VLOOKUP($B38,Pers!$A:$H,5,FALSE))</f>
        <v/>
      </c>
      <c r="U38" s="404" t="str">
        <f>IF(B38="","",VLOOKUP($B38,Pers!$A:$H,6,FALSE))</f>
        <v/>
      </c>
      <c r="V38" s="392" t="str">
        <f t="shared" si="4"/>
        <v/>
      </c>
      <c r="W38" s="130" t="str">
        <f t="shared" si="0"/>
        <v/>
      </c>
      <c r="X38" s="376"/>
      <c r="Y38" s="389" t="str">
        <f>IF($X38="","",VLOOKUP($X38,Mat!$A:$G,2,FALSE))</f>
        <v/>
      </c>
      <c r="Z38" s="390" t="str">
        <f>IF($X38="","",VLOOKUP($X38,Mat!$A:$G,3,FALSE))</f>
        <v/>
      </c>
      <c r="AA38" s="390" t="str">
        <f>IF($X38="","",VLOOKUP($X38,Mat!$A:$G,4,FALSE))</f>
        <v/>
      </c>
      <c r="AB38" s="390" t="str">
        <f>IF($X38="","",VLOOKUP($X38,Mat!$A:$G,5,FALSE))</f>
        <v/>
      </c>
      <c r="AC38" s="319" t="str">
        <f>IF($X38="","",VLOOKUP($X38,Mat!$A:$G,7,FALSE))</f>
        <v/>
      </c>
      <c r="AD38" s="201"/>
      <c r="AE38" s="202"/>
      <c r="AF38" s="202"/>
      <c r="AG38" s="203"/>
      <c r="AH38" s="114"/>
      <c r="AI38" s="112"/>
      <c r="AJ38" s="112"/>
      <c r="AK38" s="112"/>
      <c r="AL38" s="112"/>
      <c r="AM38" s="112"/>
      <c r="AN38" s="112"/>
      <c r="AO38" s="113"/>
      <c r="AP38" s="387"/>
      <c r="AQ38" s="197" t="str">
        <f>IF(X38="","",VLOOKUP($X38,Mat!$A:$G,6,FALSE))</f>
        <v/>
      </c>
      <c r="AR38" s="200" t="str">
        <f t="shared" si="1"/>
        <v/>
      </c>
      <c r="AS38" s="407" t="str">
        <f t="shared" si="2"/>
        <v/>
      </c>
      <c r="AT38" s="184" t="str">
        <f t="shared" si="3"/>
        <v/>
      </c>
      <c r="AU38" s="39"/>
      <c r="AV38" s="40"/>
    </row>
    <row r="39" spans="2:48" s="90" customFormat="1" ht="49.5" hidden="1" customHeight="1" thickBot="1" x14ac:dyDescent="0.45">
      <c r="B39" s="370"/>
      <c r="C39" s="389" t="str">
        <f>IF(B39="","",VLOOKUP($B39,Pers!$A:$H,2,FALSE))</f>
        <v/>
      </c>
      <c r="D39" s="390" t="str">
        <f>IF(C39="","",VLOOKUP($B39,Pers!$A:$H,3,FALSE))</f>
        <v/>
      </c>
      <c r="E39" s="391" t="str">
        <f>IF(D39="","",VLOOKUP($B39,Pers!$A:$H,4,FALSE))</f>
        <v/>
      </c>
      <c r="F39" s="382"/>
      <c r="G39" s="383"/>
      <c r="H39" s="383"/>
      <c r="I39" s="384"/>
      <c r="J39" s="385"/>
      <c r="K39" s="386"/>
      <c r="L39" s="383"/>
      <c r="M39" s="383"/>
      <c r="N39" s="383"/>
      <c r="O39" s="383"/>
      <c r="P39" s="383"/>
      <c r="Q39" s="383"/>
      <c r="R39" s="385"/>
      <c r="S39" s="387"/>
      <c r="T39" s="300" t="str">
        <f>IF(B39="","",VLOOKUP($B39,Pers!$A:$H,5,FALSE))</f>
        <v/>
      </c>
      <c r="U39" s="404" t="str">
        <f>IF(B39="","",VLOOKUP($B39,Pers!$A:$H,6,FALSE))</f>
        <v/>
      </c>
      <c r="V39" s="392" t="str">
        <f t="shared" si="4"/>
        <v/>
      </c>
      <c r="W39" s="130" t="str">
        <f t="shared" si="0"/>
        <v/>
      </c>
      <c r="X39" s="376"/>
      <c r="Y39" s="389" t="str">
        <f>IF($X39="","",VLOOKUP($X39,Mat!$A:$G,2,FALSE))</f>
        <v/>
      </c>
      <c r="Z39" s="390" t="str">
        <f>IF($X39="","",VLOOKUP($X39,Mat!$A:$G,3,FALSE))</f>
        <v/>
      </c>
      <c r="AA39" s="390" t="str">
        <f>IF($X39="","",VLOOKUP($X39,Mat!$A:$G,4,FALSE))</f>
        <v/>
      </c>
      <c r="AB39" s="390" t="str">
        <f>IF($X39="","",VLOOKUP($X39,Mat!$A:$G,5,FALSE))</f>
        <v/>
      </c>
      <c r="AC39" s="319" t="str">
        <f>IF($X39="","",VLOOKUP($X39,Mat!$A:$G,7,FALSE))</f>
        <v/>
      </c>
      <c r="AD39" s="201"/>
      <c r="AE39" s="202"/>
      <c r="AF39" s="202"/>
      <c r="AG39" s="203"/>
      <c r="AH39" s="114"/>
      <c r="AI39" s="112"/>
      <c r="AJ39" s="112"/>
      <c r="AK39" s="112"/>
      <c r="AL39" s="112"/>
      <c r="AM39" s="112"/>
      <c r="AN39" s="112"/>
      <c r="AO39" s="113"/>
      <c r="AP39" s="387"/>
      <c r="AQ39" s="197" t="str">
        <f>IF(X39="","",VLOOKUP($X39,Mat!$A:$G,6,FALSE))</f>
        <v/>
      </c>
      <c r="AR39" s="200" t="str">
        <f t="shared" si="1"/>
        <v/>
      </c>
      <c r="AS39" s="407" t="str">
        <f t="shared" si="2"/>
        <v/>
      </c>
      <c r="AT39" s="184" t="str">
        <f t="shared" si="3"/>
        <v/>
      </c>
      <c r="AU39" s="39"/>
      <c r="AV39" s="40"/>
    </row>
    <row r="40" spans="2:48" s="90" customFormat="1" ht="49.5" hidden="1" customHeight="1" thickBot="1" x14ac:dyDescent="0.45">
      <c r="B40" s="370"/>
      <c r="C40" s="389" t="str">
        <f>IF(B40="","",VLOOKUP($B40,Pers!$A:$H,2,FALSE))</f>
        <v/>
      </c>
      <c r="D40" s="390" t="str">
        <f>IF(C40="","",VLOOKUP($B40,Pers!$A:$H,3,FALSE))</f>
        <v/>
      </c>
      <c r="E40" s="391" t="str">
        <f>IF(D40="","",VLOOKUP($B40,Pers!$A:$H,4,FALSE))</f>
        <v/>
      </c>
      <c r="F40" s="382"/>
      <c r="G40" s="383"/>
      <c r="H40" s="383"/>
      <c r="I40" s="384"/>
      <c r="J40" s="385"/>
      <c r="K40" s="386"/>
      <c r="L40" s="383"/>
      <c r="M40" s="383"/>
      <c r="N40" s="383"/>
      <c r="O40" s="383"/>
      <c r="P40" s="383"/>
      <c r="Q40" s="383"/>
      <c r="R40" s="385"/>
      <c r="S40" s="387"/>
      <c r="T40" s="300" t="str">
        <f>IF(B40="","",VLOOKUP($B40,Pers!$A:$H,5,FALSE))</f>
        <v/>
      </c>
      <c r="U40" s="404" t="str">
        <f>IF(B40="","",VLOOKUP($B40,Pers!$A:$H,6,FALSE))</f>
        <v/>
      </c>
      <c r="V40" s="392" t="str">
        <f t="shared" si="4"/>
        <v/>
      </c>
      <c r="W40" s="130" t="str">
        <f t="shared" si="0"/>
        <v/>
      </c>
      <c r="X40" s="376"/>
      <c r="Y40" s="389" t="str">
        <f>IF($X40="","",VLOOKUP($X40,Mat!$A:$G,2,FALSE))</f>
        <v/>
      </c>
      <c r="Z40" s="390" t="str">
        <f>IF($X40="","",VLOOKUP($X40,Mat!$A:$G,3,FALSE))</f>
        <v/>
      </c>
      <c r="AA40" s="390" t="str">
        <f>IF($X40="","",VLOOKUP($X40,Mat!$A:$G,4,FALSE))</f>
        <v/>
      </c>
      <c r="AB40" s="390" t="str">
        <f>IF($X40="","",VLOOKUP($X40,Mat!$A:$G,5,FALSE))</f>
        <v/>
      </c>
      <c r="AC40" s="319" t="str">
        <f>IF($X40="","",VLOOKUP($X40,Mat!$A:$G,7,FALSE))</f>
        <v/>
      </c>
      <c r="AD40" s="201"/>
      <c r="AE40" s="202"/>
      <c r="AF40" s="202"/>
      <c r="AG40" s="203"/>
      <c r="AH40" s="114"/>
      <c r="AI40" s="112"/>
      <c r="AJ40" s="112"/>
      <c r="AK40" s="112"/>
      <c r="AL40" s="112"/>
      <c r="AM40" s="112"/>
      <c r="AN40" s="112"/>
      <c r="AO40" s="113"/>
      <c r="AP40" s="387"/>
      <c r="AQ40" s="197" t="str">
        <f>IF(X40="","",VLOOKUP($X40,Mat!$A:$G,6,FALSE))</f>
        <v/>
      </c>
      <c r="AR40" s="200" t="str">
        <f t="shared" si="1"/>
        <v/>
      </c>
      <c r="AS40" s="407" t="str">
        <f t="shared" si="2"/>
        <v/>
      </c>
      <c r="AT40" s="184" t="str">
        <f t="shared" si="3"/>
        <v/>
      </c>
      <c r="AU40" s="39"/>
      <c r="AV40" s="40"/>
    </row>
    <row r="41" spans="2:48" s="90" customFormat="1" ht="49.5" hidden="1" customHeight="1" thickBot="1" x14ac:dyDescent="0.45">
      <c r="B41" s="370"/>
      <c r="C41" s="389" t="str">
        <f>IF(B41="","",VLOOKUP($B41,Pers!$A:$H,2,FALSE))</f>
        <v/>
      </c>
      <c r="D41" s="390" t="str">
        <f>IF(C41="","",VLOOKUP($B41,Pers!$A:$H,3,FALSE))</f>
        <v/>
      </c>
      <c r="E41" s="391" t="str">
        <f>IF(D41="","",VLOOKUP($B41,Pers!$A:$H,4,FALSE))</f>
        <v/>
      </c>
      <c r="F41" s="382"/>
      <c r="G41" s="383"/>
      <c r="H41" s="383"/>
      <c r="I41" s="384"/>
      <c r="J41" s="385"/>
      <c r="K41" s="386"/>
      <c r="L41" s="383"/>
      <c r="M41" s="383"/>
      <c r="N41" s="383"/>
      <c r="O41" s="383"/>
      <c r="P41" s="383"/>
      <c r="Q41" s="383"/>
      <c r="R41" s="385"/>
      <c r="S41" s="387"/>
      <c r="T41" s="300" t="str">
        <f>IF(B41="","",VLOOKUP($B41,Pers!$A:$H,5,FALSE))</f>
        <v/>
      </c>
      <c r="U41" s="404" t="str">
        <f>IF(B41="","",VLOOKUP($B41,Pers!$A:$H,6,FALSE))</f>
        <v/>
      </c>
      <c r="V41" s="392" t="str">
        <f t="shared" si="4"/>
        <v/>
      </c>
      <c r="W41" s="130" t="str">
        <f t="shared" si="0"/>
        <v/>
      </c>
      <c r="X41" s="376"/>
      <c r="Y41" s="389" t="str">
        <f>IF($X41="","",VLOOKUP($X41,Mat!$A:$G,2,FALSE))</f>
        <v/>
      </c>
      <c r="Z41" s="390" t="str">
        <f>IF($X41="","",VLOOKUP($X41,Mat!$A:$G,3,FALSE))</f>
        <v/>
      </c>
      <c r="AA41" s="390" t="str">
        <f>IF($X41="","",VLOOKUP($X41,Mat!$A:$G,4,FALSE))</f>
        <v/>
      </c>
      <c r="AB41" s="390" t="str">
        <f>IF($X41="","",VLOOKUP($X41,Mat!$A:$G,5,FALSE))</f>
        <v/>
      </c>
      <c r="AC41" s="319" t="str">
        <f>IF($X41="","",VLOOKUP($X41,Mat!$A:$G,7,FALSE))</f>
        <v/>
      </c>
      <c r="AD41" s="201"/>
      <c r="AE41" s="202"/>
      <c r="AF41" s="202"/>
      <c r="AG41" s="203"/>
      <c r="AH41" s="114"/>
      <c r="AI41" s="112"/>
      <c r="AJ41" s="112"/>
      <c r="AK41" s="112"/>
      <c r="AL41" s="112"/>
      <c r="AM41" s="112"/>
      <c r="AN41" s="112"/>
      <c r="AO41" s="113"/>
      <c r="AP41" s="387"/>
      <c r="AQ41" s="197" t="str">
        <f>IF(X41="","",VLOOKUP($X41,Mat!$A:$G,6,FALSE))</f>
        <v/>
      </c>
      <c r="AR41" s="200" t="str">
        <f t="shared" si="1"/>
        <v/>
      </c>
      <c r="AS41" s="407" t="str">
        <f t="shared" si="2"/>
        <v/>
      </c>
      <c r="AT41" s="184" t="str">
        <f t="shared" si="3"/>
        <v/>
      </c>
      <c r="AU41" s="39"/>
      <c r="AV41" s="40"/>
    </row>
    <row r="42" spans="2:48" s="90" customFormat="1" ht="49.5" hidden="1" customHeight="1" thickBot="1" x14ac:dyDescent="0.45">
      <c r="B42" s="370"/>
      <c r="C42" s="389" t="str">
        <f>IF(B42="","",VLOOKUP($B42,Pers!$A:$H,2,FALSE))</f>
        <v/>
      </c>
      <c r="D42" s="390" t="str">
        <f>IF(C42="","",VLOOKUP($B42,Pers!$A:$H,3,FALSE))</f>
        <v/>
      </c>
      <c r="E42" s="391" t="str">
        <f>IF(D42="","",VLOOKUP($B42,Pers!$A:$H,4,FALSE))</f>
        <v/>
      </c>
      <c r="F42" s="382"/>
      <c r="G42" s="383"/>
      <c r="H42" s="383"/>
      <c r="I42" s="384"/>
      <c r="J42" s="385"/>
      <c r="K42" s="386"/>
      <c r="L42" s="383"/>
      <c r="M42" s="383"/>
      <c r="N42" s="383"/>
      <c r="O42" s="383"/>
      <c r="P42" s="383"/>
      <c r="Q42" s="383"/>
      <c r="R42" s="385"/>
      <c r="S42" s="387"/>
      <c r="T42" s="300" t="str">
        <f>IF(B42="","",VLOOKUP($B42,Pers!$A:$H,5,FALSE))</f>
        <v/>
      </c>
      <c r="U42" s="404" t="str">
        <f>IF(B42="","",VLOOKUP($B42,Pers!$A:$H,6,FALSE))</f>
        <v/>
      </c>
      <c r="V42" s="392" t="str">
        <f t="shared" si="4"/>
        <v/>
      </c>
      <c r="W42" s="130" t="str">
        <f t="shared" ref="W42:W105" si="5">IF(SUM(K42:R42)&lt;&gt;G42,"ERREUR","")</f>
        <v/>
      </c>
      <c r="X42" s="376"/>
      <c r="Y42" s="389" t="str">
        <f>IF($X42="","",VLOOKUP($X42,Mat!$A:$G,2,FALSE))</f>
        <v/>
      </c>
      <c r="Z42" s="390" t="str">
        <f>IF($X42="","",VLOOKUP($X42,Mat!$A:$G,3,FALSE))</f>
        <v/>
      </c>
      <c r="AA42" s="390" t="str">
        <f>IF($X42="","",VLOOKUP($X42,Mat!$A:$G,4,FALSE))</f>
        <v/>
      </c>
      <c r="AB42" s="390" t="str">
        <f>IF($X42="","",VLOOKUP($X42,Mat!$A:$G,5,FALSE))</f>
        <v/>
      </c>
      <c r="AC42" s="319" t="str">
        <f>IF($X42="","",VLOOKUP($X42,Mat!$A:$G,7,FALSE))</f>
        <v/>
      </c>
      <c r="AD42" s="201"/>
      <c r="AE42" s="202"/>
      <c r="AF42" s="202"/>
      <c r="AG42" s="203"/>
      <c r="AH42" s="114"/>
      <c r="AI42" s="112"/>
      <c r="AJ42" s="112"/>
      <c r="AK42" s="112"/>
      <c r="AL42" s="112"/>
      <c r="AM42" s="112"/>
      <c r="AN42" s="112"/>
      <c r="AO42" s="113"/>
      <c r="AP42" s="387"/>
      <c r="AQ42" s="197" t="str">
        <f>IF(X42="","",VLOOKUP($X42,Mat!$A:$G,6,FALSE))</f>
        <v/>
      </c>
      <c r="AR42" s="200" t="str">
        <f t="shared" si="1"/>
        <v/>
      </c>
      <c r="AS42" s="407" t="str">
        <f t="shared" si="2"/>
        <v/>
      </c>
      <c r="AT42" s="184" t="str">
        <f t="shared" si="3"/>
        <v/>
      </c>
      <c r="AU42" s="39"/>
      <c r="AV42" s="40"/>
    </row>
    <row r="43" spans="2:48" s="90" customFormat="1" ht="49.5" hidden="1" customHeight="1" thickBot="1" x14ac:dyDescent="0.45">
      <c r="B43" s="370"/>
      <c r="C43" s="389" t="str">
        <f>IF(B43="","",VLOOKUP($B43,Pers!$A:$H,2,FALSE))</f>
        <v/>
      </c>
      <c r="D43" s="390" t="str">
        <f>IF(C43="","",VLOOKUP($B43,Pers!$A:$H,3,FALSE))</f>
        <v/>
      </c>
      <c r="E43" s="391" t="str">
        <f>IF(D43="","",VLOOKUP($B43,Pers!$A:$H,4,FALSE))</f>
        <v/>
      </c>
      <c r="F43" s="382"/>
      <c r="G43" s="383"/>
      <c r="H43" s="383"/>
      <c r="I43" s="384"/>
      <c r="J43" s="385"/>
      <c r="K43" s="386"/>
      <c r="L43" s="383"/>
      <c r="M43" s="383"/>
      <c r="N43" s="383"/>
      <c r="O43" s="383"/>
      <c r="P43" s="383"/>
      <c r="Q43" s="383"/>
      <c r="R43" s="385"/>
      <c r="S43" s="387"/>
      <c r="T43" s="300" t="str">
        <f>IF(B43="","",VLOOKUP($B43,Pers!$A:$H,5,FALSE))</f>
        <v/>
      </c>
      <c r="U43" s="404" t="str">
        <f>IF(B43="","",VLOOKUP($B43,Pers!$A:$H,6,FALSE))</f>
        <v/>
      </c>
      <c r="V43" s="392" t="str">
        <f t="shared" si="4"/>
        <v/>
      </c>
      <c r="W43" s="130" t="str">
        <f t="shared" si="5"/>
        <v/>
      </c>
      <c r="X43" s="376"/>
      <c r="Y43" s="389" t="str">
        <f>IF($X43="","",VLOOKUP($X43,Mat!$A:$G,2,FALSE))</f>
        <v/>
      </c>
      <c r="Z43" s="390" t="str">
        <f>IF($X43="","",VLOOKUP($X43,Mat!$A:$G,3,FALSE))</f>
        <v/>
      </c>
      <c r="AA43" s="390" t="str">
        <f>IF($X43="","",VLOOKUP($X43,Mat!$A:$G,4,FALSE))</f>
        <v/>
      </c>
      <c r="AB43" s="390" t="str">
        <f>IF($X43="","",VLOOKUP($X43,Mat!$A:$G,5,FALSE))</f>
        <v/>
      </c>
      <c r="AC43" s="319" t="str">
        <f>IF($X43="","",VLOOKUP($X43,Mat!$A:$G,7,FALSE))</f>
        <v/>
      </c>
      <c r="AD43" s="201"/>
      <c r="AE43" s="202"/>
      <c r="AF43" s="202"/>
      <c r="AG43" s="203"/>
      <c r="AH43" s="114"/>
      <c r="AI43" s="112"/>
      <c r="AJ43" s="112"/>
      <c r="AK43" s="112"/>
      <c r="AL43" s="112"/>
      <c r="AM43" s="112"/>
      <c r="AN43" s="112"/>
      <c r="AO43" s="113"/>
      <c r="AP43" s="387"/>
      <c r="AQ43" s="197" t="str">
        <f>IF(X43="","",VLOOKUP($X43,Mat!$A:$G,6,FALSE))</f>
        <v/>
      </c>
      <c r="AR43" s="200" t="str">
        <f t="shared" si="1"/>
        <v/>
      </c>
      <c r="AS43" s="407" t="str">
        <f t="shared" si="2"/>
        <v/>
      </c>
      <c r="AT43" s="184" t="str">
        <f t="shared" si="3"/>
        <v/>
      </c>
      <c r="AU43" s="39"/>
      <c r="AV43" s="40"/>
    </row>
    <row r="44" spans="2:48" s="90" customFormat="1" ht="49.5" hidden="1" customHeight="1" thickBot="1" x14ac:dyDescent="0.45">
      <c r="B44" s="370"/>
      <c r="C44" s="389" t="str">
        <f>IF(B44="","",VLOOKUP($B44,Pers!$A:$H,2,FALSE))</f>
        <v/>
      </c>
      <c r="D44" s="390" t="str">
        <f>IF(C44="","",VLOOKUP($B44,Pers!$A:$H,3,FALSE))</f>
        <v/>
      </c>
      <c r="E44" s="391" t="str">
        <f>IF(D44="","",VLOOKUP($B44,Pers!$A:$H,4,FALSE))</f>
        <v/>
      </c>
      <c r="F44" s="382"/>
      <c r="G44" s="383"/>
      <c r="H44" s="383"/>
      <c r="I44" s="384"/>
      <c r="J44" s="385"/>
      <c r="K44" s="386"/>
      <c r="L44" s="383"/>
      <c r="M44" s="383"/>
      <c r="N44" s="383"/>
      <c r="O44" s="383"/>
      <c r="P44" s="383"/>
      <c r="Q44" s="383"/>
      <c r="R44" s="385"/>
      <c r="S44" s="387"/>
      <c r="T44" s="300" t="str">
        <f>IF(B44="","",VLOOKUP($B44,Pers!$A:$H,5,FALSE))</f>
        <v/>
      </c>
      <c r="U44" s="404" t="str">
        <f>IF(B44="","",VLOOKUP($B44,Pers!$A:$H,6,FALSE))</f>
        <v/>
      </c>
      <c r="V44" s="392" t="str">
        <f t="shared" si="4"/>
        <v/>
      </c>
      <c r="W44" s="130" t="str">
        <f t="shared" si="5"/>
        <v/>
      </c>
      <c r="X44" s="376"/>
      <c r="Y44" s="389" t="str">
        <f>IF($X44="","",VLOOKUP($X44,Mat!$A:$G,2,FALSE))</f>
        <v/>
      </c>
      <c r="Z44" s="390" t="str">
        <f>IF($X44="","",VLOOKUP($X44,Mat!$A:$G,3,FALSE))</f>
        <v/>
      </c>
      <c r="AA44" s="390" t="str">
        <f>IF($X44="","",VLOOKUP($X44,Mat!$A:$G,4,FALSE))</f>
        <v/>
      </c>
      <c r="AB44" s="390" t="str">
        <f>IF($X44="","",VLOOKUP($X44,Mat!$A:$G,5,FALSE))</f>
        <v/>
      </c>
      <c r="AC44" s="319" t="str">
        <f>IF($X44="","",VLOOKUP($X44,Mat!$A:$G,7,FALSE))</f>
        <v/>
      </c>
      <c r="AD44" s="201"/>
      <c r="AE44" s="202"/>
      <c r="AF44" s="202"/>
      <c r="AG44" s="203"/>
      <c r="AH44" s="114"/>
      <c r="AI44" s="112"/>
      <c r="AJ44" s="112"/>
      <c r="AK44" s="112"/>
      <c r="AL44" s="112"/>
      <c r="AM44" s="112"/>
      <c r="AN44" s="112"/>
      <c r="AO44" s="113"/>
      <c r="AP44" s="387"/>
      <c r="AQ44" s="197" t="str">
        <f>IF(X44="","",VLOOKUP($X44,Mat!$A:$G,6,FALSE))</f>
        <v/>
      </c>
      <c r="AR44" s="200" t="str">
        <f t="shared" si="1"/>
        <v/>
      </c>
      <c r="AS44" s="407" t="str">
        <f t="shared" si="2"/>
        <v/>
      </c>
      <c r="AT44" s="184" t="str">
        <f t="shared" si="3"/>
        <v/>
      </c>
      <c r="AU44" s="39"/>
      <c r="AV44" s="40"/>
    </row>
    <row r="45" spans="2:48" s="90" customFormat="1" ht="49.5" hidden="1" customHeight="1" thickBot="1" x14ac:dyDescent="0.45">
      <c r="B45" s="370"/>
      <c r="C45" s="389" t="str">
        <f>IF(B45="","",VLOOKUP($B45,Pers!$A:$H,2,FALSE))</f>
        <v/>
      </c>
      <c r="D45" s="390" t="str">
        <f>IF(C45="","",VLOOKUP($B45,Pers!$A:$H,3,FALSE))</f>
        <v/>
      </c>
      <c r="E45" s="391" t="str">
        <f>IF(D45="","",VLOOKUP($B45,Pers!$A:$H,4,FALSE))</f>
        <v/>
      </c>
      <c r="F45" s="382"/>
      <c r="G45" s="383"/>
      <c r="H45" s="383"/>
      <c r="I45" s="384"/>
      <c r="J45" s="385"/>
      <c r="K45" s="386"/>
      <c r="L45" s="383"/>
      <c r="M45" s="383"/>
      <c r="N45" s="383"/>
      <c r="O45" s="383"/>
      <c r="P45" s="383"/>
      <c r="Q45" s="383"/>
      <c r="R45" s="385"/>
      <c r="S45" s="387"/>
      <c r="T45" s="300" t="str">
        <f>IF(B45="","",VLOOKUP($B45,Pers!$A:$H,5,FALSE))</f>
        <v/>
      </c>
      <c r="U45" s="404" t="str">
        <f>IF(B45="","",VLOOKUP($B45,Pers!$A:$H,6,FALSE))</f>
        <v/>
      </c>
      <c r="V45" s="392" t="str">
        <f t="shared" si="4"/>
        <v/>
      </c>
      <c r="W45" s="130" t="str">
        <f t="shared" si="5"/>
        <v/>
      </c>
      <c r="X45" s="376"/>
      <c r="Y45" s="389" t="str">
        <f>IF($X45="","",VLOOKUP($X45,Mat!$A:$G,2,FALSE))</f>
        <v/>
      </c>
      <c r="Z45" s="390" t="str">
        <f>IF($X45="","",VLOOKUP($X45,Mat!$A:$G,3,FALSE))</f>
        <v/>
      </c>
      <c r="AA45" s="390" t="str">
        <f>IF($X45="","",VLOOKUP($X45,Mat!$A:$G,4,FALSE))</f>
        <v/>
      </c>
      <c r="AB45" s="390" t="str">
        <f>IF($X45="","",VLOOKUP($X45,Mat!$A:$G,5,FALSE))</f>
        <v/>
      </c>
      <c r="AC45" s="319" t="str">
        <f>IF($X45="","",VLOOKUP($X45,Mat!$A:$G,7,FALSE))</f>
        <v/>
      </c>
      <c r="AD45" s="201"/>
      <c r="AE45" s="202"/>
      <c r="AF45" s="202"/>
      <c r="AG45" s="203"/>
      <c r="AH45" s="114"/>
      <c r="AI45" s="112"/>
      <c r="AJ45" s="112"/>
      <c r="AK45" s="112"/>
      <c r="AL45" s="112"/>
      <c r="AM45" s="112"/>
      <c r="AN45" s="112"/>
      <c r="AO45" s="113"/>
      <c r="AP45" s="387"/>
      <c r="AQ45" s="197" t="str">
        <f>IF(X45="","",VLOOKUP($X45,Mat!$A:$G,6,FALSE))</f>
        <v/>
      </c>
      <c r="AR45" s="200" t="str">
        <f t="shared" si="1"/>
        <v/>
      </c>
      <c r="AS45" s="407" t="str">
        <f t="shared" si="2"/>
        <v/>
      </c>
      <c r="AT45" s="184" t="str">
        <f t="shared" si="3"/>
        <v/>
      </c>
      <c r="AU45" s="39"/>
      <c r="AV45" s="40"/>
    </row>
    <row r="46" spans="2:48" s="90" customFormat="1" ht="49.5" hidden="1" customHeight="1" thickBot="1" x14ac:dyDescent="0.45">
      <c r="B46" s="370"/>
      <c r="C46" s="389" t="str">
        <f>IF(B46="","",VLOOKUP($B46,Pers!$A:$H,2,FALSE))</f>
        <v/>
      </c>
      <c r="D46" s="390" t="str">
        <f>IF(C46="","",VLOOKUP($B46,Pers!$A:$H,3,FALSE))</f>
        <v/>
      </c>
      <c r="E46" s="391" t="str">
        <f>IF(D46="","",VLOOKUP($B46,Pers!$A:$H,4,FALSE))</f>
        <v/>
      </c>
      <c r="F46" s="382"/>
      <c r="G46" s="383"/>
      <c r="H46" s="383"/>
      <c r="I46" s="384"/>
      <c r="J46" s="385"/>
      <c r="K46" s="386"/>
      <c r="L46" s="383"/>
      <c r="M46" s="383"/>
      <c r="N46" s="383"/>
      <c r="O46" s="383"/>
      <c r="P46" s="383"/>
      <c r="Q46" s="383"/>
      <c r="R46" s="385"/>
      <c r="S46" s="387"/>
      <c r="T46" s="300" t="str">
        <f>IF(B46="","",VLOOKUP($B46,Pers!$A:$H,5,FALSE))</f>
        <v/>
      </c>
      <c r="U46" s="404" t="str">
        <f>IF(B46="","",VLOOKUP($B46,Pers!$A:$H,6,FALSE))</f>
        <v/>
      </c>
      <c r="V46" s="392" t="str">
        <f t="shared" si="4"/>
        <v/>
      </c>
      <c r="W46" s="130" t="str">
        <f t="shared" si="5"/>
        <v/>
      </c>
      <c r="X46" s="376"/>
      <c r="Y46" s="389" t="str">
        <f>IF($X46="","",VLOOKUP($X46,Mat!$A:$G,2,FALSE))</f>
        <v/>
      </c>
      <c r="Z46" s="390" t="str">
        <f>IF($X46="","",VLOOKUP($X46,Mat!$A:$G,3,FALSE))</f>
        <v/>
      </c>
      <c r="AA46" s="390" t="str">
        <f>IF($X46="","",VLOOKUP($X46,Mat!$A:$G,4,FALSE))</f>
        <v/>
      </c>
      <c r="AB46" s="390" t="str">
        <f>IF($X46="","",VLOOKUP($X46,Mat!$A:$G,5,FALSE))</f>
        <v/>
      </c>
      <c r="AC46" s="319" t="str">
        <f>IF($X46="","",VLOOKUP($X46,Mat!$A:$G,7,FALSE))</f>
        <v/>
      </c>
      <c r="AD46" s="201"/>
      <c r="AE46" s="202"/>
      <c r="AF46" s="202"/>
      <c r="AG46" s="203"/>
      <c r="AH46" s="114"/>
      <c r="AI46" s="112"/>
      <c r="AJ46" s="112"/>
      <c r="AK46" s="112"/>
      <c r="AL46" s="112"/>
      <c r="AM46" s="112"/>
      <c r="AN46" s="112"/>
      <c r="AO46" s="113"/>
      <c r="AP46" s="387"/>
      <c r="AQ46" s="197" t="str">
        <f>IF(X46="","",VLOOKUP($X46,Mat!$A:$G,6,FALSE))</f>
        <v/>
      </c>
      <c r="AR46" s="200" t="str">
        <f t="shared" si="1"/>
        <v/>
      </c>
      <c r="AS46" s="407" t="str">
        <f t="shared" si="2"/>
        <v/>
      </c>
      <c r="AT46" s="184" t="str">
        <f t="shared" si="3"/>
        <v/>
      </c>
      <c r="AU46" s="39"/>
      <c r="AV46" s="40"/>
    </row>
    <row r="47" spans="2:48" s="90" customFormat="1" ht="49.5" hidden="1" customHeight="1" thickBot="1" x14ac:dyDescent="0.45">
      <c r="B47" s="370"/>
      <c r="C47" s="389" t="str">
        <f>IF(B47="","",VLOOKUP($B47,Pers!$A:$H,2,FALSE))</f>
        <v/>
      </c>
      <c r="D47" s="390" t="str">
        <f>IF(C47="","",VLOOKUP($B47,Pers!$A:$H,3,FALSE))</f>
        <v/>
      </c>
      <c r="E47" s="391" t="str">
        <f>IF(D47="","",VLOOKUP($B47,Pers!$A:$H,4,FALSE))</f>
        <v/>
      </c>
      <c r="F47" s="382"/>
      <c r="G47" s="383"/>
      <c r="H47" s="383"/>
      <c r="I47" s="384"/>
      <c r="J47" s="385"/>
      <c r="K47" s="386"/>
      <c r="L47" s="383"/>
      <c r="M47" s="383"/>
      <c r="N47" s="383"/>
      <c r="O47" s="383"/>
      <c r="P47" s="383"/>
      <c r="Q47" s="383"/>
      <c r="R47" s="385"/>
      <c r="S47" s="387"/>
      <c r="T47" s="300" t="str">
        <f>IF(B47="","",VLOOKUP($B47,Pers!$A:$H,5,FALSE))</f>
        <v/>
      </c>
      <c r="U47" s="404" t="str">
        <f>IF(B47="","",VLOOKUP($B47,Pers!$A:$H,6,FALSE))</f>
        <v/>
      </c>
      <c r="V47" s="392" t="str">
        <f t="shared" si="4"/>
        <v/>
      </c>
      <c r="W47" s="130" t="str">
        <f t="shared" si="5"/>
        <v/>
      </c>
      <c r="X47" s="376"/>
      <c r="Y47" s="389" t="str">
        <f>IF($X47="","",VLOOKUP($X47,Mat!$A:$G,2,FALSE))</f>
        <v/>
      </c>
      <c r="Z47" s="390" t="str">
        <f>IF($X47="","",VLOOKUP($X47,Mat!$A:$G,3,FALSE))</f>
        <v/>
      </c>
      <c r="AA47" s="390" t="str">
        <f>IF($X47="","",VLOOKUP($X47,Mat!$A:$G,4,FALSE))</f>
        <v/>
      </c>
      <c r="AB47" s="390" t="str">
        <f>IF($X47="","",VLOOKUP($X47,Mat!$A:$G,5,FALSE))</f>
        <v/>
      </c>
      <c r="AC47" s="319" t="str">
        <f>IF($X47="","",VLOOKUP($X47,Mat!$A:$G,7,FALSE))</f>
        <v/>
      </c>
      <c r="AD47" s="201"/>
      <c r="AE47" s="202"/>
      <c r="AF47" s="202"/>
      <c r="AG47" s="203"/>
      <c r="AH47" s="114"/>
      <c r="AI47" s="112"/>
      <c r="AJ47" s="112"/>
      <c r="AK47" s="112"/>
      <c r="AL47" s="112"/>
      <c r="AM47" s="112"/>
      <c r="AN47" s="112"/>
      <c r="AO47" s="113"/>
      <c r="AP47" s="387"/>
      <c r="AQ47" s="197" t="str">
        <f>IF(X47="","",VLOOKUP($X47,Mat!$A:$G,6,FALSE))</f>
        <v/>
      </c>
      <c r="AR47" s="200" t="str">
        <f t="shared" si="1"/>
        <v/>
      </c>
      <c r="AS47" s="407" t="str">
        <f t="shared" si="2"/>
        <v/>
      </c>
      <c r="AT47" s="184" t="str">
        <f t="shared" si="3"/>
        <v/>
      </c>
      <c r="AU47" s="39"/>
      <c r="AV47" s="40"/>
    </row>
    <row r="48" spans="2:48" s="90" customFormat="1" ht="49.5" hidden="1" customHeight="1" thickBot="1" x14ac:dyDescent="0.45">
      <c r="B48" s="370"/>
      <c r="C48" s="389" t="str">
        <f>IF(B48="","",VLOOKUP($B48,Pers!$A:$H,2,FALSE))</f>
        <v/>
      </c>
      <c r="D48" s="390" t="str">
        <f>IF(C48="","",VLOOKUP($B48,Pers!$A:$H,3,FALSE))</f>
        <v/>
      </c>
      <c r="E48" s="391" t="str">
        <f>IF(D48="","",VLOOKUP($B48,Pers!$A:$H,4,FALSE))</f>
        <v/>
      </c>
      <c r="F48" s="382"/>
      <c r="G48" s="383"/>
      <c r="H48" s="383"/>
      <c r="I48" s="384"/>
      <c r="J48" s="385"/>
      <c r="K48" s="386"/>
      <c r="L48" s="383"/>
      <c r="M48" s="383"/>
      <c r="N48" s="383"/>
      <c r="O48" s="383"/>
      <c r="P48" s="383"/>
      <c r="Q48" s="383"/>
      <c r="R48" s="385"/>
      <c r="S48" s="387"/>
      <c r="T48" s="300" t="str">
        <f>IF(B48="","",VLOOKUP($B48,Pers!$A:$H,5,FALSE))</f>
        <v/>
      </c>
      <c r="U48" s="404" t="str">
        <f>IF(B48="","",VLOOKUP($B48,Pers!$A:$H,6,FALSE))</f>
        <v/>
      </c>
      <c r="V48" s="392" t="str">
        <f t="shared" si="4"/>
        <v/>
      </c>
      <c r="W48" s="130" t="str">
        <f t="shared" si="5"/>
        <v/>
      </c>
      <c r="X48" s="376"/>
      <c r="Y48" s="389" t="str">
        <f>IF($X48="","",VLOOKUP($X48,Mat!$A:$G,2,FALSE))</f>
        <v/>
      </c>
      <c r="Z48" s="390" t="str">
        <f>IF($X48="","",VLOOKUP($X48,Mat!$A:$G,3,FALSE))</f>
        <v/>
      </c>
      <c r="AA48" s="390" t="str">
        <f>IF($X48="","",VLOOKUP($X48,Mat!$A:$G,4,FALSE))</f>
        <v/>
      </c>
      <c r="AB48" s="390" t="str">
        <f>IF($X48="","",VLOOKUP($X48,Mat!$A:$G,5,FALSE))</f>
        <v/>
      </c>
      <c r="AC48" s="319" t="str">
        <f>IF($X48="","",VLOOKUP($X48,Mat!$A:$G,7,FALSE))</f>
        <v/>
      </c>
      <c r="AD48" s="201"/>
      <c r="AE48" s="202"/>
      <c r="AF48" s="202"/>
      <c r="AG48" s="203"/>
      <c r="AH48" s="114"/>
      <c r="AI48" s="112"/>
      <c r="AJ48" s="112"/>
      <c r="AK48" s="112"/>
      <c r="AL48" s="112"/>
      <c r="AM48" s="112"/>
      <c r="AN48" s="112"/>
      <c r="AO48" s="113"/>
      <c r="AP48" s="387"/>
      <c r="AQ48" s="197" t="str">
        <f>IF(X48="","",VLOOKUP($X48,Mat!$A:$G,6,FALSE))</f>
        <v/>
      </c>
      <c r="AR48" s="200" t="str">
        <f t="shared" si="1"/>
        <v/>
      </c>
      <c r="AS48" s="407" t="str">
        <f t="shared" si="2"/>
        <v/>
      </c>
      <c r="AT48" s="184" t="str">
        <f t="shared" si="3"/>
        <v/>
      </c>
      <c r="AU48" s="39"/>
      <c r="AV48" s="40"/>
    </row>
    <row r="49" spans="2:48" s="90" customFormat="1" ht="49.5" hidden="1" customHeight="1" thickBot="1" x14ac:dyDescent="0.45">
      <c r="B49" s="370"/>
      <c r="C49" s="389" t="str">
        <f>IF(B49="","",VLOOKUP($B49,Pers!$A:$H,2,FALSE))</f>
        <v/>
      </c>
      <c r="D49" s="390" t="str">
        <f>IF(C49="","",VLOOKUP($B49,Pers!$A:$H,3,FALSE))</f>
        <v/>
      </c>
      <c r="E49" s="391" t="str">
        <f>IF(D49="","",VLOOKUP($B49,Pers!$A:$H,4,FALSE))</f>
        <v/>
      </c>
      <c r="F49" s="382"/>
      <c r="G49" s="383"/>
      <c r="H49" s="383"/>
      <c r="I49" s="384"/>
      <c r="J49" s="385"/>
      <c r="K49" s="386"/>
      <c r="L49" s="383"/>
      <c r="M49" s="383"/>
      <c r="N49" s="383"/>
      <c r="O49" s="383"/>
      <c r="P49" s="383"/>
      <c r="Q49" s="383"/>
      <c r="R49" s="385"/>
      <c r="S49" s="387"/>
      <c r="T49" s="300" t="str">
        <f>IF(B49="","",VLOOKUP($B49,Pers!$A:$H,5,FALSE))</f>
        <v/>
      </c>
      <c r="U49" s="404" t="str">
        <f>IF(B49="","",VLOOKUP($B49,Pers!$A:$H,6,FALSE))</f>
        <v/>
      </c>
      <c r="V49" s="392" t="str">
        <f t="shared" si="4"/>
        <v/>
      </c>
      <c r="W49" s="130" t="str">
        <f t="shared" si="5"/>
        <v/>
      </c>
      <c r="X49" s="376"/>
      <c r="Y49" s="389" t="str">
        <f>IF($X49="","",VLOOKUP($X49,Mat!$A:$G,2,FALSE))</f>
        <v/>
      </c>
      <c r="Z49" s="390" t="str">
        <f>IF($X49="","",VLOOKUP($X49,Mat!$A:$G,3,FALSE))</f>
        <v/>
      </c>
      <c r="AA49" s="390" t="str">
        <f>IF($X49="","",VLOOKUP($X49,Mat!$A:$G,4,FALSE))</f>
        <v/>
      </c>
      <c r="AB49" s="390" t="str">
        <f>IF($X49="","",VLOOKUP($X49,Mat!$A:$G,5,FALSE))</f>
        <v/>
      </c>
      <c r="AC49" s="319" t="str">
        <f>IF($X49="","",VLOOKUP($X49,Mat!$A:$G,7,FALSE))</f>
        <v/>
      </c>
      <c r="AD49" s="201"/>
      <c r="AE49" s="202"/>
      <c r="AF49" s="202"/>
      <c r="AG49" s="203"/>
      <c r="AH49" s="114"/>
      <c r="AI49" s="112"/>
      <c r="AJ49" s="112"/>
      <c r="AK49" s="112"/>
      <c r="AL49" s="112"/>
      <c r="AM49" s="112"/>
      <c r="AN49" s="112"/>
      <c r="AO49" s="113"/>
      <c r="AP49" s="387"/>
      <c r="AQ49" s="197" t="str">
        <f>IF(X49="","",VLOOKUP($X49,Mat!$A:$G,6,FALSE))</f>
        <v/>
      </c>
      <c r="AR49" s="200" t="str">
        <f t="shared" si="1"/>
        <v/>
      </c>
      <c r="AS49" s="407" t="str">
        <f t="shared" si="2"/>
        <v/>
      </c>
      <c r="AT49" s="184" t="str">
        <f t="shared" si="3"/>
        <v/>
      </c>
      <c r="AU49" s="39"/>
      <c r="AV49" s="40"/>
    </row>
    <row r="50" spans="2:48" s="90" customFormat="1" ht="49.5" hidden="1" customHeight="1" thickBot="1" x14ac:dyDescent="0.45">
      <c r="B50" s="370"/>
      <c r="C50" s="389" t="str">
        <f>IF(B50="","",VLOOKUP($B50,Pers!$A:$H,2,FALSE))</f>
        <v/>
      </c>
      <c r="D50" s="390" t="str">
        <f>IF(C50="","",VLOOKUP($B50,Pers!$A:$H,3,FALSE))</f>
        <v/>
      </c>
      <c r="E50" s="391" t="str">
        <f>IF(D50="","",VLOOKUP($B50,Pers!$A:$H,4,FALSE))</f>
        <v/>
      </c>
      <c r="F50" s="382"/>
      <c r="G50" s="383"/>
      <c r="H50" s="383"/>
      <c r="I50" s="384"/>
      <c r="J50" s="385"/>
      <c r="K50" s="386"/>
      <c r="L50" s="383"/>
      <c r="M50" s="383"/>
      <c r="N50" s="383"/>
      <c r="O50" s="383"/>
      <c r="P50" s="383"/>
      <c r="Q50" s="383"/>
      <c r="R50" s="385"/>
      <c r="S50" s="387"/>
      <c r="T50" s="300" t="str">
        <f>IF(B50="","",VLOOKUP($B50,Pers!$A:$H,5,FALSE))</f>
        <v/>
      </c>
      <c r="U50" s="404" t="str">
        <f>IF(B50="","",VLOOKUP($B50,Pers!$A:$H,6,FALSE))</f>
        <v/>
      </c>
      <c r="V50" s="392" t="str">
        <f t="shared" si="4"/>
        <v/>
      </c>
      <c r="W50" s="130" t="str">
        <f t="shared" si="5"/>
        <v/>
      </c>
      <c r="X50" s="376"/>
      <c r="Y50" s="389" t="str">
        <f>IF($X50="","",VLOOKUP($X50,Mat!$A:$G,2,FALSE))</f>
        <v/>
      </c>
      <c r="Z50" s="390" t="str">
        <f>IF($X50="","",VLOOKUP($X50,Mat!$A:$G,3,FALSE))</f>
        <v/>
      </c>
      <c r="AA50" s="390" t="str">
        <f>IF($X50="","",VLOOKUP($X50,Mat!$A:$G,4,FALSE))</f>
        <v/>
      </c>
      <c r="AB50" s="390" t="str">
        <f>IF($X50="","",VLOOKUP($X50,Mat!$A:$G,5,FALSE))</f>
        <v/>
      </c>
      <c r="AC50" s="319" t="str">
        <f>IF($X50="","",VLOOKUP($X50,Mat!$A:$G,7,FALSE))</f>
        <v/>
      </c>
      <c r="AD50" s="201"/>
      <c r="AE50" s="202"/>
      <c r="AF50" s="202"/>
      <c r="AG50" s="203"/>
      <c r="AH50" s="114"/>
      <c r="AI50" s="112"/>
      <c r="AJ50" s="112"/>
      <c r="AK50" s="112"/>
      <c r="AL50" s="112"/>
      <c r="AM50" s="112"/>
      <c r="AN50" s="112"/>
      <c r="AO50" s="113"/>
      <c r="AP50" s="387"/>
      <c r="AQ50" s="197" t="str">
        <f>IF(X50="","",VLOOKUP($X50,Mat!$A:$G,6,FALSE))</f>
        <v/>
      </c>
      <c r="AR50" s="200" t="str">
        <f t="shared" si="1"/>
        <v/>
      </c>
      <c r="AS50" s="407" t="str">
        <f t="shared" si="2"/>
        <v/>
      </c>
      <c r="AT50" s="184" t="str">
        <f t="shared" si="3"/>
        <v/>
      </c>
      <c r="AU50" s="39"/>
      <c r="AV50" s="40"/>
    </row>
    <row r="51" spans="2:48" s="90" customFormat="1" ht="49.5" hidden="1" customHeight="1" thickBot="1" x14ac:dyDescent="0.45">
      <c r="B51" s="370"/>
      <c r="C51" s="389" t="str">
        <f>IF(B51="","",VLOOKUP($B51,Pers!$A:$H,2,FALSE))</f>
        <v/>
      </c>
      <c r="D51" s="390" t="str">
        <f>IF(C51="","",VLOOKUP($B51,Pers!$A:$H,3,FALSE))</f>
        <v/>
      </c>
      <c r="E51" s="391" t="str">
        <f>IF(D51="","",VLOOKUP($B51,Pers!$A:$H,4,FALSE))</f>
        <v/>
      </c>
      <c r="F51" s="382"/>
      <c r="G51" s="383"/>
      <c r="H51" s="383"/>
      <c r="I51" s="384"/>
      <c r="J51" s="385"/>
      <c r="K51" s="386"/>
      <c r="L51" s="383"/>
      <c r="M51" s="383"/>
      <c r="N51" s="383"/>
      <c r="O51" s="383"/>
      <c r="P51" s="383"/>
      <c r="Q51" s="383"/>
      <c r="R51" s="385"/>
      <c r="S51" s="387"/>
      <c r="T51" s="300" t="str">
        <f>IF(B51="","",VLOOKUP($B51,Pers!$A:$H,5,FALSE))</f>
        <v/>
      </c>
      <c r="U51" s="404" t="str">
        <f>IF(B51="","",VLOOKUP($B51,Pers!$A:$H,6,FALSE))</f>
        <v/>
      </c>
      <c r="V51" s="392" t="str">
        <f t="shared" si="4"/>
        <v/>
      </c>
      <c r="W51" s="130" t="str">
        <f t="shared" si="5"/>
        <v/>
      </c>
      <c r="X51" s="376"/>
      <c r="Y51" s="389" t="str">
        <f>IF($X51="","",VLOOKUP($X51,Mat!$A:$G,2,FALSE))</f>
        <v/>
      </c>
      <c r="Z51" s="390" t="str">
        <f>IF($X51="","",VLOOKUP($X51,Mat!$A:$G,3,FALSE))</f>
        <v/>
      </c>
      <c r="AA51" s="390" t="str">
        <f>IF($X51="","",VLOOKUP($X51,Mat!$A:$G,4,FALSE))</f>
        <v/>
      </c>
      <c r="AB51" s="390" t="str">
        <f>IF($X51="","",VLOOKUP($X51,Mat!$A:$G,5,FALSE))</f>
        <v/>
      </c>
      <c r="AC51" s="319" t="str">
        <f>IF($X51="","",VLOOKUP($X51,Mat!$A:$G,7,FALSE))</f>
        <v/>
      </c>
      <c r="AD51" s="201"/>
      <c r="AE51" s="202"/>
      <c r="AF51" s="202"/>
      <c r="AG51" s="203"/>
      <c r="AH51" s="114"/>
      <c r="AI51" s="112"/>
      <c r="AJ51" s="112"/>
      <c r="AK51" s="112"/>
      <c r="AL51" s="112"/>
      <c r="AM51" s="112"/>
      <c r="AN51" s="112"/>
      <c r="AO51" s="113"/>
      <c r="AP51" s="387"/>
      <c r="AQ51" s="197" t="str">
        <f>IF(X51="","",VLOOKUP($X51,Mat!$A:$G,6,FALSE))</f>
        <v/>
      </c>
      <c r="AR51" s="200" t="str">
        <f t="shared" si="1"/>
        <v/>
      </c>
      <c r="AS51" s="407" t="str">
        <f t="shared" si="2"/>
        <v/>
      </c>
      <c r="AT51" s="184" t="str">
        <f t="shared" si="3"/>
        <v/>
      </c>
      <c r="AU51" s="39"/>
      <c r="AV51" s="40"/>
    </row>
    <row r="52" spans="2:48" s="90" customFormat="1" ht="49.5" hidden="1" customHeight="1" thickBot="1" x14ac:dyDescent="0.45">
      <c r="B52" s="370"/>
      <c r="C52" s="389" t="str">
        <f>IF(B52="","",VLOOKUP($B52,Pers!$A:$H,2,FALSE))</f>
        <v/>
      </c>
      <c r="D52" s="390" t="str">
        <f>IF(C52="","",VLOOKUP($B52,Pers!$A:$H,3,FALSE))</f>
        <v/>
      </c>
      <c r="E52" s="391" t="str">
        <f>IF(D52="","",VLOOKUP($B52,Pers!$A:$H,4,FALSE))</f>
        <v/>
      </c>
      <c r="F52" s="382"/>
      <c r="G52" s="383"/>
      <c r="H52" s="383"/>
      <c r="I52" s="384"/>
      <c r="J52" s="385"/>
      <c r="K52" s="386"/>
      <c r="L52" s="383"/>
      <c r="M52" s="383"/>
      <c r="N52" s="383"/>
      <c r="O52" s="383"/>
      <c r="P52" s="383"/>
      <c r="Q52" s="383"/>
      <c r="R52" s="385"/>
      <c r="S52" s="387"/>
      <c r="T52" s="300" t="str">
        <f>IF(B52="","",VLOOKUP($B52,Pers!$A:$H,5,FALSE))</f>
        <v/>
      </c>
      <c r="U52" s="404" t="str">
        <f>IF(B52="","",VLOOKUP($B52,Pers!$A:$H,6,FALSE))</f>
        <v/>
      </c>
      <c r="V52" s="392" t="str">
        <f t="shared" si="4"/>
        <v/>
      </c>
      <c r="W52" s="130" t="str">
        <f t="shared" si="5"/>
        <v/>
      </c>
      <c r="X52" s="376"/>
      <c r="Y52" s="389" t="str">
        <f>IF($X52="","",VLOOKUP($X52,Mat!$A:$G,2,FALSE))</f>
        <v/>
      </c>
      <c r="Z52" s="390" t="str">
        <f>IF($X52="","",VLOOKUP($X52,Mat!$A:$G,3,FALSE))</f>
        <v/>
      </c>
      <c r="AA52" s="390" t="str">
        <f>IF($X52="","",VLOOKUP($X52,Mat!$A:$G,4,FALSE))</f>
        <v/>
      </c>
      <c r="AB52" s="390" t="str">
        <f>IF($X52="","",VLOOKUP($X52,Mat!$A:$G,5,FALSE))</f>
        <v/>
      </c>
      <c r="AC52" s="319" t="str">
        <f>IF($X52="","",VLOOKUP($X52,Mat!$A:$G,7,FALSE))</f>
        <v/>
      </c>
      <c r="AD52" s="201"/>
      <c r="AE52" s="202"/>
      <c r="AF52" s="202"/>
      <c r="AG52" s="203"/>
      <c r="AH52" s="114"/>
      <c r="AI52" s="112"/>
      <c r="AJ52" s="112"/>
      <c r="AK52" s="112"/>
      <c r="AL52" s="112"/>
      <c r="AM52" s="112"/>
      <c r="AN52" s="112"/>
      <c r="AO52" s="113"/>
      <c r="AP52" s="387"/>
      <c r="AQ52" s="197" t="str">
        <f>IF(X52="","",VLOOKUP($X52,Mat!$A:$G,6,FALSE))</f>
        <v/>
      </c>
      <c r="AR52" s="200" t="str">
        <f t="shared" si="1"/>
        <v/>
      </c>
      <c r="AS52" s="407" t="str">
        <f t="shared" si="2"/>
        <v/>
      </c>
      <c r="AT52" s="184" t="str">
        <f t="shared" si="3"/>
        <v/>
      </c>
      <c r="AU52" s="39"/>
      <c r="AV52" s="40"/>
    </row>
    <row r="53" spans="2:48" s="90" customFormat="1" ht="49.5" hidden="1" customHeight="1" thickBot="1" x14ac:dyDescent="0.45">
      <c r="B53" s="371"/>
      <c r="C53" s="389" t="str">
        <f>IF(B53="","",VLOOKUP($B53,Pers!$A:$H,2,FALSE))</f>
        <v/>
      </c>
      <c r="D53" s="390" t="str">
        <f>IF(C53="","",VLOOKUP($B53,Pers!$A:$H,3,FALSE))</f>
        <v/>
      </c>
      <c r="E53" s="391" t="str">
        <f>IF(D53="","",VLOOKUP($B53,Pers!$A:$H,4,FALSE))</f>
        <v/>
      </c>
      <c r="F53" s="382"/>
      <c r="G53" s="383"/>
      <c r="H53" s="383"/>
      <c r="I53" s="384"/>
      <c r="J53" s="385"/>
      <c r="K53" s="386"/>
      <c r="L53" s="383"/>
      <c r="M53" s="383"/>
      <c r="N53" s="383"/>
      <c r="O53" s="383"/>
      <c r="P53" s="383"/>
      <c r="Q53" s="383"/>
      <c r="R53" s="385"/>
      <c r="S53" s="387"/>
      <c r="T53" s="300" t="str">
        <f>IF(B53="","",VLOOKUP($B53,Pers!$A:$H,5,FALSE))</f>
        <v/>
      </c>
      <c r="U53" s="404" t="str">
        <f>IF(B53="","",VLOOKUP($B53,Pers!$A:$H,6,FALSE))</f>
        <v/>
      </c>
      <c r="V53" s="392" t="str">
        <f t="shared" si="4"/>
        <v/>
      </c>
      <c r="W53" s="130" t="str">
        <f t="shared" si="5"/>
        <v/>
      </c>
      <c r="X53" s="376"/>
      <c r="Y53" s="389" t="str">
        <f>IF($X53="","",VLOOKUP($X53,Mat!$A:$G,2,FALSE))</f>
        <v/>
      </c>
      <c r="Z53" s="390" t="str">
        <f>IF($X53="","",VLOOKUP($X53,Mat!$A:$G,3,FALSE))</f>
        <v/>
      </c>
      <c r="AA53" s="390" t="str">
        <f>IF($X53="","",VLOOKUP($X53,Mat!$A:$G,4,FALSE))</f>
        <v/>
      </c>
      <c r="AB53" s="390" t="str">
        <f>IF($X53="","",VLOOKUP($X53,Mat!$A:$G,5,FALSE))</f>
        <v/>
      </c>
      <c r="AC53" s="319" t="str">
        <f>IF($X53="","",VLOOKUP($X53,Mat!$A:$G,7,FALSE))</f>
        <v/>
      </c>
      <c r="AD53" s="201"/>
      <c r="AE53" s="202"/>
      <c r="AF53" s="202"/>
      <c r="AG53" s="203"/>
      <c r="AH53" s="114"/>
      <c r="AI53" s="112"/>
      <c r="AJ53" s="112"/>
      <c r="AK53" s="112"/>
      <c r="AL53" s="112"/>
      <c r="AM53" s="112"/>
      <c r="AN53" s="112"/>
      <c r="AO53" s="113"/>
      <c r="AP53" s="387"/>
      <c r="AQ53" s="197" t="str">
        <f>IF(X53="","",VLOOKUP($X53,Mat!$A:$G,6,FALSE))</f>
        <v/>
      </c>
      <c r="AR53" s="200" t="str">
        <f t="shared" si="1"/>
        <v/>
      </c>
      <c r="AS53" s="407" t="str">
        <f t="shared" si="2"/>
        <v/>
      </c>
      <c r="AT53" s="184" t="str">
        <f t="shared" si="3"/>
        <v/>
      </c>
      <c r="AU53" s="39"/>
      <c r="AV53" s="40"/>
    </row>
    <row r="54" spans="2:48" s="90" customFormat="1" ht="49.5" hidden="1" customHeight="1" thickBot="1" x14ac:dyDescent="0.45">
      <c r="B54" s="371"/>
      <c r="C54" s="389" t="str">
        <f>IF(B54="","",VLOOKUP($B54,Pers!$A:$H,2,FALSE))</f>
        <v/>
      </c>
      <c r="D54" s="390" t="str">
        <f>IF(C54="","",VLOOKUP($B54,Pers!$A:$H,3,FALSE))</f>
        <v/>
      </c>
      <c r="E54" s="391" t="str">
        <f>IF(D54="","",VLOOKUP($B54,Pers!$A:$H,4,FALSE))</f>
        <v/>
      </c>
      <c r="F54" s="382"/>
      <c r="G54" s="383"/>
      <c r="H54" s="383"/>
      <c r="I54" s="384"/>
      <c r="J54" s="385"/>
      <c r="K54" s="386"/>
      <c r="L54" s="383"/>
      <c r="M54" s="383"/>
      <c r="N54" s="383"/>
      <c r="O54" s="383"/>
      <c r="P54" s="383"/>
      <c r="Q54" s="383"/>
      <c r="R54" s="385"/>
      <c r="S54" s="387"/>
      <c r="T54" s="300" t="str">
        <f>IF(B54="","",VLOOKUP($B54,Pers!$A:$H,5,FALSE))</f>
        <v/>
      </c>
      <c r="U54" s="404" t="str">
        <f>IF(B54="","",VLOOKUP($B54,Pers!$A:$H,6,FALSE))</f>
        <v/>
      </c>
      <c r="V54" s="392" t="str">
        <f t="shared" si="4"/>
        <v/>
      </c>
      <c r="W54" s="130" t="str">
        <f t="shared" si="5"/>
        <v/>
      </c>
      <c r="X54" s="376"/>
      <c r="Y54" s="389" t="str">
        <f>IF($X54="","",VLOOKUP($X54,Mat!$A:$G,2,FALSE))</f>
        <v/>
      </c>
      <c r="Z54" s="390" t="str">
        <f>IF($X54="","",VLOOKUP($X54,Mat!$A:$G,3,FALSE))</f>
        <v/>
      </c>
      <c r="AA54" s="390" t="str">
        <f>IF($X54="","",VLOOKUP($X54,Mat!$A:$G,4,FALSE))</f>
        <v/>
      </c>
      <c r="AB54" s="390" t="str">
        <f>IF($X54="","",VLOOKUP($X54,Mat!$A:$G,5,FALSE))</f>
        <v/>
      </c>
      <c r="AC54" s="319" t="str">
        <f>IF($X54="","",VLOOKUP($X54,Mat!$A:$G,7,FALSE))</f>
        <v/>
      </c>
      <c r="AD54" s="201"/>
      <c r="AE54" s="202"/>
      <c r="AF54" s="202"/>
      <c r="AG54" s="203"/>
      <c r="AH54" s="114"/>
      <c r="AI54" s="201"/>
      <c r="AJ54" s="112"/>
      <c r="AK54" s="112"/>
      <c r="AL54" s="112"/>
      <c r="AM54" s="112"/>
      <c r="AN54" s="112"/>
      <c r="AO54" s="113"/>
      <c r="AP54" s="387"/>
      <c r="AQ54" s="197" t="str">
        <f>IF(X54="","",VLOOKUP($X54,Mat!$A:$G,6,FALSE))</f>
        <v/>
      </c>
      <c r="AR54" s="200" t="str">
        <f t="shared" si="1"/>
        <v/>
      </c>
      <c r="AS54" s="407" t="str">
        <f t="shared" si="2"/>
        <v/>
      </c>
      <c r="AT54" s="184" t="str">
        <f t="shared" si="3"/>
        <v/>
      </c>
      <c r="AU54" s="39"/>
      <c r="AV54" s="40"/>
    </row>
    <row r="55" spans="2:48" s="90" customFormat="1" ht="49.5" hidden="1" customHeight="1" thickBot="1" x14ac:dyDescent="0.45">
      <c r="B55" s="371"/>
      <c r="C55" s="389" t="str">
        <f>IF(B55="","",VLOOKUP($B55,Pers!$A:$H,2,FALSE))</f>
        <v/>
      </c>
      <c r="D55" s="390" t="str">
        <f>IF(C55="","",VLOOKUP($B55,Pers!$A:$H,3,FALSE))</f>
        <v/>
      </c>
      <c r="E55" s="391" t="str">
        <f>IF(D55="","",VLOOKUP($B55,Pers!$A:$H,4,FALSE))</f>
        <v/>
      </c>
      <c r="F55" s="382"/>
      <c r="G55" s="383"/>
      <c r="H55" s="383"/>
      <c r="I55" s="384"/>
      <c r="J55" s="385"/>
      <c r="K55" s="386"/>
      <c r="L55" s="383"/>
      <c r="M55" s="383"/>
      <c r="N55" s="383"/>
      <c r="O55" s="383"/>
      <c r="P55" s="383"/>
      <c r="Q55" s="383"/>
      <c r="R55" s="385"/>
      <c r="S55" s="387"/>
      <c r="T55" s="300" t="str">
        <f>IF(B55="","",VLOOKUP($B55,Pers!$A:$H,5,FALSE))</f>
        <v/>
      </c>
      <c r="U55" s="404" t="str">
        <f>IF(B55="","",VLOOKUP($B55,Pers!$A:$H,6,FALSE))</f>
        <v/>
      </c>
      <c r="V55" s="392" t="str">
        <f t="shared" si="4"/>
        <v/>
      </c>
      <c r="W55" s="130" t="str">
        <f t="shared" si="5"/>
        <v/>
      </c>
      <c r="X55" s="376"/>
      <c r="Y55" s="389" t="str">
        <f>IF($X55="","",VLOOKUP($X55,Mat!$A:$G,2,FALSE))</f>
        <v/>
      </c>
      <c r="Z55" s="390" t="str">
        <f>IF($X55="","",VLOOKUP($X55,Mat!$A:$G,3,FALSE))</f>
        <v/>
      </c>
      <c r="AA55" s="390" t="str">
        <f>IF($X55="","",VLOOKUP($X55,Mat!$A:$G,4,FALSE))</f>
        <v/>
      </c>
      <c r="AB55" s="390" t="str">
        <f>IF($X55="","",VLOOKUP($X55,Mat!$A:$G,5,FALSE))</f>
        <v/>
      </c>
      <c r="AC55" s="319" t="str">
        <f>IF($X55="","",VLOOKUP($X55,Mat!$A:$G,7,FALSE))</f>
        <v/>
      </c>
      <c r="AD55" s="201"/>
      <c r="AE55" s="202"/>
      <c r="AF55" s="202"/>
      <c r="AG55" s="203"/>
      <c r="AH55" s="114"/>
      <c r="AI55" s="201"/>
      <c r="AJ55" s="112"/>
      <c r="AK55" s="112"/>
      <c r="AL55" s="112"/>
      <c r="AM55" s="112"/>
      <c r="AN55" s="112"/>
      <c r="AO55" s="113"/>
      <c r="AP55" s="387"/>
      <c r="AQ55" s="197" t="str">
        <f>IF(X55="","",VLOOKUP($X55,Mat!$A:$G,6,FALSE))</f>
        <v/>
      </c>
      <c r="AR55" s="200" t="str">
        <f t="shared" si="1"/>
        <v/>
      </c>
      <c r="AS55" s="407" t="str">
        <f t="shared" si="2"/>
        <v/>
      </c>
      <c r="AT55" s="184" t="str">
        <f t="shared" si="3"/>
        <v/>
      </c>
      <c r="AU55" s="39"/>
      <c r="AV55" s="40"/>
    </row>
    <row r="56" spans="2:48" s="90" customFormat="1" ht="49.5" hidden="1" customHeight="1" thickBot="1" x14ac:dyDescent="0.45">
      <c r="B56" s="371"/>
      <c r="C56" s="389" t="str">
        <f>IF(B56="","",VLOOKUP($B56,Pers!$A:$H,2,FALSE))</f>
        <v/>
      </c>
      <c r="D56" s="390" t="str">
        <f>IF(C56="","",VLOOKUP($B56,Pers!$A:$H,3,FALSE))</f>
        <v/>
      </c>
      <c r="E56" s="391" t="str">
        <f>IF(D56="","",VLOOKUP($B56,Pers!$A:$H,4,FALSE))</f>
        <v/>
      </c>
      <c r="F56" s="382"/>
      <c r="G56" s="383"/>
      <c r="H56" s="383"/>
      <c r="I56" s="384"/>
      <c r="J56" s="385"/>
      <c r="K56" s="386"/>
      <c r="L56" s="383"/>
      <c r="M56" s="383"/>
      <c r="N56" s="383"/>
      <c r="O56" s="383"/>
      <c r="P56" s="383"/>
      <c r="Q56" s="383"/>
      <c r="R56" s="385"/>
      <c r="S56" s="387"/>
      <c r="T56" s="300" t="str">
        <f>IF(B56="","",VLOOKUP($B56,Pers!$A:$H,5,FALSE))</f>
        <v/>
      </c>
      <c r="U56" s="404" t="str">
        <f>IF(B56="","",VLOOKUP($B56,Pers!$A:$H,6,FALSE))</f>
        <v/>
      </c>
      <c r="V56" s="392" t="str">
        <f t="shared" si="4"/>
        <v/>
      </c>
      <c r="W56" s="130" t="str">
        <f t="shared" si="5"/>
        <v/>
      </c>
      <c r="X56" s="376"/>
      <c r="Y56" s="389" t="str">
        <f>IF($X56="","",VLOOKUP($X56,Mat!$A:$G,2,FALSE))</f>
        <v/>
      </c>
      <c r="Z56" s="390" t="str">
        <f>IF($X56="","",VLOOKUP($X56,Mat!$A:$G,3,FALSE))</f>
        <v/>
      </c>
      <c r="AA56" s="390" t="str">
        <f>IF($X56="","",VLOOKUP($X56,Mat!$A:$G,4,FALSE))</f>
        <v/>
      </c>
      <c r="AB56" s="390" t="str">
        <f>IF($X56="","",VLOOKUP($X56,Mat!$A:$G,5,FALSE))</f>
        <v/>
      </c>
      <c r="AC56" s="319" t="str">
        <f>IF($X56="","",VLOOKUP($X56,Mat!$A:$G,7,FALSE))</f>
        <v/>
      </c>
      <c r="AD56" s="201"/>
      <c r="AE56" s="202"/>
      <c r="AF56" s="202"/>
      <c r="AG56" s="203"/>
      <c r="AH56" s="114"/>
      <c r="AI56" s="201"/>
      <c r="AJ56" s="112"/>
      <c r="AK56" s="112"/>
      <c r="AL56" s="112"/>
      <c r="AM56" s="112"/>
      <c r="AN56" s="112"/>
      <c r="AO56" s="113"/>
      <c r="AP56" s="387"/>
      <c r="AQ56" s="197" t="str">
        <f>IF(X56="","",VLOOKUP($X56,Mat!$A:$G,6,FALSE))</f>
        <v/>
      </c>
      <c r="AR56" s="200" t="str">
        <f t="shared" si="1"/>
        <v/>
      </c>
      <c r="AS56" s="407" t="str">
        <f t="shared" si="2"/>
        <v/>
      </c>
      <c r="AT56" s="184" t="str">
        <f t="shared" si="3"/>
        <v/>
      </c>
      <c r="AU56" s="39"/>
      <c r="AV56" s="40"/>
    </row>
    <row r="57" spans="2:48" s="90" customFormat="1" ht="49.5" hidden="1" customHeight="1" thickBot="1" x14ac:dyDescent="0.45">
      <c r="B57" s="371"/>
      <c r="C57" s="389" t="str">
        <f>IF(B57="","",VLOOKUP($B57,Pers!$A:$H,2,FALSE))</f>
        <v/>
      </c>
      <c r="D57" s="390" t="str">
        <f>IF(C57="","",VLOOKUP($B57,Pers!$A:$H,3,FALSE))</f>
        <v/>
      </c>
      <c r="E57" s="391" t="str">
        <f>IF(D57="","",VLOOKUP($B57,Pers!$A:$H,4,FALSE))</f>
        <v/>
      </c>
      <c r="F57" s="382"/>
      <c r="G57" s="383"/>
      <c r="H57" s="383"/>
      <c r="I57" s="384"/>
      <c r="J57" s="385"/>
      <c r="K57" s="386"/>
      <c r="L57" s="383"/>
      <c r="M57" s="383"/>
      <c r="N57" s="383"/>
      <c r="O57" s="383"/>
      <c r="P57" s="383"/>
      <c r="Q57" s="383"/>
      <c r="R57" s="385"/>
      <c r="S57" s="387"/>
      <c r="T57" s="300" t="str">
        <f>IF(B57="","",VLOOKUP($B57,Pers!$A:$H,5,FALSE))</f>
        <v/>
      </c>
      <c r="U57" s="404" t="str">
        <f>IF(B57="","",VLOOKUP($B57,Pers!$A:$H,6,FALSE))</f>
        <v/>
      </c>
      <c r="V57" s="392" t="str">
        <f t="shared" si="4"/>
        <v/>
      </c>
      <c r="W57" s="130" t="str">
        <f t="shared" si="5"/>
        <v/>
      </c>
      <c r="X57" s="376"/>
      <c r="Y57" s="389" t="str">
        <f>IF($X57="","",VLOOKUP($X57,Mat!$A:$G,2,FALSE))</f>
        <v/>
      </c>
      <c r="Z57" s="390" t="str">
        <f>IF($X57="","",VLOOKUP($X57,Mat!$A:$G,3,FALSE))</f>
        <v/>
      </c>
      <c r="AA57" s="390" t="str">
        <f>IF($X57="","",VLOOKUP($X57,Mat!$A:$G,4,FALSE))</f>
        <v/>
      </c>
      <c r="AB57" s="390" t="str">
        <f>IF($X57="","",VLOOKUP($X57,Mat!$A:$G,5,FALSE))</f>
        <v/>
      </c>
      <c r="AC57" s="319" t="str">
        <f>IF($X57="","",VLOOKUP($X57,Mat!$A:$G,7,FALSE))</f>
        <v/>
      </c>
      <c r="AD57" s="201"/>
      <c r="AE57" s="202"/>
      <c r="AF57" s="202"/>
      <c r="AG57" s="203"/>
      <c r="AH57" s="114"/>
      <c r="AI57" s="201"/>
      <c r="AJ57" s="112"/>
      <c r="AK57" s="112"/>
      <c r="AL57" s="112"/>
      <c r="AM57" s="112"/>
      <c r="AN57" s="112"/>
      <c r="AO57" s="113"/>
      <c r="AP57" s="387"/>
      <c r="AQ57" s="197" t="str">
        <f>IF(X57="","",VLOOKUP($X57,Mat!$A:$G,6,FALSE))</f>
        <v/>
      </c>
      <c r="AR57" s="200" t="str">
        <f t="shared" si="1"/>
        <v/>
      </c>
      <c r="AS57" s="407" t="str">
        <f t="shared" si="2"/>
        <v/>
      </c>
      <c r="AT57" s="184" t="str">
        <f t="shared" si="3"/>
        <v/>
      </c>
      <c r="AU57" s="39"/>
      <c r="AV57" s="40"/>
    </row>
    <row r="58" spans="2:48" s="90" customFormat="1" ht="49.5" hidden="1" customHeight="1" thickBot="1" x14ac:dyDescent="0.45">
      <c r="B58" s="371"/>
      <c r="C58" s="389" t="str">
        <f>IF(B58="","",VLOOKUP($B58,Pers!$A:$H,2,FALSE))</f>
        <v/>
      </c>
      <c r="D58" s="390" t="str">
        <f>IF(C58="","",VLOOKUP($B58,Pers!$A:$H,3,FALSE))</f>
        <v/>
      </c>
      <c r="E58" s="391" t="str">
        <f>IF(D58="","",VLOOKUP($B58,Pers!$A:$H,4,FALSE))</f>
        <v/>
      </c>
      <c r="F58" s="382"/>
      <c r="G58" s="383"/>
      <c r="H58" s="383"/>
      <c r="I58" s="384"/>
      <c r="J58" s="385"/>
      <c r="K58" s="386"/>
      <c r="L58" s="383"/>
      <c r="M58" s="383"/>
      <c r="N58" s="383"/>
      <c r="O58" s="383"/>
      <c r="P58" s="383"/>
      <c r="Q58" s="383"/>
      <c r="R58" s="385"/>
      <c r="S58" s="387"/>
      <c r="T58" s="300" t="str">
        <f>IF(B58="","",VLOOKUP($B58,Pers!$A:$H,5,FALSE))</f>
        <v/>
      </c>
      <c r="U58" s="404" t="str">
        <f>IF(B58="","",VLOOKUP($B58,Pers!$A:$H,6,FALSE))</f>
        <v/>
      </c>
      <c r="V58" s="392" t="str">
        <f t="shared" si="4"/>
        <v/>
      </c>
      <c r="W58" s="130" t="str">
        <f t="shared" si="5"/>
        <v/>
      </c>
      <c r="X58" s="376"/>
      <c r="Y58" s="389" t="str">
        <f>IF($X58="","",VLOOKUP($X58,Mat!$A:$G,2,FALSE))</f>
        <v/>
      </c>
      <c r="Z58" s="390" t="str">
        <f>IF($X58="","",VLOOKUP($X58,Mat!$A:$G,3,FALSE))</f>
        <v/>
      </c>
      <c r="AA58" s="390" t="str">
        <f>IF($X58="","",VLOOKUP($X58,Mat!$A:$G,4,FALSE))</f>
        <v/>
      </c>
      <c r="AB58" s="390" t="str">
        <f>IF($X58="","",VLOOKUP($X58,Mat!$A:$G,5,FALSE))</f>
        <v/>
      </c>
      <c r="AC58" s="319" t="str">
        <f>IF($X58="","",VLOOKUP($X58,Mat!$A:$G,7,FALSE))</f>
        <v/>
      </c>
      <c r="AD58" s="201"/>
      <c r="AE58" s="202"/>
      <c r="AF58" s="202"/>
      <c r="AG58" s="203"/>
      <c r="AH58" s="114"/>
      <c r="AI58" s="201"/>
      <c r="AJ58" s="112"/>
      <c r="AK58" s="112"/>
      <c r="AL58" s="112"/>
      <c r="AM58" s="112"/>
      <c r="AN58" s="112"/>
      <c r="AO58" s="113"/>
      <c r="AP58" s="387"/>
      <c r="AQ58" s="197" t="str">
        <f>IF(X58="","",VLOOKUP($X58,Mat!$A:$G,6,FALSE))</f>
        <v/>
      </c>
      <c r="AR58" s="200" t="str">
        <f t="shared" si="1"/>
        <v/>
      </c>
      <c r="AS58" s="407" t="str">
        <f t="shared" si="2"/>
        <v/>
      </c>
      <c r="AT58" s="184" t="str">
        <f t="shared" si="3"/>
        <v/>
      </c>
      <c r="AU58" s="39"/>
      <c r="AV58" s="40"/>
    </row>
    <row r="59" spans="2:48" s="90" customFormat="1" ht="49.5" hidden="1" customHeight="1" thickBot="1" x14ac:dyDescent="0.45">
      <c r="B59" s="371"/>
      <c r="C59" s="389" t="str">
        <f>IF(B59="","",VLOOKUP($B59,Pers!$A:$H,2,FALSE))</f>
        <v/>
      </c>
      <c r="D59" s="390" t="str">
        <f>IF(C59="","",VLOOKUP($B59,Pers!$A:$H,3,FALSE))</f>
        <v/>
      </c>
      <c r="E59" s="391" t="str">
        <f>IF(D59="","",VLOOKUP($B59,Pers!$A:$H,4,FALSE))</f>
        <v/>
      </c>
      <c r="F59" s="382"/>
      <c r="G59" s="383"/>
      <c r="H59" s="383"/>
      <c r="I59" s="384"/>
      <c r="J59" s="385"/>
      <c r="K59" s="386"/>
      <c r="L59" s="383"/>
      <c r="M59" s="383"/>
      <c r="N59" s="383"/>
      <c r="O59" s="383"/>
      <c r="P59" s="383"/>
      <c r="Q59" s="383"/>
      <c r="R59" s="385"/>
      <c r="S59" s="387"/>
      <c r="T59" s="300" t="str">
        <f>IF(B59="","",VLOOKUP($B59,Pers!$A:$H,5,FALSE))</f>
        <v/>
      </c>
      <c r="U59" s="404" t="str">
        <f>IF(B59="","",VLOOKUP($B59,Pers!$A:$H,6,FALSE))</f>
        <v/>
      </c>
      <c r="V59" s="392" t="str">
        <f t="shared" si="4"/>
        <v/>
      </c>
      <c r="W59" s="130" t="str">
        <f t="shared" si="5"/>
        <v/>
      </c>
      <c r="X59" s="376"/>
      <c r="Y59" s="389" t="str">
        <f>IF($X59="","",VLOOKUP($X59,Mat!$A:$G,2,FALSE))</f>
        <v/>
      </c>
      <c r="Z59" s="390" t="str">
        <f>IF($X59="","",VLOOKUP($X59,Mat!$A:$G,3,FALSE))</f>
        <v/>
      </c>
      <c r="AA59" s="390" t="str">
        <f>IF($X59="","",VLOOKUP($X59,Mat!$A:$G,4,FALSE))</f>
        <v/>
      </c>
      <c r="AB59" s="390" t="str">
        <f>IF($X59="","",VLOOKUP($X59,Mat!$A:$G,5,FALSE))</f>
        <v/>
      </c>
      <c r="AC59" s="319" t="str">
        <f>IF($X59="","",VLOOKUP($X59,Mat!$A:$G,7,FALSE))</f>
        <v/>
      </c>
      <c r="AD59" s="201"/>
      <c r="AE59" s="202"/>
      <c r="AF59" s="202"/>
      <c r="AG59" s="203"/>
      <c r="AH59" s="114"/>
      <c r="AI59" s="201"/>
      <c r="AJ59" s="112"/>
      <c r="AK59" s="112"/>
      <c r="AL59" s="112"/>
      <c r="AM59" s="112"/>
      <c r="AN59" s="112"/>
      <c r="AO59" s="113"/>
      <c r="AP59" s="387"/>
      <c r="AQ59" s="197" t="str">
        <f>IF(X59="","",VLOOKUP($X59,Mat!$A:$G,6,FALSE))</f>
        <v/>
      </c>
      <c r="AR59" s="200" t="str">
        <f t="shared" si="1"/>
        <v/>
      </c>
      <c r="AS59" s="407" t="str">
        <f t="shared" si="2"/>
        <v/>
      </c>
      <c r="AT59" s="184" t="str">
        <f t="shared" si="3"/>
        <v/>
      </c>
      <c r="AU59" s="39"/>
      <c r="AV59" s="40"/>
    </row>
    <row r="60" spans="2:48" s="90" customFormat="1" ht="49.5" hidden="1" customHeight="1" thickBot="1" x14ac:dyDescent="0.45">
      <c r="B60" s="371"/>
      <c r="C60" s="389" t="str">
        <f>IF(B60="","",VLOOKUP($B60,Pers!$A:$H,2,FALSE))</f>
        <v/>
      </c>
      <c r="D60" s="390" t="str">
        <f>IF(C60="","",VLOOKUP($B60,Pers!$A:$H,3,FALSE))</f>
        <v/>
      </c>
      <c r="E60" s="391" t="str">
        <f>IF(D60="","",VLOOKUP($B60,Pers!$A:$H,4,FALSE))</f>
        <v/>
      </c>
      <c r="F60" s="382"/>
      <c r="G60" s="383"/>
      <c r="H60" s="383"/>
      <c r="I60" s="384"/>
      <c r="J60" s="385"/>
      <c r="K60" s="386"/>
      <c r="L60" s="383"/>
      <c r="M60" s="383"/>
      <c r="N60" s="383"/>
      <c r="O60" s="383"/>
      <c r="P60" s="383"/>
      <c r="Q60" s="383"/>
      <c r="R60" s="385"/>
      <c r="S60" s="387"/>
      <c r="T60" s="300" t="str">
        <f>IF(B60="","",VLOOKUP($B60,Pers!$A:$H,5,FALSE))</f>
        <v/>
      </c>
      <c r="U60" s="404" t="str">
        <f>IF(B60="","",VLOOKUP($B60,Pers!$A:$H,6,FALSE))</f>
        <v/>
      </c>
      <c r="V60" s="392" t="str">
        <f t="shared" si="4"/>
        <v/>
      </c>
      <c r="W60" s="130" t="str">
        <f t="shared" si="5"/>
        <v/>
      </c>
      <c r="X60" s="376"/>
      <c r="Y60" s="389" t="str">
        <f>IF($X60="","",VLOOKUP($X60,Mat!$A:$G,2,FALSE))</f>
        <v/>
      </c>
      <c r="Z60" s="390" t="str">
        <f>IF($X60="","",VLOOKUP($X60,Mat!$A:$G,3,FALSE))</f>
        <v/>
      </c>
      <c r="AA60" s="390" t="str">
        <f>IF($X60="","",VLOOKUP($X60,Mat!$A:$G,4,FALSE))</f>
        <v/>
      </c>
      <c r="AB60" s="390" t="str">
        <f>IF($X60="","",VLOOKUP($X60,Mat!$A:$G,5,FALSE))</f>
        <v/>
      </c>
      <c r="AC60" s="319" t="str">
        <f>IF($X60="","",VLOOKUP($X60,Mat!$A:$G,7,FALSE))</f>
        <v/>
      </c>
      <c r="AD60" s="201"/>
      <c r="AE60" s="202"/>
      <c r="AF60" s="202"/>
      <c r="AG60" s="203"/>
      <c r="AH60" s="114"/>
      <c r="AI60" s="201"/>
      <c r="AJ60" s="112"/>
      <c r="AK60" s="112"/>
      <c r="AL60" s="112"/>
      <c r="AM60" s="112"/>
      <c r="AN60" s="112"/>
      <c r="AO60" s="113"/>
      <c r="AP60" s="387"/>
      <c r="AQ60" s="197" t="str">
        <f>IF(X60="","",VLOOKUP($X60,Mat!$A:$G,6,FALSE))</f>
        <v/>
      </c>
      <c r="AR60" s="200" t="str">
        <f t="shared" si="1"/>
        <v/>
      </c>
      <c r="AS60" s="407" t="str">
        <f t="shared" si="2"/>
        <v/>
      </c>
      <c r="AT60" s="184" t="str">
        <f t="shared" si="3"/>
        <v/>
      </c>
      <c r="AU60" s="39"/>
      <c r="AV60" s="40"/>
    </row>
    <row r="61" spans="2:48" s="90" customFormat="1" ht="49.5" hidden="1" customHeight="1" thickBot="1" x14ac:dyDescent="0.45">
      <c r="B61" s="371"/>
      <c r="C61" s="389" t="str">
        <f>IF(B61="","",VLOOKUP($B61,Pers!$A:$H,2,FALSE))</f>
        <v/>
      </c>
      <c r="D61" s="390" t="str">
        <f>IF(C61="","",VLOOKUP($B61,Pers!$A:$H,3,FALSE))</f>
        <v/>
      </c>
      <c r="E61" s="391" t="str">
        <f>IF(D61="","",VLOOKUP($B61,Pers!$A:$H,4,FALSE))</f>
        <v/>
      </c>
      <c r="F61" s="382"/>
      <c r="G61" s="383"/>
      <c r="H61" s="383"/>
      <c r="I61" s="384"/>
      <c r="J61" s="385"/>
      <c r="K61" s="386"/>
      <c r="L61" s="383"/>
      <c r="M61" s="383"/>
      <c r="N61" s="383"/>
      <c r="O61" s="383"/>
      <c r="P61" s="383"/>
      <c r="Q61" s="383"/>
      <c r="R61" s="385"/>
      <c r="S61" s="387"/>
      <c r="T61" s="300" t="str">
        <f>IF(B61="","",VLOOKUP($B61,Pers!$A:$H,5,FALSE))</f>
        <v/>
      </c>
      <c r="U61" s="404" t="str">
        <f>IF(B61="","",VLOOKUP($B61,Pers!$A:$H,6,FALSE))</f>
        <v/>
      </c>
      <c r="V61" s="392" t="str">
        <f t="shared" si="4"/>
        <v/>
      </c>
      <c r="W61" s="130" t="str">
        <f t="shared" si="5"/>
        <v/>
      </c>
      <c r="X61" s="376"/>
      <c r="Y61" s="389" t="str">
        <f>IF($X61="","",VLOOKUP($X61,Mat!$A:$G,2,FALSE))</f>
        <v/>
      </c>
      <c r="Z61" s="390" t="str">
        <f>IF($X61="","",VLOOKUP($X61,Mat!$A:$G,3,FALSE))</f>
        <v/>
      </c>
      <c r="AA61" s="390" t="str">
        <f>IF($X61="","",VLOOKUP($X61,Mat!$A:$G,4,FALSE))</f>
        <v/>
      </c>
      <c r="AB61" s="390" t="str">
        <f>IF($X61="","",VLOOKUP($X61,Mat!$A:$G,5,FALSE))</f>
        <v/>
      </c>
      <c r="AC61" s="319" t="str">
        <f>IF($X61="","",VLOOKUP($X61,Mat!$A:$G,7,FALSE))</f>
        <v/>
      </c>
      <c r="AD61" s="201"/>
      <c r="AE61" s="202"/>
      <c r="AF61" s="202"/>
      <c r="AG61" s="203"/>
      <c r="AH61" s="114"/>
      <c r="AI61" s="112"/>
      <c r="AJ61" s="112"/>
      <c r="AK61" s="112"/>
      <c r="AL61" s="112"/>
      <c r="AM61" s="112"/>
      <c r="AN61" s="112"/>
      <c r="AO61" s="113"/>
      <c r="AP61" s="387"/>
      <c r="AQ61" s="197" t="str">
        <f>IF(X61="","",VLOOKUP($X61,Mat!$A:$G,6,FALSE))</f>
        <v/>
      </c>
      <c r="AR61" s="200" t="str">
        <f t="shared" si="1"/>
        <v/>
      </c>
      <c r="AS61" s="407" t="str">
        <f t="shared" si="2"/>
        <v/>
      </c>
      <c r="AT61" s="184" t="str">
        <f t="shared" si="3"/>
        <v/>
      </c>
      <c r="AU61" s="39"/>
      <c r="AV61" s="40"/>
    </row>
    <row r="62" spans="2:48" s="90" customFormat="1" ht="49.5" hidden="1" customHeight="1" thickBot="1" x14ac:dyDescent="0.45">
      <c r="B62" s="371"/>
      <c r="C62" s="389" t="str">
        <f>IF(B62="","",VLOOKUP($B62,Pers!$A:$H,2,FALSE))</f>
        <v/>
      </c>
      <c r="D62" s="390" t="str">
        <f>IF(C62="","",VLOOKUP($B62,Pers!$A:$H,3,FALSE))</f>
        <v/>
      </c>
      <c r="E62" s="391" t="str">
        <f>IF(D62="","",VLOOKUP($B62,Pers!$A:$H,4,FALSE))</f>
        <v/>
      </c>
      <c r="F62" s="382"/>
      <c r="G62" s="383"/>
      <c r="H62" s="383"/>
      <c r="I62" s="384"/>
      <c r="J62" s="385"/>
      <c r="K62" s="386"/>
      <c r="L62" s="383"/>
      <c r="M62" s="383"/>
      <c r="N62" s="383"/>
      <c r="O62" s="383"/>
      <c r="P62" s="383"/>
      <c r="Q62" s="383"/>
      <c r="R62" s="385"/>
      <c r="S62" s="387"/>
      <c r="T62" s="300" t="str">
        <f>IF(B62="","",VLOOKUP($B62,Pers!$A:$H,5,FALSE))</f>
        <v/>
      </c>
      <c r="U62" s="404" t="str">
        <f>IF(B62="","",VLOOKUP($B62,Pers!$A:$H,6,FALSE))</f>
        <v/>
      </c>
      <c r="V62" s="392" t="str">
        <f t="shared" si="4"/>
        <v/>
      </c>
      <c r="W62" s="130" t="str">
        <f t="shared" si="5"/>
        <v/>
      </c>
      <c r="X62" s="376"/>
      <c r="Y62" s="389" t="str">
        <f>IF($X62="","",VLOOKUP($X62,Mat!$A:$G,2,FALSE))</f>
        <v/>
      </c>
      <c r="Z62" s="390" t="str">
        <f>IF($X62="","",VLOOKUP($X62,Mat!$A:$G,3,FALSE))</f>
        <v/>
      </c>
      <c r="AA62" s="390" t="str">
        <f>IF($X62="","",VLOOKUP($X62,Mat!$A:$G,4,FALSE))</f>
        <v/>
      </c>
      <c r="AB62" s="390" t="str">
        <f>IF($X62="","",VLOOKUP($X62,Mat!$A:$G,5,FALSE))</f>
        <v/>
      </c>
      <c r="AC62" s="319" t="str">
        <f>IF($X62="","",VLOOKUP($X62,Mat!$A:$G,7,FALSE))</f>
        <v/>
      </c>
      <c r="AD62" s="201"/>
      <c r="AE62" s="202"/>
      <c r="AF62" s="202"/>
      <c r="AG62" s="203"/>
      <c r="AH62" s="114"/>
      <c r="AI62" s="112"/>
      <c r="AJ62" s="112"/>
      <c r="AK62" s="112"/>
      <c r="AL62" s="112"/>
      <c r="AM62" s="112"/>
      <c r="AN62" s="112"/>
      <c r="AO62" s="113"/>
      <c r="AP62" s="387"/>
      <c r="AQ62" s="197" t="str">
        <f>IF(X62="","",VLOOKUP($X62,Mat!$A:$G,6,FALSE))</f>
        <v/>
      </c>
      <c r="AR62" s="200" t="str">
        <f t="shared" si="1"/>
        <v/>
      </c>
      <c r="AS62" s="407" t="str">
        <f t="shared" si="2"/>
        <v/>
      </c>
      <c r="AT62" s="184" t="str">
        <f t="shared" si="3"/>
        <v/>
      </c>
      <c r="AU62" s="39"/>
      <c r="AV62" s="40"/>
    </row>
    <row r="63" spans="2:48" s="90" customFormat="1" ht="49.5" hidden="1" customHeight="1" thickBot="1" x14ac:dyDescent="0.45">
      <c r="B63" s="371"/>
      <c r="C63" s="389" t="str">
        <f>IF(B63="","",VLOOKUP($B63,Pers!$A:$H,2,FALSE))</f>
        <v/>
      </c>
      <c r="D63" s="390" t="str">
        <f>IF(C63="","",VLOOKUP($B63,Pers!$A:$H,3,FALSE))</f>
        <v/>
      </c>
      <c r="E63" s="391" t="str">
        <f>IF(D63="","",VLOOKUP($B63,Pers!$A:$H,4,FALSE))</f>
        <v/>
      </c>
      <c r="F63" s="382"/>
      <c r="G63" s="383"/>
      <c r="H63" s="383"/>
      <c r="I63" s="384"/>
      <c r="J63" s="385"/>
      <c r="K63" s="386"/>
      <c r="L63" s="383"/>
      <c r="M63" s="383"/>
      <c r="N63" s="383"/>
      <c r="O63" s="383"/>
      <c r="P63" s="383"/>
      <c r="Q63" s="383"/>
      <c r="R63" s="385"/>
      <c r="S63" s="387"/>
      <c r="T63" s="300" t="str">
        <f>IF(B63="","",VLOOKUP($B63,Pers!$A:$H,5,FALSE))</f>
        <v/>
      </c>
      <c r="U63" s="404" t="str">
        <f>IF(B63="","",VLOOKUP($B63,Pers!$A:$H,6,FALSE))</f>
        <v/>
      </c>
      <c r="V63" s="392" t="str">
        <f t="shared" si="4"/>
        <v/>
      </c>
      <c r="W63" s="130" t="str">
        <f t="shared" si="5"/>
        <v/>
      </c>
      <c r="X63" s="376"/>
      <c r="Y63" s="389" t="str">
        <f>IF($X63="","",VLOOKUP($X63,Mat!$A:$G,2,FALSE))</f>
        <v/>
      </c>
      <c r="Z63" s="390" t="str">
        <f>IF($X63="","",VLOOKUP($X63,Mat!$A:$G,3,FALSE))</f>
        <v/>
      </c>
      <c r="AA63" s="390" t="str">
        <f>IF($X63="","",VLOOKUP($X63,Mat!$A:$G,4,FALSE))</f>
        <v/>
      </c>
      <c r="AB63" s="390" t="str">
        <f>IF($X63="","",VLOOKUP($X63,Mat!$A:$G,5,FALSE))</f>
        <v/>
      </c>
      <c r="AC63" s="319" t="str">
        <f>IF($X63="","",VLOOKUP($X63,Mat!$A:$G,7,FALSE))</f>
        <v/>
      </c>
      <c r="AD63" s="201"/>
      <c r="AE63" s="202"/>
      <c r="AF63" s="202"/>
      <c r="AG63" s="203"/>
      <c r="AH63" s="114"/>
      <c r="AI63" s="112"/>
      <c r="AJ63" s="112"/>
      <c r="AK63" s="112"/>
      <c r="AL63" s="112"/>
      <c r="AM63" s="112"/>
      <c r="AN63" s="112"/>
      <c r="AO63" s="113"/>
      <c r="AP63" s="387"/>
      <c r="AQ63" s="197" t="str">
        <f>IF(X63="","",VLOOKUP($X63,Mat!$A:$G,6,FALSE))</f>
        <v/>
      </c>
      <c r="AR63" s="200" t="str">
        <f t="shared" si="1"/>
        <v/>
      </c>
      <c r="AS63" s="407" t="str">
        <f t="shared" si="2"/>
        <v/>
      </c>
      <c r="AT63" s="184" t="str">
        <f t="shared" si="3"/>
        <v/>
      </c>
      <c r="AU63" s="39"/>
      <c r="AV63" s="40"/>
    </row>
    <row r="64" spans="2:48" s="90" customFormat="1" ht="49.5" hidden="1" customHeight="1" thickBot="1" x14ac:dyDescent="0.45">
      <c r="B64" s="371"/>
      <c r="C64" s="389" t="str">
        <f>IF(B64="","",VLOOKUP($B64,Pers!$A:$H,2,FALSE))</f>
        <v/>
      </c>
      <c r="D64" s="390" t="str">
        <f>IF(C64="","",VLOOKUP($B64,Pers!$A:$H,3,FALSE))</f>
        <v/>
      </c>
      <c r="E64" s="391" t="str">
        <f>IF(D64="","",VLOOKUP($B64,Pers!$A:$H,4,FALSE))</f>
        <v/>
      </c>
      <c r="F64" s="382"/>
      <c r="G64" s="383"/>
      <c r="H64" s="383"/>
      <c r="I64" s="384"/>
      <c r="J64" s="385"/>
      <c r="K64" s="386"/>
      <c r="L64" s="383"/>
      <c r="M64" s="383"/>
      <c r="N64" s="383"/>
      <c r="O64" s="383"/>
      <c r="P64" s="383"/>
      <c r="Q64" s="383"/>
      <c r="R64" s="385"/>
      <c r="S64" s="387"/>
      <c r="T64" s="300" t="str">
        <f>IF(B64="","",VLOOKUP($B64,Pers!$A:$H,5,FALSE))</f>
        <v/>
      </c>
      <c r="U64" s="404" t="str">
        <f>IF(B64="","",VLOOKUP($B64,Pers!$A:$H,6,FALSE))</f>
        <v/>
      </c>
      <c r="V64" s="392" t="str">
        <f t="shared" si="4"/>
        <v/>
      </c>
      <c r="W64" s="130" t="str">
        <f t="shared" si="5"/>
        <v/>
      </c>
      <c r="X64" s="376"/>
      <c r="Y64" s="389" t="str">
        <f>IF($X64="","",VLOOKUP($X64,Mat!$A:$G,2,FALSE))</f>
        <v/>
      </c>
      <c r="Z64" s="390" t="str">
        <f>IF($X64="","",VLOOKUP($X64,Mat!$A:$G,3,FALSE))</f>
        <v/>
      </c>
      <c r="AA64" s="390" t="str">
        <f>IF($X64="","",VLOOKUP($X64,Mat!$A:$G,4,FALSE))</f>
        <v/>
      </c>
      <c r="AB64" s="390" t="str">
        <f>IF($X64="","",VLOOKUP($X64,Mat!$A:$G,5,FALSE))</f>
        <v/>
      </c>
      <c r="AC64" s="319" t="str">
        <f>IF($X64="","",VLOOKUP($X64,Mat!$A:$G,7,FALSE))</f>
        <v/>
      </c>
      <c r="AD64" s="201"/>
      <c r="AE64" s="202"/>
      <c r="AF64" s="202"/>
      <c r="AG64" s="203"/>
      <c r="AH64" s="114"/>
      <c r="AI64" s="112"/>
      <c r="AJ64" s="112"/>
      <c r="AK64" s="112"/>
      <c r="AL64" s="112"/>
      <c r="AM64" s="112"/>
      <c r="AN64" s="112"/>
      <c r="AO64" s="113"/>
      <c r="AP64" s="387"/>
      <c r="AQ64" s="197" t="str">
        <f>IF(X64="","",VLOOKUP($X64,Mat!$A:$G,6,FALSE))</f>
        <v/>
      </c>
      <c r="AR64" s="200" t="str">
        <f t="shared" si="1"/>
        <v/>
      </c>
      <c r="AS64" s="407" t="str">
        <f t="shared" si="2"/>
        <v/>
      </c>
      <c r="AT64" s="184" t="str">
        <f t="shared" si="3"/>
        <v/>
      </c>
      <c r="AU64" s="39"/>
      <c r="AV64" s="40"/>
    </row>
    <row r="65" spans="2:48" s="90" customFormat="1" ht="49.5" hidden="1" customHeight="1" thickBot="1" x14ac:dyDescent="0.45">
      <c r="B65" s="371"/>
      <c r="C65" s="389" t="str">
        <f>IF(B65="","",VLOOKUP($B65,Pers!$A:$H,2,FALSE))</f>
        <v/>
      </c>
      <c r="D65" s="390" t="str">
        <f>IF(C65="","",VLOOKUP($B65,Pers!$A:$H,3,FALSE))</f>
        <v/>
      </c>
      <c r="E65" s="391" t="str">
        <f>IF(D65="","",VLOOKUP($B65,Pers!$A:$H,4,FALSE))</f>
        <v/>
      </c>
      <c r="F65" s="382"/>
      <c r="G65" s="383"/>
      <c r="H65" s="383"/>
      <c r="I65" s="384"/>
      <c r="J65" s="385"/>
      <c r="K65" s="386"/>
      <c r="L65" s="383"/>
      <c r="M65" s="383"/>
      <c r="N65" s="383"/>
      <c r="O65" s="383"/>
      <c r="P65" s="383"/>
      <c r="Q65" s="383"/>
      <c r="R65" s="385"/>
      <c r="S65" s="387"/>
      <c r="T65" s="300" t="str">
        <f>IF(B65="","",VLOOKUP($B65,Pers!$A:$H,5,FALSE))</f>
        <v/>
      </c>
      <c r="U65" s="404" t="str">
        <f>IF(B65="","",VLOOKUP($B65,Pers!$A:$H,6,FALSE))</f>
        <v/>
      </c>
      <c r="V65" s="392" t="str">
        <f t="shared" si="4"/>
        <v/>
      </c>
      <c r="W65" s="130" t="str">
        <f t="shared" si="5"/>
        <v/>
      </c>
      <c r="X65" s="376"/>
      <c r="Y65" s="389" t="str">
        <f>IF($X65="","",VLOOKUP($X65,Mat!$A:$G,2,FALSE))</f>
        <v/>
      </c>
      <c r="Z65" s="390" t="str">
        <f>IF($X65="","",VLOOKUP($X65,Mat!$A:$G,3,FALSE))</f>
        <v/>
      </c>
      <c r="AA65" s="390" t="str">
        <f>IF($X65="","",VLOOKUP($X65,Mat!$A:$G,4,FALSE))</f>
        <v/>
      </c>
      <c r="AB65" s="390" t="str">
        <f>IF($X65="","",VLOOKUP($X65,Mat!$A:$G,5,FALSE))</f>
        <v/>
      </c>
      <c r="AC65" s="319" t="str">
        <f>IF($X65="","",VLOOKUP($X65,Mat!$A:$G,7,FALSE))</f>
        <v/>
      </c>
      <c r="AD65" s="201"/>
      <c r="AE65" s="202"/>
      <c r="AF65" s="202"/>
      <c r="AG65" s="203"/>
      <c r="AH65" s="114"/>
      <c r="AI65" s="112"/>
      <c r="AJ65" s="112"/>
      <c r="AK65" s="112"/>
      <c r="AL65" s="112"/>
      <c r="AM65" s="112"/>
      <c r="AN65" s="112"/>
      <c r="AO65" s="113"/>
      <c r="AP65" s="387"/>
      <c r="AQ65" s="197" t="str">
        <f>IF(X65="","",VLOOKUP($X65,Mat!$A:$G,6,FALSE))</f>
        <v/>
      </c>
      <c r="AR65" s="200" t="str">
        <f t="shared" si="1"/>
        <v/>
      </c>
      <c r="AS65" s="407" t="str">
        <f t="shared" si="2"/>
        <v/>
      </c>
      <c r="AT65" s="184" t="str">
        <f t="shared" si="3"/>
        <v/>
      </c>
      <c r="AU65" s="39"/>
      <c r="AV65" s="40"/>
    </row>
    <row r="66" spans="2:48" s="90" customFormat="1" ht="49.5" hidden="1" customHeight="1" thickBot="1" x14ac:dyDescent="0.45">
      <c r="B66" s="371"/>
      <c r="C66" s="389" t="str">
        <f>IF(B66="","",VLOOKUP($B66,Pers!$A:$H,2,FALSE))</f>
        <v/>
      </c>
      <c r="D66" s="390" t="str">
        <f>IF(C66="","",VLOOKUP($B66,Pers!$A:$H,3,FALSE))</f>
        <v/>
      </c>
      <c r="E66" s="391" t="str">
        <f>IF(D66="","",VLOOKUP($B66,Pers!$A:$H,4,FALSE))</f>
        <v/>
      </c>
      <c r="F66" s="382"/>
      <c r="G66" s="383"/>
      <c r="H66" s="383"/>
      <c r="I66" s="384"/>
      <c r="J66" s="385"/>
      <c r="K66" s="386"/>
      <c r="L66" s="383"/>
      <c r="M66" s="383"/>
      <c r="N66" s="383"/>
      <c r="O66" s="383"/>
      <c r="P66" s="383"/>
      <c r="Q66" s="383"/>
      <c r="R66" s="385"/>
      <c r="S66" s="387"/>
      <c r="T66" s="300" t="str">
        <f>IF(B66="","",VLOOKUP($B66,Pers!$A:$H,5,FALSE))</f>
        <v/>
      </c>
      <c r="U66" s="404" t="str">
        <f>IF(B66="","",VLOOKUP($B66,Pers!$A:$H,6,FALSE))</f>
        <v/>
      </c>
      <c r="V66" s="392" t="str">
        <f t="shared" si="4"/>
        <v/>
      </c>
      <c r="W66" s="130" t="str">
        <f t="shared" si="5"/>
        <v/>
      </c>
      <c r="X66" s="376"/>
      <c r="Y66" s="389" t="str">
        <f>IF($X66="","",VLOOKUP($X66,Mat!$A:$G,2,FALSE))</f>
        <v/>
      </c>
      <c r="Z66" s="390" t="str">
        <f>IF($X66="","",VLOOKUP($X66,Mat!$A:$G,3,FALSE))</f>
        <v/>
      </c>
      <c r="AA66" s="390" t="str">
        <f>IF($X66="","",VLOOKUP($X66,Mat!$A:$G,4,FALSE))</f>
        <v/>
      </c>
      <c r="AB66" s="390" t="str">
        <f>IF($X66="","",VLOOKUP($X66,Mat!$A:$G,5,FALSE))</f>
        <v/>
      </c>
      <c r="AC66" s="319" t="str">
        <f>IF($X66="","",VLOOKUP($X66,Mat!$A:$G,7,FALSE))</f>
        <v/>
      </c>
      <c r="AD66" s="201"/>
      <c r="AE66" s="202"/>
      <c r="AF66" s="202"/>
      <c r="AG66" s="203"/>
      <c r="AH66" s="114"/>
      <c r="AI66" s="112"/>
      <c r="AJ66" s="112"/>
      <c r="AK66" s="112"/>
      <c r="AL66" s="112"/>
      <c r="AM66" s="112"/>
      <c r="AN66" s="112"/>
      <c r="AO66" s="113"/>
      <c r="AP66" s="387"/>
      <c r="AQ66" s="197" t="str">
        <f>IF(X66="","",VLOOKUP($X66,Mat!$A:$G,6,FALSE))</f>
        <v/>
      </c>
      <c r="AR66" s="200" t="str">
        <f t="shared" si="1"/>
        <v/>
      </c>
      <c r="AS66" s="407" t="str">
        <f t="shared" si="2"/>
        <v/>
      </c>
      <c r="AT66" s="184" t="str">
        <f t="shared" si="3"/>
        <v/>
      </c>
      <c r="AU66" s="39"/>
      <c r="AV66" s="40"/>
    </row>
    <row r="67" spans="2:48" s="90" customFormat="1" ht="49.5" hidden="1" customHeight="1" thickBot="1" x14ac:dyDescent="0.45">
      <c r="B67" s="371"/>
      <c r="C67" s="389" t="str">
        <f>IF(B67="","",VLOOKUP($B67,Pers!$A:$H,2,FALSE))</f>
        <v/>
      </c>
      <c r="D67" s="390" t="str">
        <f>IF(C67="","",VLOOKUP($B67,Pers!$A:$H,3,FALSE))</f>
        <v/>
      </c>
      <c r="E67" s="391" t="str">
        <f>IF(D67="","",VLOOKUP($B67,Pers!$A:$H,4,FALSE))</f>
        <v/>
      </c>
      <c r="F67" s="382"/>
      <c r="G67" s="383"/>
      <c r="H67" s="383"/>
      <c r="I67" s="384"/>
      <c r="J67" s="385"/>
      <c r="K67" s="386"/>
      <c r="L67" s="383"/>
      <c r="M67" s="383"/>
      <c r="N67" s="383"/>
      <c r="O67" s="383"/>
      <c r="P67" s="383"/>
      <c r="Q67" s="383"/>
      <c r="R67" s="385"/>
      <c r="S67" s="387"/>
      <c r="T67" s="300" t="str">
        <f>IF(B67="","",VLOOKUP($B67,Pers!$A:$H,5,FALSE))</f>
        <v/>
      </c>
      <c r="U67" s="404" t="str">
        <f>IF(B67="","",VLOOKUP($B67,Pers!$A:$H,6,FALSE))</f>
        <v/>
      </c>
      <c r="V67" s="392" t="str">
        <f t="shared" si="4"/>
        <v/>
      </c>
      <c r="W67" s="130" t="str">
        <f t="shared" si="5"/>
        <v/>
      </c>
      <c r="X67" s="376"/>
      <c r="Y67" s="389" t="str">
        <f>IF($X67="","",VLOOKUP($X67,Mat!$A:$G,2,FALSE))</f>
        <v/>
      </c>
      <c r="Z67" s="390" t="str">
        <f>IF($X67="","",VLOOKUP($X67,Mat!$A:$G,3,FALSE))</f>
        <v/>
      </c>
      <c r="AA67" s="390" t="str">
        <f>IF($X67="","",VLOOKUP($X67,Mat!$A:$G,4,FALSE))</f>
        <v/>
      </c>
      <c r="AB67" s="390" t="str">
        <f>IF($X67="","",VLOOKUP($X67,Mat!$A:$G,5,FALSE))</f>
        <v/>
      </c>
      <c r="AC67" s="319" t="str">
        <f>IF($X67="","",VLOOKUP($X67,Mat!$A:$G,7,FALSE))</f>
        <v/>
      </c>
      <c r="AD67" s="201"/>
      <c r="AE67" s="202"/>
      <c r="AF67" s="202"/>
      <c r="AG67" s="203"/>
      <c r="AH67" s="114"/>
      <c r="AI67" s="112"/>
      <c r="AJ67" s="112"/>
      <c r="AK67" s="112"/>
      <c r="AL67" s="112"/>
      <c r="AM67" s="112"/>
      <c r="AN67" s="112"/>
      <c r="AO67" s="113"/>
      <c r="AP67" s="387"/>
      <c r="AQ67" s="197" t="str">
        <f>IF(X67="","",VLOOKUP($X67,Mat!$A:$G,6,FALSE))</f>
        <v/>
      </c>
      <c r="AR67" s="200" t="str">
        <f t="shared" si="1"/>
        <v/>
      </c>
      <c r="AS67" s="407" t="str">
        <f t="shared" si="2"/>
        <v/>
      </c>
      <c r="AT67" s="184" t="str">
        <f t="shared" si="3"/>
        <v/>
      </c>
      <c r="AU67" s="39"/>
      <c r="AV67" s="40"/>
    </row>
    <row r="68" spans="2:48" s="90" customFormat="1" ht="49.5" hidden="1" customHeight="1" thickBot="1" x14ac:dyDescent="0.45">
      <c r="B68" s="371"/>
      <c r="C68" s="389" t="str">
        <f>IF(B68="","",VLOOKUP($B68,Pers!$A:$H,2,FALSE))</f>
        <v/>
      </c>
      <c r="D68" s="390" t="str">
        <f>IF(C68="","",VLOOKUP($B68,Pers!$A:$H,3,FALSE))</f>
        <v/>
      </c>
      <c r="E68" s="391" t="str">
        <f>IF(D68="","",VLOOKUP($B68,Pers!$A:$H,4,FALSE))</f>
        <v/>
      </c>
      <c r="F68" s="382"/>
      <c r="G68" s="383"/>
      <c r="H68" s="383"/>
      <c r="I68" s="384"/>
      <c r="J68" s="385"/>
      <c r="K68" s="386"/>
      <c r="L68" s="383"/>
      <c r="M68" s="383"/>
      <c r="N68" s="383"/>
      <c r="O68" s="383"/>
      <c r="P68" s="383"/>
      <c r="Q68" s="383"/>
      <c r="R68" s="385"/>
      <c r="S68" s="387"/>
      <c r="T68" s="300" t="str">
        <f>IF(B68="","",VLOOKUP($B68,Pers!$A:$H,5,FALSE))</f>
        <v/>
      </c>
      <c r="U68" s="404" t="str">
        <f>IF(B68="","",VLOOKUP($B68,Pers!$A:$H,6,FALSE))</f>
        <v/>
      </c>
      <c r="V68" s="392" t="str">
        <f t="shared" si="4"/>
        <v/>
      </c>
      <c r="W68" s="130" t="str">
        <f t="shared" si="5"/>
        <v/>
      </c>
      <c r="X68" s="376"/>
      <c r="Y68" s="389" t="str">
        <f>IF($X68="","",VLOOKUP($X68,Mat!$A:$G,2,FALSE))</f>
        <v/>
      </c>
      <c r="Z68" s="390" t="str">
        <f>IF($X68="","",VLOOKUP($X68,Mat!$A:$G,3,FALSE))</f>
        <v/>
      </c>
      <c r="AA68" s="390" t="str">
        <f>IF($X68="","",VLOOKUP($X68,Mat!$A:$G,4,FALSE))</f>
        <v/>
      </c>
      <c r="AB68" s="390" t="str">
        <f>IF($X68="","",VLOOKUP($X68,Mat!$A:$G,5,FALSE))</f>
        <v/>
      </c>
      <c r="AC68" s="319" t="str">
        <f>IF($X68="","",VLOOKUP($X68,Mat!$A:$G,7,FALSE))</f>
        <v/>
      </c>
      <c r="AD68" s="201"/>
      <c r="AE68" s="202"/>
      <c r="AF68" s="202"/>
      <c r="AG68" s="203"/>
      <c r="AH68" s="114"/>
      <c r="AI68" s="112"/>
      <c r="AJ68" s="112"/>
      <c r="AK68" s="112"/>
      <c r="AL68" s="112"/>
      <c r="AM68" s="112"/>
      <c r="AN68" s="112"/>
      <c r="AO68" s="113"/>
      <c r="AP68" s="387"/>
      <c r="AQ68" s="197" t="str">
        <f>IF(X68="","",VLOOKUP($X68,Mat!$A:$G,6,FALSE))</f>
        <v/>
      </c>
      <c r="AR68" s="200" t="str">
        <f t="shared" si="1"/>
        <v/>
      </c>
      <c r="AS68" s="407" t="str">
        <f t="shared" si="2"/>
        <v/>
      </c>
      <c r="AT68" s="184" t="str">
        <f t="shared" si="3"/>
        <v/>
      </c>
      <c r="AU68" s="39"/>
      <c r="AV68" s="40"/>
    </row>
    <row r="69" spans="2:48" s="90" customFormat="1" ht="49.5" hidden="1" customHeight="1" thickBot="1" x14ac:dyDescent="0.45">
      <c r="B69" s="371"/>
      <c r="C69" s="389" t="str">
        <f>IF(B69="","",VLOOKUP($B69,Pers!$A:$H,2,FALSE))</f>
        <v/>
      </c>
      <c r="D69" s="390" t="str">
        <f>IF(C69="","",VLOOKUP($B69,Pers!$A:$H,3,FALSE))</f>
        <v/>
      </c>
      <c r="E69" s="391" t="str">
        <f>IF(D69="","",VLOOKUP($B69,Pers!$A:$H,4,FALSE))</f>
        <v/>
      </c>
      <c r="F69" s="382"/>
      <c r="G69" s="383"/>
      <c r="H69" s="383"/>
      <c r="I69" s="384"/>
      <c r="J69" s="385"/>
      <c r="K69" s="386"/>
      <c r="L69" s="383"/>
      <c r="M69" s="383"/>
      <c r="N69" s="383"/>
      <c r="O69" s="383"/>
      <c r="P69" s="383"/>
      <c r="Q69" s="383"/>
      <c r="R69" s="385"/>
      <c r="S69" s="387"/>
      <c r="T69" s="300" t="str">
        <f>IF(B69="","",VLOOKUP($B69,Pers!$A:$H,5,FALSE))</f>
        <v/>
      </c>
      <c r="U69" s="404" t="str">
        <f>IF(B69="","",VLOOKUP($B69,Pers!$A:$H,6,FALSE))</f>
        <v/>
      </c>
      <c r="V69" s="392" t="str">
        <f t="shared" si="4"/>
        <v/>
      </c>
      <c r="W69" s="130" t="str">
        <f t="shared" si="5"/>
        <v/>
      </c>
      <c r="X69" s="376"/>
      <c r="Y69" s="389" t="str">
        <f>IF($X69="","",VLOOKUP($X69,Mat!$A:$G,2,FALSE))</f>
        <v/>
      </c>
      <c r="Z69" s="390" t="str">
        <f>IF($X69="","",VLOOKUP($X69,Mat!$A:$G,3,FALSE))</f>
        <v/>
      </c>
      <c r="AA69" s="390" t="str">
        <f>IF($X69="","",VLOOKUP($X69,Mat!$A:$G,4,FALSE))</f>
        <v/>
      </c>
      <c r="AB69" s="390" t="str">
        <f>IF($X69="","",VLOOKUP($X69,Mat!$A:$G,5,FALSE))</f>
        <v/>
      </c>
      <c r="AC69" s="319" t="str">
        <f>IF($X69="","",VLOOKUP($X69,Mat!$A:$G,7,FALSE))</f>
        <v/>
      </c>
      <c r="AD69" s="201"/>
      <c r="AE69" s="202"/>
      <c r="AF69" s="202"/>
      <c r="AG69" s="203"/>
      <c r="AH69" s="114"/>
      <c r="AI69" s="112"/>
      <c r="AJ69" s="112"/>
      <c r="AK69" s="112"/>
      <c r="AL69" s="112"/>
      <c r="AM69" s="112"/>
      <c r="AN69" s="112"/>
      <c r="AO69" s="113"/>
      <c r="AP69" s="387"/>
      <c r="AQ69" s="197" t="str">
        <f>IF(X69="","",VLOOKUP($X69,Mat!$A:$G,6,FALSE))</f>
        <v/>
      </c>
      <c r="AR69" s="200" t="str">
        <f t="shared" si="1"/>
        <v/>
      </c>
      <c r="AS69" s="407" t="str">
        <f t="shared" si="2"/>
        <v/>
      </c>
      <c r="AT69" s="184" t="str">
        <f t="shared" si="3"/>
        <v/>
      </c>
      <c r="AU69" s="39"/>
      <c r="AV69" s="40"/>
    </row>
    <row r="70" spans="2:48" s="90" customFormat="1" ht="49.5" hidden="1" customHeight="1" thickBot="1" x14ac:dyDescent="0.45">
      <c r="B70" s="371"/>
      <c r="C70" s="389" t="str">
        <f>IF(B70="","",VLOOKUP($B70,Pers!$A:$H,2,FALSE))</f>
        <v/>
      </c>
      <c r="D70" s="390" t="str">
        <f>IF(C70="","",VLOOKUP($B70,Pers!$A:$H,3,FALSE))</f>
        <v/>
      </c>
      <c r="E70" s="391" t="str">
        <f>IF(D70="","",VLOOKUP($B70,Pers!$A:$H,4,FALSE))</f>
        <v/>
      </c>
      <c r="F70" s="382"/>
      <c r="G70" s="383"/>
      <c r="H70" s="383"/>
      <c r="I70" s="384"/>
      <c r="J70" s="385"/>
      <c r="K70" s="386"/>
      <c r="L70" s="383"/>
      <c r="M70" s="383"/>
      <c r="N70" s="383"/>
      <c r="O70" s="383"/>
      <c r="P70" s="383"/>
      <c r="Q70" s="383"/>
      <c r="R70" s="385"/>
      <c r="S70" s="387"/>
      <c r="T70" s="300" t="str">
        <f>IF(B70="","",VLOOKUP($B70,Pers!$A:$H,5,FALSE))</f>
        <v/>
      </c>
      <c r="U70" s="404" t="str">
        <f>IF(B70="","",VLOOKUP($B70,Pers!$A:$H,6,FALSE))</f>
        <v/>
      </c>
      <c r="V70" s="392" t="str">
        <f t="shared" si="4"/>
        <v/>
      </c>
      <c r="W70" s="130" t="str">
        <f t="shared" si="5"/>
        <v/>
      </c>
      <c r="X70" s="376"/>
      <c r="Y70" s="389" t="str">
        <f>IF($X70="","",VLOOKUP($X70,Mat!$A:$G,2,FALSE))</f>
        <v/>
      </c>
      <c r="Z70" s="390" t="str">
        <f>IF($X70="","",VLOOKUP($X70,Mat!$A:$G,3,FALSE))</f>
        <v/>
      </c>
      <c r="AA70" s="390" t="str">
        <f>IF($X70="","",VLOOKUP($X70,Mat!$A:$G,4,FALSE))</f>
        <v/>
      </c>
      <c r="AB70" s="390" t="str">
        <f>IF($X70="","",VLOOKUP($X70,Mat!$A:$G,5,FALSE))</f>
        <v/>
      </c>
      <c r="AC70" s="319" t="str">
        <f>IF($X70="","",VLOOKUP($X70,Mat!$A:$G,7,FALSE))</f>
        <v/>
      </c>
      <c r="AD70" s="201"/>
      <c r="AE70" s="202"/>
      <c r="AF70" s="202"/>
      <c r="AG70" s="203"/>
      <c r="AH70" s="114"/>
      <c r="AI70" s="112"/>
      <c r="AJ70" s="112"/>
      <c r="AK70" s="112"/>
      <c r="AL70" s="112"/>
      <c r="AM70" s="112"/>
      <c r="AN70" s="112"/>
      <c r="AO70" s="113"/>
      <c r="AP70" s="387"/>
      <c r="AQ70" s="197" t="str">
        <f>IF(X70="","",VLOOKUP($X70,Mat!$A:$G,6,FALSE))</f>
        <v/>
      </c>
      <c r="AR70" s="200" t="str">
        <f t="shared" si="1"/>
        <v/>
      </c>
      <c r="AS70" s="407" t="str">
        <f t="shared" si="2"/>
        <v/>
      </c>
      <c r="AT70" s="184" t="str">
        <f t="shared" si="3"/>
        <v/>
      </c>
      <c r="AU70" s="39"/>
      <c r="AV70" s="40"/>
    </row>
    <row r="71" spans="2:48" s="90" customFormat="1" ht="49.5" hidden="1" customHeight="1" thickBot="1" x14ac:dyDescent="0.45">
      <c r="B71" s="371"/>
      <c r="C71" s="389" t="str">
        <f>IF(B71="","",VLOOKUP($B71,Pers!$A:$H,2,FALSE))</f>
        <v/>
      </c>
      <c r="D71" s="390" t="str">
        <f>IF(C71="","",VLOOKUP($B71,Pers!$A:$H,3,FALSE))</f>
        <v/>
      </c>
      <c r="E71" s="391" t="str">
        <f>IF(D71="","",VLOOKUP($B71,Pers!$A:$H,4,FALSE))</f>
        <v/>
      </c>
      <c r="F71" s="382"/>
      <c r="G71" s="383"/>
      <c r="H71" s="383"/>
      <c r="I71" s="384"/>
      <c r="J71" s="385"/>
      <c r="K71" s="386"/>
      <c r="L71" s="383"/>
      <c r="M71" s="383"/>
      <c r="N71" s="383"/>
      <c r="O71" s="383"/>
      <c r="P71" s="383"/>
      <c r="Q71" s="383"/>
      <c r="R71" s="385"/>
      <c r="S71" s="387"/>
      <c r="T71" s="300" t="str">
        <f>IF(B71="","",VLOOKUP($B71,Pers!$A:$H,5,FALSE))</f>
        <v/>
      </c>
      <c r="U71" s="404" t="str">
        <f>IF(B71="","",VLOOKUP($B71,Pers!$A:$H,6,FALSE))</f>
        <v/>
      </c>
      <c r="V71" s="392" t="str">
        <f t="shared" si="4"/>
        <v/>
      </c>
      <c r="W71" s="130" t="str">
        <f t="shared" si="5"/>
        <v/>
      </c>
      <c r="X71" s="376"/>
      <c r="Y71" s="389" t="str">
        <f>IF($X71="","",VLOOKUP($X71,Mat!$A:$G,2,FALSE))</f>
        <v/>
      </c>
      <c r="Z71" s="390" t="str">
        <f>IF($X71="","",VLOOKUP($X71,Mat!$A:$G,3,FALSE))</f>
        <v/>
      </c>
      <c r="AA71" s="390" t="str">
        <f>IF($X71="","",VLOOKUP($X71,Mat!$A:$G,4,FALSE))</f>
        <v/>
      </c>
      <c r="AB71" s="390" t="str">
        <f>IF($X71="","",VLOOKUP($X71,Mat!$A:$G,5,FALSE))</f>
        <v/>
      </c>
      <c r="AC71" s="319" t="str">
        <f>IF($X71="","",VLOOKUP($X71,Mat!$A:$G,7,FALSE))</f>
        <v/>
      </c>
      <c r="AD71" s="201"/>
      <c r="AE71" s="202"/>
      <c r="AF71" s="202"/>
      <c r="AG71" s="203"/>
      <c r="AH71" s="114"/>
      <c r="AI71" s="112"/>
      <c r="AJ71" s="112"/>
      <c r="AK71" s="112"/>
      <c r="AL71" s="112"/>
      <c r="AM71" s="112"/>
      <c r="AN71" s="112"/>
      <c r="AO71" s="113"/>
      <c r="AP71" s="387"/>
      <c r="AQ71" s="197" t="str">
        <f>IF(X71="","",VLOOKUP($X71,Mat!$A:$G,6,FALSE))</f>
        <v/>
      </c>
      <c r="AR71" s="200" t="str">
        <f t="shared" si="1"/>
        <v/>
      </c>
      <c r="AS71" s="407" t="str">
        <f t="shared" si="2"/>
        <v/>
      </c>
      <c r="AT71" s="184" t="str">
        <f t="shared" si="3"/>
        <v/>
      </c>
      <c r="AU71" s="39"/>
      <c r="AV71" s="40"/>
    </row>
    <row r="72" spans="2:48" s="90" customFormat="1" ht="49.5" hidden="1" customHeight="1" thickBot="1" x14ac:dyDescent="0.45">
      <c r="B72" s="371"/>
      <c r="C72" s="389" t="str">
        <f>IF(B72="","",VLOOKUP($B72,Pers!$A:$H,2,FALSE))</f>
        <v/>
      </c>
      <c r="D72" s="390" t="str">
        <f>IF(C72="","",VLOOKUP($B72,Pers!$A:$H,3,FALSE))</f>
        <v/>
      </c>
      <c r="E72" s="391" t="str">
        <f>IF(D72="","",VLOOKUP($B72,Pers!$A:$H,4,FALSE))</f>
        <v/>
      </c>
      <c r="F72" s="382"/>
      <c r="G72" s="383"/>
      <c r="H72" s="383"/>
      <c r="I72" s="384"/>
      <c r="J72" s="385"/>
      <c r="K72" s="386"/>
      <c r="L72" s="383"/>
      <c r="M72" s="383"/>
      <c r="N72" s="383"/>
      <c r="O72" s="383"/>
      <c r="P72" s="383"/>
      <c r="Q72" s="383"/>
      <c r="R72" s="385"/>
      <c r="S72" s="387"/>
      <c r="T72" s="300" t="str">
        <f>IF(B72="","",VLOOKUP($B72,Pers!$A:$H,5,FALSE))</f>
        <v/>
      </c>
      <c r="U72" s="404" t="str">
        <f>IF(B72="","",VLOOKUP($B72,Pers!$A:$H,6,FALSE))</f>
        <v/>
      </c>
      <c r="V72" s="392" t="str">
        <f t="shared" si="4"/>
        <v/>
      </c>
      <c r="W72" s="130" t="str">
        <f t="shared" si="5"/>
        <v/>
      </c>
      <c r="X72" s="376"/>
      <c r="Y72" s="389" t="str">
        <f>IF($X72="","",VLOOKUP($X72,Mat!$A:$G,2,FALSE))</f>
        <v/>
      </c>
      <c r="Z72" s="390" t="str">
        <f>IF($X72="","",VLOOKUP($X72,Mat!$A:$G,3,FALSE))</f>
        <v/>
      </c>
      <c r="AA72" s="390" t="str">
        <f>IF($X72="","",VLOOKUP($X72,Mat!$A:$G,4,FALSE))</f>
        <v/>
      </c>
      <c r="AB72" s="390" t="str">
        <f>IF($X72="","",VLOOKUP($X72,Mat!$A:$G,5,FALSE))</f>
        <v/>
      </c>
      <c r="AC72" s="319" t="str">
        <f>IF($X72="","",VLOOKUP($X72,Mat!$A:$G,7,FALSE))</f>
        <v/>
      </c>
      <c r="AD72" s="201"/>
      <c r="AE72" s="202"/>
      <c r="AF72" s="202"/>
      <c r="AG72" s="203"/>
      <c r="AH72" s="114"/>
      <c r="AI72" s="112"/>
      <c r="AJ72" s="112"/>
      <c r="AK72" s="112"/>
      <c r="AL72" s="112"/>
      <c r="AM72" s="112"/>
      <c r="AN72" s="112"/>
      <c r="AO72" s="113"/>
      <c r="AP72" s="387"/>
      <c r="AQ72" s="197" t="str">
        <f>IF(X72="","",VLOOKUP($X72,Mat!$A:$G,6,FALSE))</f>
        <v/>
      </c>
      <c r="AR72" s="200" t="str">
        <f t="shared" si="1"/>
        <v/>
      </c>
      <c r="AS72" s="407" t="str">
        <f t="shared" si="2"/>
        <v/>
      </c>
      <c r="AT72" s="184" t="str">
        <f t="shared" si="3"/>
        <v/>
      </c>
      <c r="AU72" s="39"/>
      <c r="AV72" s="40"/>
    </row>
    <row r="73" spans="2:48" s="90" customFormat="1" ht="49.5" hidden="1" customHeight="1" thickBot="1" x14ac:dyDescent="0.45">
      <c r="B73" s="371"/>
      <c r="C73" s="389" t="str">
        <f>IF(B73="","",VLOOKUP($B73,Pers!$A:$H,2,FALSE))</f>
        <v/>
      </c>
      <c r="D73" s="390" t="str">
        <f>IF(C73="","",VLOOKUP($B73,Pers!$A:$H,3,FALSE))</f>
        <v/>
      </c>
      <c r="E73" s="391" t="str">
        <f>IF(D73="","",VLOOKUP($B73,Pers!$A:$H,4,FALSE))</f>
        <v/>
      </c>
      <c r="F73" s="382"/>
      <c r="G73" s="383"/>
      <c r="H73" s="383"/>
      <c r="I73" s="384"/>
      <c r="J73" s="385"/>
      <c r="K73" s="386"/>
      <c r="L73" s="383"/>
      <c r="M73" s="383"/>
      <c r="N73" s="383"/>
      <c r="O73" s="383"/>
      <c r="P73" s="383"/>
      <c r="Q73" s="383"/>
      <c r="R73" s="385"/>
      <c r="S73" s="387"/>
      <c r="T73" s="300" t="str">
        <f>IF(B73="","",VLOOKUP($B73,Pers!$A:$H,5,FALSE))</f>
        <v/>
      </c>
      <c r="U73" s="404" t="str">
        <f>IF(B73="","",VLOOKUP($B73,Pers!$A:$H,6,FALSE))</f>
        <v/>
      </c>
      <c r="V73" s="392" t="str">
        <f t="shared" si="4"/>
        <v/>
      </c>
      <c r="W73" s="130" t="str">
        <f t="shared" si="5"/>
        <v/>
      </c>
      <c r="X73" s="376"/>
      <c r="Y73" s="389" t="str">
        <f>IF($X73="","",VLOOKUP($X73,Mat!$A:$G,2,FALSE))</f>
        <v/>
      </c>
      <c r="Z73" s="390" t="str">
        <f>IF($X73="","",VLOOKUP($X73,Mat!$A:$G,3,FALSE))</f>
        <v/>
      </c>
      <c r="AA73" s="390" t="str">
        <f>IF($X73="","",VLOOKUP($X73,Mat!$A:$G,4,FALSE))</f>
        <v/>
      </c>
      <c r="AB73" s="390" t="str">
        <f>IF($X73="","",VLOOKUP($X73,Mat!$A:$G,5,FALSE))</f>
        <v/>
      </c>
      <c r="AC73" s="319" t="str">
        <f>IF($X73="","",VLOOKUP($X73,Mat!$A:$G,7,FALSE))</f>
        <v/>
      </c>
      <c r="AD73" s="201"/>
      <c r="AE73" s="202"/>
      <c r="AF73" s="202"/>
      <c r="AG73" s="203"/>
      <c r="AH73" s="114"/>
      <c r="AI73" s="112"/>
      <c r="AJ73" s="112"/>
      <c r="AK73" s="112"/>
      <c r="AL73" s="112"/>
      <c r="AM73" s="112"/>
      <c r="AN73" s="112"/>
      <c r="AO73" s="113"/>
      <c r="AP73" s="387"/>
      <c r="AQ73" s="197" t="str">
        <f>IF(X73="","",VLOOKUP($X73,Mat!$A:$G,6,FALSE))</f>
        <v/>
      </c>
      <c r="AR73" s="200" t="str">
        <f t="shared" si="1"/>
        <v/>
      </c>
      <c r="AS73" s="407" t="str">
        <f t="shared" si="2"/>
        <v/>
      </c>
      <c r="AT73" s="184" t="str">
        <f t="shared" si="3"/>
        <v/>
      </c>
      <c r="AU73" s="39"/>
      <c r="AV73" s="40"/>
    </row>
    <row r="74" spans="2:48" s="90" customFormat="1" ht="49.5" hidden="1" customHeight="1" thickBot="1" x14ac:dyDescent="0.45">
      <c r="B74" s="371"/>
      <c r="C74" s="389" t="str">
        <f>IF(B74="","",VLOOKUP($B74,Pers!$A:$H,2,FALSE))</f>
        <v/>
      </c>
      <c r="D74" s="390" t="str">
        <f>IF(C74="","",VLOOKUP($B74,Pers!$A:$H,3,FALSE))</f>
        <v/>
      </c>
      <c r="E74" s="391" t="str">
        <f>IF(D74="","",VLOOKUP($B74,Pers!$A:$H,4,FALSE))</f>
        <v/>
      </c>
      <c r="F74" s="382"/>
      <c r="G74" s="383"/>
      <c r="H74" s="383"/>
      <c r="I74" s="384"/>
      <c r="J74" s="385"/>
      <c r="K74" s="386"/>
      <c r="L74" s="383"/>
      <c r="M74" s="383"/>
      <c r="N74" s="383"/>
      <c r="O74" s="383"/>
      <c r="P74" s="383"/>
      <c r="Q74" s="383"/>
      <c r="R74" s="385"/>
      <c r="S74" s="387"/>
      <c r="T74" s="300" t="str">
        <f>IF(B74="","",VLOOKUP($B74,Pers!$A:$H,5,FALSE))</f>
        <v/>
      </c>
      <c r="U74" s="404" t="str">
        <f>IF(B74="","",VLOOKUP($B74,Pers!$A:$H,6,FALSE))</f>
        <v/>
      </c>
      <c r="V74" s="392" t="str">
        <f t="shared" si="4"/>
        <v/>
      </c>
      <c r="W74" s="130" t="str">
        <f t="shared" si="5"/>
        <v/>
      </c>
      <c r="X74" s="376"/>
      <c r="Y74" s="389" t="str">
        <f>IF($X74="","",VLOOKUP($X74,Mat!$A:$G,2,FALSE))</f>
        <v/>
      </c>
      <c r="Z74" s="390" t="str">
        <f>IF($X74="","",VLOOKUP($X74,Mat!$A:$G,3,FALSE))</f>
        <v/>
      </c>
      <c r="AA74" s="390" t="str">
        <f>IF($X74="","",VLOOKUP($X74,Mat!$A:$G,4,FALSE))</f>
        <v/>
      </c>
      <c r="AB74" s="390" t="str">
        <f>IF($X74="","",VLOOKUP($X74,Mat!$A:$G,5,FALSE))</f>
        <v/>
      </c>
      <c r="AC74" s="319" t="str">
        <f>IF($X74="","",VLOOKUP($X74,Mat!$A:$G,7,FALSE))</f>
        <v/>
      </c>
      <c r="AD74" s="201"/>
      <c r="AE74" s="202"/>
      <c r="AF74" s="202"/>
      <c r="AG74" s="203"/>
      <c r="AH74" s="114"/>
      <c r="AI74" s="112"/>
      <c r="AJ74" s="112"/>
      <c r="AK74" s="112"/>
      <c r="AL74" s="112"/>
      <c r="AM74" s="112"/>
      <c r="AN74" s="112"/>
      <c r="AO74" s="113"/>
      <c r="AP74" s="387"/>
      <c r="AQ74" s="197" t="str">
        <f>IF(X74="","",VLOOKUP($X74,Mat!$A:$G,6,FALSE))</f>
        <v/>
      </c>
      <c r="AR74" s="200" t="str">
        <f t="shared" ref="AR74:AR109" si="6">AC74</f>
        <v/>
      </c>
      <c r="AS74" s="407" t="str">
        <f t="shared" ref="AS74:AS82" si="7">IFERROR(+AQ74*SUM(AH74:AO74,AG74,AE74),"")</f>
        <v/>
      </c>
      <c r="AT74" s="184" t="str">
        <f t="shared" ref="AT74:AT109" si="8">IF(SUM(AD74:AG74)&lt;&gt;SUM(AH74:AO74),"ERREUR","")</f>
        <v/>
      </c>
      <c r="AU74" s="39"/>
      <c r="AV74" s="40"/>
    </row>
    <row r="75" spans="2:48" s="90" customFormat="1" ht="49.5" hidden="1" customHeight="1" thickBot="1" x14ac:dyDescent="0.45">
      <c r="B75" s="371"/>
      <c r="C75" s="389" t="str">
        <f>IF(B75="","",VLOOKUP($B75,Pers!$A:$H,2,FALSE))</f>
        <v/>
      </c>
      <c r="D75" s="390" t="str">
        <f>IF(C75="","",VLOOKUP($B75,Pers!$A:$H,3,FALSE))</f>
        <v/>
      </c>
      <c r="E75" s="391" t="str">
        <f>IF(D75="","",VLOOKUP($B75,Pers!$A:$H,4,FALSE))</f>
        <v/>
      </c>
      <c r="F75" s="382"/>
      <c r="G75" s="383"/>
      <c r="H75" s="383"/>
      <c r="I75" s="384"/>
      <c r="J75" s="385"/>
      <c r="K75" s="386"/>
      <c r="L75" s="383"/>
      <c r="M75" s="383"/>
      <c r="N75" s="383"/>
      <c r="O75" s="383"/>
      <c r="P75" s="383"/>
      <c r="Q75" s="383"/>
      <c r="R75" s="385"/>
      <c r="S75" s="387"/>
      <c r="T75" s="300" t="str">
        <f>IF(B75="","",VLOOKUP($B75,Pers!$A:$H,5,FALSE))</f>
        <v/>
      </c>
      <c r="U75" s="404" t="str">
        <f>IF(B75="","",VLOOKUP($B75,Pers!$A:$H,6,FALSE))</f>
        <v/>
      </c>
      <c r="V75" s="392" t="str">
        <f t="shared" ref="V75:V109" si="9">IFERROR(T75*SUM(K75:R75)+J75,"")</f>
        <v/>
      </c>
      <c r="W75" s="130" t="str">
        <f t="shared" si="5"/>
        <v/>
      </c>
      <c r="X75" s="376"/>
      <c r="Y75" s="389" t="str">
        <f>IF($X75="","",VLOOKUP($X75,Mat!$A:$G,2,FALSE))</f>
        <v/>
      </c>
      <c r="Z75" s="390" t="str">
        <f>IF($X75="","",VLOOKUP($X75,Mat!$A:$G,3,FALSE))</f>
        <v/>
      </c>
      <c r="AA75" s="390" t="str">
        <f>IF($X75="","",VLOOKUP($X75,Mat!$A:$G,4,FALSE))</f>
        <v/>
      </c>
      <c r="AB75" s="390" t="str">
        <f>IF($X75="","",VLOOKUP($X75,Mat!$A:$G,5,FALSE))</f>
        <v/>
      </c>
      <c r="AC75" s="319" t="str">
        <f>IF($X75="","",VLOOKUP($X75,Mat!$A:$G,7,FALSE))</f>
        <v/>
      </c>
      <c r="AD75" s="201"/>
      <c r="AE75" s="202"/>
      <c r="AF75" s="202"/>
      <c r="AG75" s="203"/>
      <c r="AH75" s="114"/>
      <c r="AI75" s="112"/>
      <c r="AJ75" s="112"/>
      <c r="AK75" s="112"/>
      <c r="AL75" s="112"/>
      <c r="AM75" s="112"/>
      <c r="AN75" s="112"/>
      <c r="AO75" s="113"/>
      <c r="AP75" s="387"/>
      <c r="AQ75" s="197" t="str">
        <f>IF(X75="","",VLOOKUP($X75,Mat!$A:$G,6,FALSE))</f>
        <v/>
      </c>
      <c r="AR75" s="200" t="str">
        <f t="shared" si="6"/>
        <v/>
      </c>
      <c r="AS75" s="407" t="str">
        <f t="shared" si="7"/>
        <v/>
      </c>
      <c r="AT75" s="184" t="str">
        <f t="shared" si="8"/>
        <v/>
      </c>
      <c r="AU75" s="39"/>
      <c r="AV75" s="40"/>
    </row>
    <row r="76" spans="2:48" s="90" customFormat="1" ht="49.5" hidden="1" customHeight="1" thickBot="1" x14ac:dyDescent="0.45">
      <c r="B76" s="371"/>
      <c r="C76" s="389" t="str">
        <f>IF(B76="","",VLOOKUP($B76,Pers!$A:$H,2,FALSE))</f>
        <v/>
      </c>
      <c r="D76" s="390" t="str">
        <f>IF(C76="","",VLOOKUP($B76,Pers!$A:$H,3,FALSE))</f>
        <v/>
      </c>
      <c r="E76" s="391" t="str">
        <f>IF(D76="","",VLOOKUP($B76,Pers!$A:$H,4,FALSE))</f>
        <v/>
      </c>
      <c r="F76" s="382"/>
      <c r="G76" s="383"/>
      <c r="H76" s="383"/>
      <c r="I76" s="384"/>
      <c r="J76" s="385"/>
      <c r="K76" s="386"/>
      <c r="L76" s="383"/>
      <c r="M76" s="383"/>
      <c r="N76" s="383"/>
      <c r="O76" s="383"/>
      <c r="P76" s="383"/>
      <c r="Q76" s="383"/>
      <c r="R76" s="385"/>
      <c r="S76" s="387"/>
      <c r="T76" s="300" t="str">
        <f>IF(B76="","",VLOOKUP($B76,Pers!$A:$H,5,FALSE))</f>
        <v/>
      </c>
      <c r="U76" s="404" t="str">
        <f>IF(B76="","",VLOOKUP($B76,Pers!$A:$H,6,FALSE))</f>
        <v/>
      </c>
      <c r="V76" s="392" t="str">
        <f t="shared" si="9"/>
        <v/>
      </c>
      <c r="W76" s="130" t="str">
        <f t="shared" si="5"/>
        <v/>
      </c>
      <c r="X76" s="376"/>
      <c r="Y76" s="389" t="str">
        <f>IF($X76="","",VLOOKUP($X76,Mat!$A:$G,2,FALSE))</f>
        <v/>
      </c>
      <c r="Z76" s="390" t="str">
        <f>IF($X76="","",VLOOKUP($X76,Mat!$A:$G,3,FALSE))</f>
        <v/>
      </c>
      <c r="AA76" s="390" t="str">
        <f>IF($X76="","",VLOOKUP($X76,Mat!$A:$G,4,FALSE))</f>
        <v/>
      </c>
      <c r="AB76" s="390" t="str">
        <f>IF($X76="","",VLOOKUP($X76,Mat!$A:$G,5,FALSE))</f>
        <v/>
      </c>
      <c r="AC76" s="319" t="str">
        <f>IF($X76="","",VLOOKUP($X76,Mat!$A:$G,7,FALSE))</f>
        <v/>
      </c>
      <c r="AD76" s="201"/>
      <c r="AE76" s="202"/>
      <c r="AF76" s="202"/>
      <c r="AG76" s="203"/>
      <c r="AH76" s="114"/>
      <c r="AI76" s="112"/>
      <c r="AJ76" s="112"/>
      <c r="AK76" s="112"/>
      <c r="AL76" s="112"/>
      <c r="AM76" s="112"/>
      <c r="AN76" s="112"/>
      <c r="AO76" s="113"/>
      <c r="AP76" s="387"/>
      <c r="AQ76" s="197" t="str">
        <f>IF(X76="","",VLOOKUP($X76,Mat!$A:$G,6,FALSE))</f>
        <v/>
      </c>
      <c r="AR76" s="200" t="str">
        <f t="shared" si="6"/>
        <v/>
      </c>
      <c r="AS76" s="407" t="str">
        <f t="shared" si="7"/>
        <v/>
      </c>
      <c r="AT76" s="184" t="str">
        <f t="shared" si="8"/>
        <v/>
      </c>
      <c r="AU76" s="39"/>
      <c r="AV76" s="40"/>
    </row>
    <row r="77" spans="2:48" s="90" customFormat="1" ht="49.5" hidden="1" customHeight="1" thickBot="1" x14ac:dyDescent="0.45">
      <c r="B77" s="371"/>
      <c r="C77" s="389" t="str">
        <f>IF(B77="","",VLOOKUP($B77,Pers!$A:$H,2,FALSE))</f>
        <v/>
      </c>
      <c r="D77" s="390" t="str">
        <f>IF(C77="","",VLOOKUP($B77,Pers!$A:$H,3,FALSE))</f>
        <v/>
      </c>
      <c r="E77" s="391" t="str">
        <f>IF(D77="","",VLOOKUP($B77,Pers!$A:$H,4,FALSE))</f>
        <v/>
      </c>
      <c r="F77" s="382"/>
      <c r="G77" s="383"/>
      <c r="H77" s="383"/>
      <c r="I77" s="384"/>
      <c r="J77" s="385"/>
      <c r="K77" s="386"/>
      <c r="L77" s="383"/>
      <c r="M77" s="383"/>
      <c r="N77" s="383"/>
      <c r="O77" s="383"/>
      <c r="P77" s="383"/>
      <c r="Q77" s="383"/>
      <c r="R77" s="385"/>
      <c r="S77" s="387"/>
      <c r="T77" s="300" t="str">
        <f>IF(B77="","",VLOOKUP($B77,Pers!$A:$H,5,FALSE))</f>
        <v/>
      </c>
      <c r="U77" s="404" t="str">
        <f>IF(B77="","",VLOOKUP($B77,Pers!$A:$H,6,FALSE))</f>
        <v/>
      </c>
      <c r="V77" s="392" t="str">
        <f t="shared" si="9"/>
        <v/>
      </c>
      <c r="W77" s="130" t="str">
        <f t="shared" si="5"/>
        <v/>
      </c>
      <c r="X77" s="377"/>
      <c r="Y77" s="389" t="str">
        <f>IF($X77="","",VLOOKUP($X77,Mat!$A:$G,2,FALSE))</f>
        <v/>
      </c>
      <c r="Z77" s="390" t="str">
        <f>IF($X77="","",VLOOKUP($X77,Mat!$A:$G,3,FALSE))</f>
        <v/>
      </c>
      <c r="AA77" s="390" t="str">
        <f>IF($X77="","",VLOOKUP($X77,Mat!$A:$G,4,FALSE))</f>
        <v/>
      </c>
      <c r="AB77" s="390" t="str">
        <f>IF($X77="","",VLOOKUP($X77,Mat!$A:$G,5,FALSE))</f>
        <v/>
      </c>
      <c r="AC77" s="319" t="str">
        <f>IF($X77="","",VLOOKUP($X77,Mat!$A:$G,7,FALSE))</f>
        <v/>
      </c>
      <c r="AD77" s="201"/>
      <c r="AE77" s="202"/>
      <c r="AF77" s="202"/>
      <c r="AG77" s="203"/>
      <c r="AH77" s="114"/>
      <c r="AI77" s="112"/>
      <c r="AJ77" s="112"/>
      <c r="AK77" s="112"/>
      <c r="AL77" s="112"/>
      <c r="AM77" s="112"/>
      <c r="AN77" s="112"/>
      <c r="AO77" s="113"/>
      <c r="AP77" s="387"/>
      <c r="AQ77" s="197" t="str">
        <f>IF(X77="","",VLOOKUP($X77,Mat!$A:$G,6,FALSE))</f>
        <v/>
      </c>
      <c r="AR77" s="200" t="str">
        <f t="shared" si="6"/>
        <v/>
      </c>
      <c r="AS77" s="407" t="str">
        <f t="shared" si="7"/>
        <v/>
      </c>
      <c r="AT77" s="184" t="str">
        <f t="shared" si="8"/>
        <v/>
      </c>
      <c r="AU77" s="39"/>
      <c r="AV77" s="40"/>
    </row>
    <row r="78" spans="2:48" s="90" customFormat="1" ht="49.5" hidden="1" customHeight="1" thickBot="1" x14ac:dyDescent="0.45">
      <c r="B78" s="371"/>
      <c r="C78" s="389" t="str">
        <f>IF(B78="","",VLOOKUP($B78,Pers!$A:$H,2,FALSE))</f>
        <v/>
      </c>
      <c r="D78" s="390" t="str">
        <f>IF(C78="","",VLOOKUP($B78,Pers!$A:$H,3,FALSE))</f>
        <v/>
      </c>
      <c r="E78" s="391" t="str">
        <f>IF(D78="","",VLOOKUP($B78,Pers!$A:$H,4,FALSE))</f>
        <v/>
      </c>
      <c r="F78" s="382"/>
      <c r="G78" s="383"/>
      <c r="H78" s="383"/>
      <c r="I78" s="384"/>
      <c r="J78" s="385"/>
      <c r="K78" s="386"/>
      <c r="L78" s="383"/>
      <c r="M78" s="383"/>
      <c r="N78" s="383"/>
      <c r="O78" s="383"/>
      <c r="P78" s="383"/>
      <c r="Q78" s="383"/>
      <c r="R78" s="385"/>
      <c r="S78" s="387"/>
      <c r="T78" s="300" t="str">
        <f>IF(B78="","",VLOOKUP($B78,Pers!$A:$H,5,FALSE))</f>
        <v/>
      </c>
      <c r="U78" s="404" t="str">
        <f>IF(B78="","",VLOOKUP($B78,Pers!$A:$H,6,FALSE))</f>
        <v/>
      </c>
      <c r="V78" s="392" t="str">
        <f t="shared" si="9"/>
        <v/>
      </c>
      <c r="W78" s="130" t="str">
        <f t="shared" si="5"/>
        <v/>
      </c>
      <c r="X78" s="377"/>
      <c r="Y78" s="389" t="str">
        <f>IF($X78="","",VLOOKUP($X78,Mat!$A:$G,2,FALSE))</f>
        <v/>
      </c>
      <c r="Z78" s="390" t="str">
        <f>IF($X78="","",VLOOKUP($X78,Mat!$A:$G,3,FALSE))</f>
        <v/>
      </c>
      <c r="AA78" s="390" t="str">
        <f>IF($X78="","",VLOOKUP($X78,Mat!$A:$G,4,FALSE))</f>
        <v/>
      </c>
      <c r="AB78" s="390" t="str">
        <f>IF($X78="","",VLOOKUP($X78,Mat!$A:$G,5,FALSE))</f>
        <v/>
      </c>
      <c r="AC78" s="319" t="str">
        <f>IF($X78="","",VLOOKUP($X78,Mat!$A:$G,7,FALSE))</f>
        <v/>
      </c>
      <c r="AD78" s="201"/>
      <c r="AE78" s="202"/>
      <c r="AF78" s="202"/>
      <c r="AG78" s="203"/>
      <c r="AH78" s="114"/>
      <c r="AI78" s="112"/>
      <c r="AJ78" s="112"/>
      <c r="AK78" s="112"/>
      <c r="AL78" s="112"/>
      <c r="AM78" s="112"/>
      <c r="AN78" s="112"/>
      <c r="AO78" s="113"/>
      <c r="AP78" s="387"/>
      <c r="AQ78" s="197" t="str">
        <f>IF(X78="","",VLOOKUP($X78,Mat!$A:$G,6,FALSE))</f>
        <v/>
      </c>
      <c r="AR78" s="200" t="str">
        <f t="shared" si="6"/>
        <v/>
      </c>
      <c r="AS78" s="407" t="str">
        <f t="shared" si="7"/>
        <v/>
      </c>
      <c r="AT78" s="184" t="str">
        <f t="shared" si="8"/>
        <v/>
      </c>
      <c r="AU78" s="39"/>
      <c r="AV78" s="40"/>
    </row>
    <row r="79" spans="2:48" s="90" customFormat="1" ht="49.5" hidden="1" customHeight="1" thickBot="1" x14ac:dyDescent="0.45">
      <c r="B79" s="371"/>
      <c r="C79" s="389" t="str">
        <f>IF(B79="","",VLOOKUP($B79,Pers!$A:$H,2,FALSE))</f>
        <v/>
      </c>
      <c r="D79" s="390" t="str">
        <f>IF(C79="","",VLOOKUP($B79,Pers!$A:$H,3,FALSE))</f>
        <v/>
      </c>
      <c r="E79" s="391" t="str">
        <f>IF(D79="","",VLOOKUP($B79,Pers!$A:$H,4,FALSE))</f>
        <v/>
      </c>
      <c r="F79" s="382"/>
      <c r="G79" s="383"/>
      <c r="H79" s="383"/>
      <c r="I79" s="384"/>
      <c r="J79" s="385"/>
      <c r="K79" s="386"/>
      <c r="L79" s="383"/>
      <c r="M79" s="383"/>
      <c r="N79" s="383"/>
      <c r="O79" s="383"/>
      <c r="P79" s="383"/>
      <c r="Q79" s="383"/>
      <c r="R79" s="385"/>
      <c r="S79" s="387"/>
      <c r="T79" s="300" t="str">
        <f>IF(B79="","",VLOOKUP($B79,Pers!$A:$H,5,FALSE))</f>
        <v/>
      </c>
      <c r="U79" s="404" t="str">
        <f>IF(B79="","",VLOOKUP($B79,Pers!$A:$H,6,FALSE))</f>
        <v/>
      </c>
      <c r="V79" s="392" t="str">
        <f t="shared" si="9"/>
        <v/>
      </c>
      <c r="W79" s="130" t="str">
        <f t="shared" si="5"/>
        <v/>
      </c>
      <c r="X79" s="377"/>
      <c r="Y79" s="389" t="str">
        <f>IF($X79="","",VLOOKUP($X79,Mat!$A:$G,2,FALSE))</f>
        <v/>
      </c>
      <c r="Z79" s="390" t="str">
        <f>IF($X79="","",VLOOKUP($X79,Mat!$A:$G,3,FALSE))</f>
        <v/>
      </c>
      <c r="AA79" s="390" t="str">
        <f>IF($X79="","",VLOOKUP($X79,Mat!$A:$G,4,FALSE))</f>
        <v/>
      </c>
      <c r="AB79" s="390" t="str">
        <f>IF($X79="","",VLOOKUP($X79,Mat!$A:$G,5,FALSE))</f>
        <v/>
      </c>
      <c r="AC79" s="319" t="str">
        <f>IF($X79="","",VLOOKUP($X79,Mat!$A:$G,7,FALSE))</f>
        <v/>
      </c>
      <c r="AD79" s="201"/>
      <c r="AE79" s="202"/>
      <c r="AF79" s="202"/>
      <c r="AG79" s="203"/>
      <c r="AH79" s="114"/>
      <c r="AI79" s="112"/>
      <c r="AJ79" s="112"/>
      <c r="AK79" s="112"/>
      <c r="AL79" s="112"/>
      <c r="AM79" s="112"/>
      <c r="AN79" s="112"/>
      <c r="AO79" s="113"/>
      <c r="AP79" s="387"/>
      <c r="AQ79" s="197" t="str">
        <f>IF(X79="","",VLOOKUP($X79,Mat!$A:$G,6,FALSE))</f>
        <v/>
      </c>
      <c r="AR79" s="200" t="str">
        <f t="shared" si="6"/>
        <v/>
      </c>
      <c r="AS79" s="407" t="str">
        <f t="shared" si="7"/>
        <v/>
      </c>
      <c r="AT79" s="184" t="str">
        <f t="shared" si="8"/>
        <v/>
      </c>
      <c r="AU79" s="39"/>
      <c r="AV79" s="40"/>
    </row>
    <row r="80" spans="2:48" s="90" customFormat="1" ht="49.5" hidden="1" customHeight="1" thickBot="1" x14ac:dyDescent="0.45">
      <c r="B80" s="371"/>
      <c r="C80" s="389" t="str">
        <f>IF(B80="","",VLOOKUP($B80,Pers!$A:$H,2,FALSE))</f>
        <v/>
      </c>
      <c r="D80" s="390" t="str">
        <f>IF(C80="","",VLOOKUP($B80,Pers!$A:$H,3,FALSE))</f>
        <v/>
      </c>
      <c r="E80" s="391" t="str">
        <f>IF(D80="","",VLOOKUP($B80,Pers!$A:$H,4,FALSE))</f>
        <v/>
      </c>
      <c r="F80" s="382"/>
      <c r="G80" s="383"/>
      <c r="H80" s="383"/>
      <c r="I80" s="384"/>
      <c r="J80" s="385"/>
      <c r="K80" s="386"/>
      <c r="L80" s="383"/>
      <c r="M80" s="383"/>
      <c r="N80" s="383"/>
      <c r="O80" s="383"/>
      <c r="P80" s="383"/>
      <c r="Q80" s="383"/>
      <c r="R80" s="385"/>
      <c r="S80" s="387"/>
      <c r="T80" s="300" t="str">
        <f>IF(B80="","",VLOOKUP($B80,Pers!$A:$H,5,FALSE))</f>
        <v/>
      </c>
      <c r="U80" s="404" t="str">
        <f>IF(B80="","",VLOOKUP($B80,Pers!$A:$H,6,FALSE))</f>
        <v/>
      </c>
      <c r="V80" s="392" t="str">
        <f t="shared" si="9"/>
        <v/>
      </c>
      <c r="W80" s="130" t="str">
        <f t="shared" si="5"/>
        <v/>
      </c>
      <c r="X80" s="377"/>
      <c r="Y80" s="389" t="str">
        <f>IF($X80="","",VLOOKUP($X80,Mat!$A:$G,2,FALSE))</f>
        <v/>
      </c>
      <c r="Z80" s="390" t="str">
        <f>IF($X80="","",VLOOKUP($X80,Mat!$A:$G,3,FALSE))</f>
        <v/>
      </c>
      <c r="AA80" s="390" t="str">
        <f>IF($X80="","",VLOOKUP($X80,Mat!$A:$G,4,FALSE))</f>
        <v/>
      </c>
      <c r="AB80" s="390" t="str">
        <f>IF($X80="","",VLOOKUP($X80,Mat!$A:$G,5,FALSE))</f>
        <v/>
      </c>
      <c r="AC80" s="319" t="str">
        <f>IF($X80="","",VLOOKUP($X80,Mat!$A:$G,7,FALSE))</f>
        <v/>
      </c>
      <c r="AD80" s="201"/>
      <c r="AE80" s="202"/>
      <c r="AF80" s="202"/>
      <c r="AG80" s="203"/>
      <c r="AH80" s="114"/>
      <c r="AI80" s="112"/>
      <c r="AJ80" s="112"/>
      <c r="AK80" s="112"/>
      <c r="AL80" s="112"/>
      <c r="AM80" s="112"/>
      <c r="AN80" s="112"/>
      <c r="AO80" s="113"/>
      <c r="AP80" s="387"/>
      <c r="AQ80" s="197" t="str">
        <f>IF(X80="","",VLOOKUP($X80,Mat!$A:$G,6,FALSE))</f>
        <v/>
      </c>
      <c r="AR80" s="200" t="str">
        <f t="shared" si="6"/>
        <v/>
      </c>
      <c r="AS80" s="407" t="str">
        <f t="shared" si="7"/>
        <v/>
      </c>
      <c r="AT80" s="184" t="str">
        <f t="shared" si="8"/>
        <v/>
      </c>
      <c r="AU80" s="39"/>
      <c r="AV80" s="40"/>
    </row>
    <row r="81" spans="2:48" s="90" customFormat="1" ht="49.5" hidden="1" customHeight="1" thickBot="1" x14ac:dyDescent="0.45">
      <c r="B81" s="371"/>
      <c r="C81" s="389" t="str">
        <f>IF(B81="","",VLOOKUP($B81,Pers!$A:$H,2,FALSE))</f>
        <v/>
      </c>
      <c r="D81" s="390" t="str">
        <f>IF(C81="","",VLOOKUP($B81,Pers!$A:$H,3,FALSE))</f>
        <v/>
      </c>
      <c r="E81" s="391" t="str">
        <f>IF(D81="","",VLOOKUP($B81,Pers!$A:$H,4,FALSE))</f>
        <v/>
      </c>
      <c r="F81" s="382"/>
      <c r="G81" s="383"/>
      <c r="H81" s="383"/>
      <c r="I81" s="384"/>
      <c r="J81" s="385"/>
      <c r="K81" s="386"/>
      <c r="L81" s="383"/>
      <c r="M81" s="383"/>
      <c r="N81" s="383"/>
      <c r="O81" s="383"/>
      <c r="P81" s="383"/>
      <c r="Q81" s="383"/>
      <c r="R81" s="385"/>
      <c r="S81" s="387"/>
      <c r="T81" s="300" t="str">
        <f>IF(B81="","",VLOOKUP($B81,Pers!$A:$H,5,FALSE))</f>
        <v/>
      </c>
      <c r="U81" s="404" t="str">
        <f>IF(B81="","",VLOOKUP($B81,Pers!$A:$H,6,FALSE))</f>
        <v/>
      </c>
      <c r="V81" s="392" t="str">
        <f t="shared" si="9"/>
        <v/>
      </c>
      <c r="W81" s="130" t="str">
        <f t="shared" si="5"/>
        <v/>
      </c>
      <c r="X81" s="377"/>
      <c r="Y81" s="389" t="str">
        <f>IF($X81="","",VLOOKUP($X81,Mat!$A:$G,2,FALSE))</f>
        <v/>
      </c>
      <c r="Z81" s="390" t="str">
        <f>IF($X81="","",VLOOKUP($X81,Mat!$A:$G,3,FALSE))</f>
        <v/>
      </c>
      <c r="AA81" s="390" t="str">
        <f>IF($X81="","",VLOOKUP($X81,Mat!$A:$G,4,FALSE))</f>
        <v/>
      </c>
      <c r="AB81" s="390" t="str">
        <f>IF($X81="","",VLOOKUP($X81,Mat!$A:$G,5,FALSE))</f>
        <v/>
      </c>
      <c r="AC81" s="319" t="str">
        <f>IF($X81="","",VLOOKUP($X81,Mat!$A:$G,7,FALSE))</f>
        <v/>
      </c>
      <c r="AD81" s="201"/>
      <c r="AE81" s="202"/>
      <c r="AF81" s="202"/>
      <c r="AG81" s="203"/>
      <c r="AH81" s="114"/>
      <c r="AI81" s="112"/>
      <c r="AJ81" s="112"/>
      <c r="AK81" s="112"/>
      <c r="AL81" s="112"/>
      <c r="AM81" s="112"/>
      <c r="AN81" s="112"/>
      <c r="AO81" s="113"/>
      <c r="AP81" s="387"/>
      <c r="AQ81" s="197" t="str">
        <f>IF(X81="","",VLOOKUP($X81,Mat!$A:$G,6,FALSE))</f>
        <v/>
      </c>
      <c r="AR81" s="200" t="str">
        <f t="shared" si="6"/>
        <v/>
      </c>
      <c r="AS81" s="407" t="str">
        <f t="shared" si="7"/>
        <v/>
      </c>
      <c r="AT81" s="184" t="str">
        <f t="shared" si="8"/>
        <v/>
      </c>
      <c r="AU81" s="39"/>
      <c r="AV81" s="40"/>
    </row>
    <row r="82" spans="2:48" s="90" customFormat="1" ht="49.5" hidden="1" customHeight="1" thickBot="1" x14ac:dyDescent="0.45">
      <c r="B82" s="371"/>
      <c r="C82" s="389" t="str">
        <f>IF(B82="","",VLOOKUP($B82,Pers!$A:$H,2,FALSE))</f>
        <v/>
      </c>
      <c r="D82" s="390" t="str">
        <f>IF(C82="","",VLOOKUP($B82,Pers!$A:$H,3,FALSE))</f>
        <v/>
      </c>
      <c r="E82" s="391" t="str">
        <f>IF(D82="","",VLOOKUP($B82,Pers!$A:$H,4,FALSE))</f>
        <v/>
      </c>
      <c r="F82" s="382"/>
      <c r="G82" s="383"/>
      <c r="H82" s="383"/>
      <c r="I82" s="384"/>
      <c r="J82" s="385"/>
      <c r="K82" s="386"/>
      <c r="L82" s="383"/>
      <c r="M82" s="383"/>
      <c r="N82" s="383"/>
      <c r="O82" s="383"/>
      <c r="P82" s="383"/>
      <c r="Q82" s="383"/>
      <c r="R82" s="385"/>
      <c r="S82" s="387"/>
      <c r="T82" s="300" t="str">
        <f>IF(B82="","",VLOOKUP($B82,Pers!$A:$H,5,FALSE))</f>
        <v/>
      </c>
      <c r="U82" s="404" t="str">
        <f>IF(B82="","",VLOOKUP($B82,Pers!$A:$H,6,FALSE))</f>
        <v/>
      </c>
      <c r="V82" s="392" t="str">
        <f t="shared" si="9"/>
        <v/>
      </c>
      <c r="W82" s="130" t="str">
        <f t="shared" si="5"/>
        <v/>
      </c>
      <c r="X82" s="377"/>
      <c r="Y82" s="389" t="str">
        <f>IF($X82="","",VLOOKUP($X82,Mat!$A:$G,2,FALSE))</f>
        <v/>
      </c>
      <c r="Z82" s="390" t="str">
        <f>IF($X82="","",VLOOKUP($X82,Mat!$A:$G,3,FALSE))</f>
        <v/>
      </c>
      <c r="AA82" s="390" t="str">
        <f>IF($X82="","",VLOOKUP($X82,Mat!$A:$G,4,FALSE))</f>
        <v/>
      </c>
      <c r="AB82" s="390" t="str">
        <f>IF($X82="","",VLOOKUP($X82,Mat!$A:$G,5,FALSE))</f>
        <v/>
      </c>
      <c r="AC82" s="319" t="str">
        <f>IF($X82="","",VLOOKUP($X82,Mat!$A:$G,7,FALSE))</f>
        <v/>
      </c>
      <c r="AD82" s="201"/>
      <c r="AE82" s="202"/>
      <c r="AF82" s="202"/>
      <c r="AG82" s="203"/>
      <c r="AH82" s="114"/>
      <c r="AI82" s="112"/>
      <c r="AJ82" s="112"/>
      <c r="AK82" s="112"/>
      <c r="AL82" s="112"/>
      <c r="AM82" s="112"/>
      <c r="AN82" s="112"/>
      <c r="AO82" s="113"/>
      <c r="AP82" s="387"/>
      <c r="AQ82" s="197" t="str">
        <f>IF(X82="","",VLOOKUP($X82,Mat!$A:$G,6,FALSE))</f>
        <v/>
      </c>
      <c r="AR82" s="200" t="str">
        <f t="shared" si="6"/>
        <v/>
      </c>
      <c r="AS82" s="407" t="str">
        <f t="shared" si="7"/>
        <v/>
      </c>
      <c r="AT82" s="184" t="str">
        <f t="shared" si="8"/>
        <v/>
      </c>
      <c r="AU82" s="39"/>
      <c r="AV82" s="40"/>
    </row>
    <row r="83" spans="2:48" s="90" customFormat="1" ht="49.5" hidden="1" customHeight="1" thickBot="1" x14ac:dyDescent="0.45">
      <c r="B83" s="371"/>
      <c r="C83" s="389" t="str">
        <f>IF(B83="","",VLOOKUP($B83,Pers!$A:$H,2,FALSE))</f>
        <v/>
      </c>
      <c r="D83" s="390" t="str">
        <f>IF(C83="","",VLOOKUP($B83,Pers!$A:$H,3,FALSE))</f>
        <v/>
      </c>
      <c r="E83" s="391" t="str">
        <f>IF(D83="","",VLOOKUP($B83,Pers!$A:$H,4,FALSE))</f>
        <v/>
      </c>
      <c r="F83" s="382"/>
      <c r="G83" s="383"/>
      <c r="H83" s="383"/>
      <c r="I83" s="384"/>
      <c r="J83" s="385"/>
      <c r="K83" s="386"/>
      <c r="L83" s="383"/>
      <c r="M83" s="383"/>
      <c r="N83" s="383"/>
      <c r="O83" s="383"/>
      <c r="P83" s="383"/>
      <c r="Q83" s="383"/>
      <c r="R83" s="385"/>
      <c r="S83" s="387"/>
      <c r="T83" s="300" t="str">
        <f>IF(B83="","",VLOOKUP($B83,Pers!$A:$H,5,FALSE))</f>
        <v/>
      </c>
      <c r="U83" s="404" t="str">
        <f>IF(B83="","",VLOOKUP($B83,Pers!$A:$H,6,FALSE))</f>
        <v/>
      </c>
      <c r="V83" s="392" t="str">
        <f t="shared" si="9"/>
        <v/>
      </c>
      <c r="W83" s="130" t="str">
        <f t="shared" si="5"/>
        <v/>
      </c>
      <c r="X83" s="377"/>
      <c r="Y83" s="389" t="str">
        <f>IF($X83="","",VLOOKUP($X83,Mat!$A:$G,2,FALSE))</f>
        <v/>
      </c>
      <c r="Z83" s="390" t="str">
        <f>IF($X83="","",VLOOKUP($X83,Mat!$A:$G,3,FALSE))</f>
        <v/>
      </c>
      <c r="AA83" s="390" t="str">
        <f>IF($X83="","",VLOOKUP($X83,Mat!$A:$G,4,FALSE))</f>
        <v/>
      </c>
      <c r="AB83" s="390" t="str">
        <f>IF($X83="","",VLOOKUP($X83,Mat!$A:$G,5,FALSE))</f>
        <v/>
      </c>
      <c r="AC83" s="319" t="str">
        <f>IF($X83="","",VLOOKUP($X83,Mat!$A:$G,7,FALSE))</f>
        <v/>
      </c>
      <c r="AD83" s="201"/>
      <c r="AE83" s="202"/>
      <c r="AF83" s="202"/>
      <c r="AG83" s="203"/>
      <c r="AH83" s="114"/>
      <c r="AI83" s="112"/>
      <c r="AJ83" s="112"/>
      <c r="AK83" s="112"/>
      <c r="AL83" s="112"/>
      <c r="AM83" s="112"/>
      <c r="AN83" s="112"/>
      <c r="AO83" s="113"/>
      <c r="AP83" s="387"/>
      <c r="AQ83" s="197" t="str">
        <f>IF(X83="","",VLOOKUP($X83,Mat!$A:$G,6,FALSE))</f>
        <v/>
      </c>
      <c r="AR83" s="200" t="str">
        <f t="shared" si="6"/>
        <v/>
      </c>
      <c r="AS83" s="407" t="str">
        <f t="shared" ref="AS83:AS108" si="10">IFERROR(+AQ83*SUM(AH83:AO83),"")</f>
        <v/>
      </c>
      <c r="AT83" s="184" t="str">
        <f t="shared" si="8"/>
        <v/>
      </c>
      <c r="AU83" s="39"/>
      <c r="AV83" s="40"/>
    </row>
    <row r="84" spans="2:48" s="90" customFormat="1" ht="49.5" hidden="1" customHeight="1" thickBot="1" x14ac:dyDescent="0.45">
      <c r="B84" s="371"/>
      <c r="C84" s="389" t="str">
        <f>IF(B84="","",VLOOKUP($B84,Pers!$A:$H,2,FALSE))</f>
        <v/>
      </c>
      <c r="D84" s="390" t="str">
        <f>IF(C84="","",VLOOKUP($B84,Pers!$A:$H,3,FALSE))</f>
        <v/>
      </c>
      <c r="E84" s="391" t="str">
        <f>IF(D84="","",VLOOKUP($B84,Pers!$A:$H,4,FALSE))</f>
        <v/>
      </c>
      <c r="F84" s="382"/>
      <c r="G84" s="383"/>
      <c r="H84" s="383"/>
      <c r="I84" s="384"/>
      <c r="J84" s="385"/>
      <c r="K84" s="386"/>
      <c r="L84" s="383"/>
      <c r="M84" s="383"/>
      <c r="N84" s="383"/>
      <c r="O84" s="383"/>
      <c r="P84" s="383"/>
      <c r="Q84" s="383"/>
      <c r="R84" s="385"/>
      <c r="S84" s="387"/>
      <c r="T84" s="300" t="str">
        <f>IF(B84="","",VLOOKUP($B84,Pers!$A:$H,5,FALSE))</f>
        <v/>
      </c>
      <c r="U84" s="404" t="str">
        <f>IF(B84="","",VLOOKUP($B84,Pers!$A:$H,6,FALSE))</f>
        <v/>
      </c>
      <c r="V84" s="392" t="str">
        <f t="shared" si="9"/>
        <v/>
      </c>
      <c r="W84" s="130" t="str">
        <f t="shared" si="5"/>
        <v/>
      </c>
      <c r="X84" s="377"/>
      <c r="Y84" s="389" t="str">
        <f>IF($X84="","",VLOOKUP($X84,Mat!$A:$G,2,FALSE))</f>
        <v/>
      </c>
      <c r="Z84" s="390" t="str">
        <f>IF($X84="","",VLOOKUP($X84,Mat!$A:$G,3,FALSE))</f>
        <v/>
      </c>
      <c r="AA84" s="390" t="str">
        <f>IF($X84="","",VLOOKUP($X84,Mat!$A:$G,4,FALSE))</f>
        <v/>
      </c>
      <c r="AB84" s="390" t="str">
        <f>IF($X84="","",VLOOKUP($X84,Mat!$A:$G,5,FALSE))</f>
        <v/>
      </c>
      <c r="AC84" s="319" t="str">
        <f>IF($X84="","",VLOOKUP($X84,Mat!$A:$G,7,FALSE))</f>
        <v/>
      </c>
      <c r="AD84" s="201"/>
      <c r="AE84" s="202"/>
      <c r="AF84" s="202"/>
      <c r="AG84" s="203"/>
      <c r="AH84" s="114"/>
      <c r="AI84" s="112"/>
      <c r="AJ84" s="112"/>
      <c r="AK84" s="112"/>
      <c r="AL84" s="112"/>
      <c r="AM84" s="112"/>
      <c r="AN84" s="112"/>
      <c r="AO84" s="113"/>
      <c r="AP84" s="387"/>
      <c r="AQ84" s="197" t="str">
        <f>IF(X84="","",VLOOKUP($X84,Mat!$A:$G,6,FALSE))</f>
        <v/>
      </c>
      <c r="AR84" s="200" t="str">
        <f t="shared" si="6"/>
        <v/>
      </c>
      <c r="AS84" s="407" t="str">
        <f t="shared" si="10"/>
        <v/>
      </c>
      <c r="AT84" s="184" t="str">
        <f t="shared" si="8"/>
        <v/>
      </c>
      <c r="AU84" s="39"/>
      <c r="AV84" s="40"/>
    </row>
    <row r="85" spans="2:48" s="90" customFormat="1" ht="49.5" hidden="1" customHeight="1" thickBot="1" x14ac:dyDescent="0.45">
      <c r="B85" s="371"/>
      <c r="C85" s="389" t="str">
        <f>IF(B85="","",VLOOKUP($B85,Pers!$A:$H,2,FALSE))</f>
        <v/>
      </c>
      <c r="D85" s="390" t="str">
        <f>IF(C85="","",VLOOKUP($B85,Pers!$A:$H,3,FALSE))</f>
        <v/>
      </c>
      <c r="E85" s="391" t="str">
        <f>IF(D85="","",VLOOKUP($B85,Pers!$A:$H,4,FALSE))</f>
        <v/>
      </c>
      <c r="F85" s="382"/>
      <c r="G85" s="383"/>
      <c r="H85" s="383"/>
      <c r="I85" s="384"/>
      <c r="J85" s="385"/>
      <c r="K85" s="386"/>
      <c r="L85" s="383"/>
      <c r="M85" s="383"/>
      <c r="N85" s="383"/>
      <c r="O85" s="383"/>
      <c r="P85" s="383"/>
      <c r="Q85" s="383"/>
      <c r="R85" s="385"/>
      <c r="S85" s="387"/>
      <c r="T85" s="300" t="str">
        <f>IF(B85="","",VLOOKUP($B85,Pers!$A:$H,5,FALSE))</f>
        <v/>
      </c>
      <c r="U85" s="404" t="str">
        <f>IF(B85="","",VLOOKUP($B85,Pers!$A:$H,6,FALSE))</f>
        <v/>
      </c>
      <c r="V85" s="392" t="str">
        <f t="shared" si="9"/>
        <v/>
      </c>
      <c r="W85" s="130" t="str">
        <f t="shared" si="5"/>
        <v/>
      </c>
      <c r="X85" s="377"/>
      <c r="Y85" s="389" t="str">
        <f>IF($X85="","",VLOOKUP($X85,Mat!$A:$G,2,FALSE))</f>
        <v/>
      </c>
      <c r="Z85" s="390" t="str">
        <f>IF($X85="","",VLOOKUP($X85,Mat!$A:$G,3,FALSE))</f>
        <v/>
      </c>
      <c r="AA85" s="390" t="str">
        <f>IF($X85="","",VLOOKUP($X85,Mat!$A:$G,4,FALSE))</f>
        <v/>
      </c>
      <c r="AB85" s="390" t="str">
        <f>IF($X85="","",VLOOKUP($X85,Mat!$A:$G,5,FALSE))</f>
        <v/>
      </c>
      <c r="AC85" s="319" t="str">
        <f>IF($X85="","",VLOOKUP($X85,Mat!$A:$G,7,FALSE))</f>
        <v/>
      </c>
      <c r="AD85" s="201"/>
      <c r="AE85" s="202"/>
      <c r="AF85" s="202"/>
      <c r="AG85" s="203"/>
      <c r="AH85" s="114"/>
      <c r="AI85" s="112"/>
      <c r="AJ85" s="112"/>
      <c r="AK85" s="112"/>
      <c r="AL85" s="112"/>
      <c r="AM85" s="112"/>
      <c r="AN85" s="112"/>
      <c r="AO85" s="113"/>
      <c r="AP85" s="387"/>
      <c r="AQ85" s="197" t="str">
        <f>IF(X85="","",VLOOKUP($X85,Mat!$A:$G,6,FALSE))</f>
        <v/>
      </c>
      <c r="AR85" s="200" t="str">
        <f t="shared" si="6"/>
        <v/>
      </c>
      <c r="AS85" s="407" t="str">
        <f t="shared" si="10"/>
        <v/>
      </c>
      <c r="AT85" s="184" t="str">
        <f t="shared" si="8"/>
        <v/>
      </c>
      <c r="AU85" s="39"/>
      <c r="AV85" s="40"/>
    </row>
    <row r="86" spans="2:48" s="90" customFormat="1" ht="49.5" hidden="1" customHeight="1" thickBot="1" x14ac:dyDescent="0.45">
      <c r="B86" s="371"/>
      <c r="C86" s="389" t="str">
        <f>IF(B86="","",VLOOKUP($B86,Pers!$A:$H,2,FALSE))</f>
        <v/>
      </c>
      <c r="D86" s="390" t="str">
        <f>IF(C86="","",VLOOKUP($B86,Pers!$A:$H,3,FALSE))</f>
        <v/>
      </c>
      <c r="E86" s="391" t="str">
        <f>IF(D86="","",VLOOKUP($B86,Pers!$A:$H,4,FALSE))</f>
        <v/>
      </c>
      <c r="F86" s="382"/>
      <c r="G86" s="383"/>
      <c r="H86" s="383"/>
      <c r="I86" s="384"/>
      <c r="J86" s="385"/>
      <c r="K86" s="386"/>
      <c r="L86" s="383"/>
      <c r="M86" s="383"/>
      <c r="N86" s="383"/>
      <c r="O86" s="383"/>
      <c r="P86" s="383"/>
      <c r="Q86" s="383"/>
      <c r="R86" s="385"/>
      <c r="S86" s="387"/>
      <c r="T86" s="300" t="str">
        <f>IF(B86="","",VLOOKUP($B86,Pers!$A:$H,5,FALSE))</f>
        <v/>
      </c>
      <c r="U86" s="404" t="str">
        <f>IF(B86="","",VLOOKUP($B86,Pers!$A:$H,6,FALSE))</f>
        <v/>
      </c>
      <c r="V86" s="392" t="str">
        <f t="shared" si="9"/>
        <v/>
      </c>
      <c r="W86" s="130" t="str">
        <f t="shared" si="5"/>
        <v/>
      </c>
      <c r="X86" s="377"/>
      <c r="Y86" s="389" t="str">
        <f>IF($X86="","",VLOOKUP($X86,Mat!$A:$G,2,FALSE))</f>
        <v/>
      </c>
      <c r="Z86" s="390" t="str">
        <f>IF($X86="","",VLOOKUP($X86,Mat!$A:$G,3,FALSE))</f>
        <v/>
      </c>
      <c r="AA86" s="390" t="str">
        <f>IF($X86="","",VLOOKUP($X86,Mat!$A:$G,4,FALSE))</f>
        <v/>
      </c>
      <c r="AB86" s="390" t="str">
        <f>IF($X86="","",VLOOKUP($X86,Mat!$A:$G,5,FALSE))</f>
        <v/>
      </c>
      <c r="AC86" s="319" t="str">
        <f>IF($X86="","",VLOOKUP($X86,Mat!$A:$G,7,FALSE))</f>
        <v/>
      </c>
      <c r="AD86" s="201"/>
      <c r="AE86" s="202"/>
      <c r="AF86" s="202"/>
      <c r="AG86" s="203"/>
      <c r="AH86" s="114"/>
      <c r="AI86" s="112"/>
      <c r="AJ86" s="112"/>
      <c r="AK86" s="112"/>
      <c r="AL86" s="112"/>
      <c r="AM86" s="112"/>
      <c r="AN86" s="112"/>
      <c r="AO86" s="113"/>
      <c r="AP86" s="387"/>
      <c r="AQ86" s="197" t="str">
        <f>IF(X86="","",VLOOKUP($X86,Mat!$A:$G,6,FALSE))</f>
        <v/>
      </c>
      <c r="AR86" s="200" t="str">
        <f t="shared" si="6"/>
        <v/>
      </c>
      <c r="AS86" s="407" t="str">
        <f t="shared" si="10"/>
        <v/>
      </c>
      <c r="AT86" s="184" t="str">
        <f t="shared" si="8"/>
        <v/>
      </c>
      <c r="AU86" s="39"/>
      <c r="AV86" s="40"/>
    </row>
    <row r="87" spans="2:48" s="90" customFormat="1" ht="49.5" hidden="1" customHeight="1" thickBot="1" x14ac:dyDescent="0.45">
      <c r="B87" s="371"/>
      <c r="C87" s="389" t="str">
        <f>IF(B87="","",VLOOKUP($B87,Pers!$A:$H,2,FALSE))</f>
        <v/>
      </c>
      <c r="D87" s="390" t="str">
        <f>IF(C87="","",VLOOKUP($B87,Pers!$A:$H,3,FALSE))</f>
        <v/>
      </c>
      <c r="E87" s="391" t="str">
        <f>IF(D87="","",VLOOKUP($B87,Pers!$A:$H,4,FALSE))</f>
        <v/>
      </c>
      <c r="F87" s="382"/>
      <c r="G87" s="383"/>
      <c r="H87" s="383"/>
      <c r="I87" s="384"/>
      <c r="J87" s="385"/>
      <c r="K87" s="386"/>
      <c r="L87" s="383"/>
      <c r="M87" s="383"/>
      <c r="N87" s="383"/>
      <c r="O87" s="383"/>
      <c r="P87" s="383"/>
      <c r="Q87" s="383"/>
      <c r="R87" s="385"/>
      <c r="S87" s="387"/>
      <c r="T87" s="300" t="str">
        <f>IF(B87="","",VLOOKUP($B87,Pers!$A:$H,5,FALSE))</f>
        <v/>
      </c>
      <c r="U87" s="404" t="str">
        <f>IF(B87="","",VLOOKUP($B87,Pers!$A:$H,6,FALSE))</f>
        <v/>
      </c>
      <c r="V87" s="392" t="str">
        <f t="shared" si="9"/>
        <v/>
      </c>
      <c r="W87" s="130" t="str">
        <f t="shared" si="5"/>
        <v/>
      </c>
      <c r="X87" s="377"/>
      <c r="Y87" s="389" t="str">
        <f>IF($X87="","",VLOOKUP($X87,Mat!$A:$G,2,FALSE))</f>
        <v/>
      </c>
      <c r="Z87" s="390" t="str">
        <f>IF($X87="","",VLOOKUP($X87,Mat!$A:$G,3,FALSE))</f>
        <v/>
      </c>
      <c r="AA87" s="390" t="str">
        <f>IF($X87="","",VLOOKUP($X87,Mat!$A:$G,4,FALSE))</f>
        <v/>
      </c>
      <c r="AB87" s="390" t="str">
        <f>IF($X87="","",VLOOKUP($X87,Mat!$A:$G,5,FALSE))</f>
        <v/>
      </c>
      <c r="AC87" s="319" t="str">
        <f>IF($X87="","",VLOOKUP($X87,Mat!$A:$G,7,FALSE))</f>
        <v/>
      </c>
      <c r="AD87" s="201"/>
      <c r="AE87" s="202"/>
      <c r="AF87" s="202"/>
      <c r="AG87" s="203"/>
      <c r="AH87" s="114"/>
      <c r="AI87" s="112"/>
      <c r="AJ87" s="112"/>
      <c r="AK87" s="112"/>
      <c r="AL87" s="112"/>
      <c r="AM87" s="112"/>
      <c r="AN87" s="112"/>
      <c r="AO87" s="113"/>
      <c r="AP87" s="387"/>
      <c r="AQ87" s="197" t="str">
        <f>IF(X87="","",VLOOKUP($X87,Mat!$A:$G,6,FALSE))</f>
        <v/>
      </c>
      <c r="AR87" s="200" t="str">
        <f t="shared" si="6"/>
        <v/>
      </c>
      <c r="AS87" s="407" t="str">
        <f t="shared" si="10"/>
        <v/>
      </c>
      <c r="AT87" s="184" t="str">
        <f t="shared" si="8"/>
        <v/>
      </c>
      <c r="AU87" s="39"/>
      <c r="AV87" s="40"/>
    </row>
    <row r="88" spans="2:48" s="90" customFormat="1" ht="49.5" hidden="1" customHeight="1" thickBot="1" x14ac:dyDescent="0.45">
      <c r="B88" s="371"/>
      <c r="C88" s="389" t="str">
        <f>IF(B88="","",VLOOKUP($B88,Pers!$A:$H,2,FALSE))</f>
        <v/>
      </c>
      <c r="D88" s="390" t="str">
        <f>IF(C88="","",VLOOKUP($B88,Pers!$A:$H,3,FALSE))</f>
        <v/>
      </c>
      <c r="E88" s="391" t="str">
        <f>IF(D88="","",VLOOKUP($B88,Pers!$A:$H,4,FALSE))</f>
        <v/>
      </c>
      <c r="F88" s="382"/>
      <c r="G88" s="383"/>
      <c r="H88" s="383"/>
      <c r="I88" s="384"/>
      <c r="J88" s="385"/>
      <c r="K88" s="386"/>
      <c r="L88" s="383"/>
      <c r="M88" s="383"/>
      <c r="N88" s="383"/>
      <c r="O88" s="383"/>
      <c r="P88" s="383"/>
      <c r="Q88" s="383"/>
      <c r="R88" s="385"/>
      <c r="S88" s="387"/>
      <c r="T88" s="300" t="str">
        <f>IF(B88="","",VLOOKUP($B88,Pers!$A:$H,5,FALSE))</f>
        <v/>
      </c>
      <c r="U88" s="404" t="str">
        <f>IF(B88="","",VLOOKUP($B88,Pers!$A:$H,6,FALSE))</f>
        <v/>
      </c>
      <c r="V88" s="392" t="str">
        <f t="shared" si="9"/>
        <v/>
      </c>
      <c r="W88" s="130" t="str">
        <f t="shared" si="5"/>
        <v/>
      </c>
      <c r="X88" s="377"/>
      <c r="Y88" s="389" t="str">
        <f>IF($X88="","",VLOOKUP($X88,Mat!$A:$G,2,FALSE))</f>
        <v/>
      </c>
      <c r="Z88" s="390" t="str">
        <f>IF($X88="","",VLOOKUP($X88,Mat!$A:$G,3,FALSE))</f>
        <v/>
      </c>
      <c r="AA88" s="390" t="str">
        <f>IF($X88="","",VLOOKUP($X88,Mat!$A:$G,4,FALSE))</f>
        <v/>
      </c>
      <c r="AB88" s="390" t="str">
        <f>IF($X88="","",VLOOKUP($X88,Mat!$A:$G,5,FALSE))</f>
        <v/>
      </c>
      <c r="AC88" s="319" t="str">
        <f>IF($X88="","",VLOOKUP($X88,Mat!$A:$G,7,FALSE))</f>
        <v/>
      </c>
      <c r="AD88" s="201"/>
      <c r="AE88" s="202"/>
      <c r="AF88" s="202"/>
      <c r="AG88" s="203"/>
      <c r="AH88" s="114"/>
      <c r="AI88" s="112"/>
      <c r="AJ88" s="112"/>
      <c r="AK88" s="112"/>
      <c r="AL88" s="112"/>
      <c r="AM88" s="112"/>
      <c r="AN88" s="112"/>
      <c r="AO88" s="113"/>
      <c r="AP88" s="387"/>
      <c r="AQ88" s="197" t="str">
        <f>IF(X88="","",VLOOKUP($X88,Mat!$A:$G,6,FALSE))</f>
        <v/>
      </c>
      <c r="AR88" s="200" t="str">
        <f t="shared" si="6"/>
        <v/>
      </c>
      <c r="AS88" s="407" t="str">
        <f t="shared" si="10"/>
        <v/>
      </c>
      <c r="AT88" s="184" t="str">
        <f t="shared" si="8"/>
        <v/>
      </c>
      <c r="AU88" s="39"/>
      <c r="AV88" s="40"/>
    </row>
    <row r="89" spans="2:48" s="90" customFormat="1" ht="49.5" hidden="1" customHeight="1" thickBot="1" x14ac:dyDescent="0.45">
      <c r="B89" s="371"/>
      <c r="C89" s="389" t="str">
        <f>IF(B89="","",VLOOKUP($B89,Pers!$A:$H,2,FALSE))</f>
        <v/>
      </c>
      <c r="D89" s="390" t="str">
        <f>IF(C89="","",VLOOKUP($B89,Pers!$A:$H,3,FALSE))</f>
        <v/>
      </c>
      <c r="E89" s="391" t="str">
        <f>IF(D89="","",VLOOKUP($B89,Pers!$A:$H,4,FALSE))</f>
        <v/>
      </c>
      <c r="F89" s="382"/>
      <c r="G89" s="383"/>
      <c r="H89" s="383"/>
      <c r="I89" s="384"/>
      <c r="J89" s="385"/>
      <c r="K89" s="386"/>
      <c r="L89" s="383"/>
      <c r="M89" s="383"/>
      <c r="N89" s="383"/>
      <c r="O89" s="383"/>
      <c r="P89" s="383"/>
      <c r="Q89" s="383"/>
      <c r="R89" s="385"/>
      <c r="S89" s="387"/>
      <c r="T89" s="300" t="str">
        <f>IF(B89="","",VLOOKUP($B89,Pers!$A:$H,5,FALSE))</f>
        <v/>
      </c>
      <c r="U89" s="404" t="str">
        <f>IF(B89="","",VLOOKUP($B89,Pers!$A:$H,6,FALSE))</f>
        <v/>
      </c>
      <c r="V89" s="392" t="str">
        <f t="shared" si="9"/>
        <v/>
      </c>
      <c r="W89" s="130" t="str">
        <f t="shared" si="5"/>
        <v/>
      </c>
      <c r="X89" s="377"/>
      <c r="Y89" s="389" t="str">
        <f>IF($X89="","",VLOOKUP($X89,Mat!$A:$G,2,FALSE))</f>
        <v/>
      </c>
      <c r="Z89" s="390" t="str">
        <f>IF($X89="","",VLOOKUP($X89,Mat!$A:$G,3,FALSE))</f>
        <v/>
      </c>
      <c r="AA89" s="390" t="str">
        <f>IF($X89="","",VLOOKUP($X89,Mat!$A:$G,4,FALSE))</f>
        <v/>
      </c>
      <c r="AB89" s="390" t="str">
        <f>IF($X89="","",VLOOKUP($X89,Mat!$A:$G,5,FALSE))</f>
        <v/>
      </c>
      <c r="AC89" s="319" t="str">
        <f>IF($X89="","",VLOOKUP($X89,Mat!$A:$G,7,FALSE))</f>
        <v/>
      </c>
      <c r="AD89" s="201"/>
      <c r="AE89" s="202"/>
      <c r="AF89" s="202"/>
      <c r="AG89" s="203"/>
      <c r="AH89" s="114"/>
      <c r="AI89" s="112"/>
      <c r="AJ89" s="112"/>
      <c r="AK89" s="112"/>
      <c r="AL89" s="112"/>
      <c r="AM89" s="112"/>
      <c r="AN89" s="112"/>
      <c r="AO89" s="113"/>
      <c r="AP89" s="387"/>
      <c r="AQ89" s="197" t="str">
        <f>IF(X89="","",VLOOKUP($X89,Mat!$A:$G,6,FALSE))</f>
        <v/>
      </c>
      <c r="AR89" s="200" t="str">
        <f t="shared" si="6"/>
        <v/>
      </c>
      <c r="AS89" s="407" t="str">
        <f t="shared" si="10"/>
        <v/>
      </c>
      <c r="AT89" s="184" t="str">
        <f t="shared" si="8"/>
        <v/>
      </c>
      <c r="AU89" s="39"/>
      <c r="AV89" s="40"/>
    </row>
    <row r="90" spans="2:48" s="90" customFormat="1" ht="49.5" hidden="1" customHeight="1" thickBot="1" x14ac:dyDescent="0.45">
      <c r="B90" s="371"/>
      <c r="C90" s="389" t="str">
        <f>IF(B90="","",VLOOKUP($B90,Pers!$A:$H,2,FALSE))</f>
        <v/>
      </c>
      <c r="D90" s="390" t="str">
        <f>IF(C90="","",VLOOKUP($B90,Pers!$A:$H,3,FALSE))</f>
        <v/>
      </c>
      <c r="E90" s="391" t="str">
        <f>IF(D90="","",VLOOKUP($B90,Pers!$A:$H,4,FALSE))</f>
        <v/>
      </c>
      <c r="F90" s="382"/>
      <c r="G90" s="383"/>
      <c r="H90" s="383"/>
      <c r="I90" s="384"/>
      <c r="J90" s="385"/>
      <c r="K90" s="386"/>
      <c r="L90" s="383"/>
      <c r="M90" s="383"/>
      <c r="N90" s="383"/>
      <c r="O90" s="383"/>
      <c r="P90" s="383"/>
      <c r="Q90" s="383"/>
      <c r="R90" s="385"/>
      <c r="S90" s="387"/>
      <c r="T90" s="300" t="str">
        <f>IF(B90="","",VLOOKUP($B90,Pers!$A:$H,5,FALSE))</f>
        <v/>
      </c>
      <c r="U90" s="404" t="str">
        <f>IF(B90="","",VLOOKUP($B90,Pers!$A:$H,6,FALSE))</f>
        <v/>
      </c>
      <c r="V90" s="392" t="str">
        <f t="shared" si="9"/>
        <v/>
      </c>
      <c r="W90" s="130" t="str">
        <f t="shared" si="5"/>
        <v/>
      </c>
      <c r="X90" s="377"/>
      <c r="Y90" s="389" t="str">
        <f>IF($X90="","",VLOOKUP($X90,Mat!$A:$G,2,FALSE))</f>
        <v/>
      </c>
      <c r="Z90" s="390" t="str">
        <f>IF($X90="","",VLOOKUP($X90,Mat!$A:$G,3,FALSE))</f>
        <v/>
      </c>
      <c r="AA90" s="390" t="str">
        <f>IF($X90="","",VLOOKUP($X90,Mat!$A:$G,4,FALSE))</f>
        <v/>
      </c>
      <c r="AB90" s="390" t="str">
        <f>IF($X90="","",VLOOKUP($X90,Mat!$A:$G,5,FALSE))</f>
        <v/>
      </c>
      <c r="AC90" s="319" t="str">
        <f>IF($X90="","",VLOOKUP($X90,Mat!$A:$G,7,FALSE))</f>
        <v/>
      </c>
      <c r="AD90" s="201"/>
      <c r="AE90" s="202"/>
      <c r="AF90" s="202"/>
      <c r="AG90" s="203"/>
      <c r="AH90" s="114"/>
      <c r="AI90" s="112"/>
      <c r="AJ90" s="112"/>
      <c r="AK90" s="112"/>
      <c r="AL90" s="112"/>
      <c r="AM90" s="112"/>
      <c r="AN90" s="112"/>
      <c r="AO90" s="113"/>
      <c r="AP90" s="387"/>
      <c r="AQ90" s="197" t="str">
        <f>IF(X90="","",VLOOKUP($X90,Mat!$A:$G,6,FALSE))</f>
        <v/>
      </c>
      <c r="AR90" s="200" t="str">
        <f t="shared" si="6"/>
        <v/>
      </c>
      <c r="AS90" s="407" t="str">
        <f t="shared" si="10"/>
        <v/>
      </c>
      <c r="AT90" s="184" t="str">
        <f t="shared" si="8"/>
        <v/>
      </c>
      <c r="AU90" s="39"/>
      <c r="AV90" s="40"/>
    </row>
    <row r="91" spans="2:48" s="90" customFormat="1" ht="49.5" hidden="1" customHeight="1" thickBot="1" x14ac:dyDescent="0.45">
      <c r="B91" s="371"/>
      <c r="C91" s="389" t="str">
        <f>IF(B91="","",VLOOKUP($B91,Pers!$A:$H,2,FALSE))</f>
        <v/>
      </c>
      <c r="D91" s="390" t="str">
        <f>IF(C91="","",VLOOKUP($B91,Pers!$A:$H,3,FALSE))</f>
        <v/>
      </c>
      <c r="E91" s="391" t="str">
        <f>IF(D91="","",VLOOKUP($B91,Pers!$A:$H,4,FALSE))</f>
        <v/>
      </c>
      <c r="F91" s="382"/>
      <c r="G91" s="383"/>
      <c r="H91" s="383"/>
      <c r="I91" s="384"/>
      <c r="J91" s="385"/>
      <c r="K91" s="386"/>
      <c r="L91" s="383"/>
      <c r="M91" s="383"/>
      <c r="N91" s="383"/>
      <c r="O91" s="383"/>
      <c r="P91" s="383"/>
      <c r="Q91" s="383"/>
      <c r="R91" s="385"/>
      <c r="S91" s="387"/>
      <c r="T91" s="300" t="str">
        <f>IF(B91="","",VLOOKUP($B91,Pers!$A:$H,5,FALSE))</f>
        <v/>
      </c>
      <c r="U91" s="404" t="str">
        <f>IF(B91="","",VLOOKUP($B91,Pers!$A:$H,6,FALSE))</f>
        <v/>
      </c>
      <c r="V91" s="392" t="str">
        <f t="shared" si="9"/>
        <v/>
      </c>
      <c r="W91" s="130" t="str">
        <f t="shared" si="5"/>
        <v/>
      </c>
      <c r="X91" s="377"/>
      <c r="Y91" s="389" t="str">
        <f>IF($X91="","",VLOOKUP($X91,Mat!$A:$G,2,FALSE))</f>
        <v/>
      </c>
      <c r="Z91" s="390" t="str">
        <f>IF($X91="","",VLOOKUP($X91,Mat!$A:$G,3,FALSE))</f>
        <v/>
      </c>
      <c r="AA91" s="390" t="str">
        <f>IF($X91="","",VLOOKUP($X91,Mat!$A:$G,4,FALSE))</f>
        <v/>
      </c>
      <c r="AB91" s="390" t="str">
        <f>IF($X91="","",VLOOKUP($X91,Mat!$A:$G,5,FALSE))</f>
        <v/>
      </c>
      <c r="AC91" s="319" t="str">
        <f>IF($X91="","",VLOOKUP($X91,Mat!$A:$G,7,FALSE))</f>
        <v/>
      </c>
      <c r="AD91" s="201"/>
      <c r="AE91" s="202"/>
      <c r="AF91" s="202"/>
      <c r="AG91" s="203"/>
      <c r="AH91" s="114"/>
      <c r="AI91" s="112"/>
      <c r="AJ91" s="112"/>
      <c r="AK91" s="112"/>
      <c r="AL91" s="112"/>
      <c r="AM91" s="112"/>
      <c r="AN91" s="112"/>
      <c r="AO91" s="113"/>
      <c r="AP91" s="387"/>
      <c r="AQ91" s="197" t="str">
        <f>IF(X91="","",VLOOKUP($X91,Mat!$A:$G,6,FALSE))</f>
        <v/>
      </c>
      <c r="AR91" s="200" t="str">
        <f t="shared" si="6"/>
        <v/>
      </c>
      <c r="AS91" s="407" t="str">
        <f t="shared" si="10"/>
        <v/>
      </c>
      <c r="AT91" s="184" t="str">
        <f t="shared" si="8"/>
        <v/>
      </c>
      <c r="AU91" s="39"/>
      <c r="AV91" s="40"/>
    </row>
    <row r="92" spans="2:48" s="90" customFormat="1" ht="49.5" hidden="1" customHeight="1" thickBot="1" x14ac:dyDescent="0.45">
      <c r="B92" s="371"/>
      <c r="C92" s="389" t="str">
        <f>IF(B92="","",VLOOKUP($B92,Pers!$A:$H,2,FALSE))</f>
        <v/>
      </c>
      <c r="D92" s="390" t="str">
        <f>IF(C92="","",VLOOKUP($B92,Pers!$A:$H,3,FALSE))</f>
        <v/>
      </c>
      <c r="E92" s="391" t="str">
        <f>IF(D92="","",VLOOKUP($B92,Pers!$A:$H,4,FALSE))</f>
        <v/>
      </c>
      <c r="F92" s="382"/>
      <c r="G92" s="383"/>
      <c r="H92" s="383"/>
      <c r="I92" s="384"/>
      <c r="J92" s="385"/>
      <c r="K92" s="386"/>
      <c r="L92" s="383"/>
      <c r="M92" s="383"/>
      <c r="N92" s="383"/>
      <c r="O92" s="383"/>
      <c r="P92" s="383"/>
      <c r="Q92" s="383"/>
      <c r="R92" s="385"/>
      <c r="S92" s="387"/>
      <c r="T92" s="300" t="str">
        <f>IF(B92="","",VLOOKUP($B92,Pers!$A:$H,5,FALSE))</f>
        <v/>
      </c>
      <c r="U92" s="404" t="str">
        <f>IF(B92="","",VLOOKUP($B92,Pers!$A:$H,6,FALSE))</f>
        <v/>
      </c>
      <c r="V92" s="392" t="str">
        <f t="shared" si="9"/>
        <v/>
      </c>
      <c r="W92" s="130" t="str">
        <f t="shared" si="5"/>
        <v/>
      </c>
      <c r="X92" s="377"/>
      <c r="Y92" s="389" t="str">
        <f>IF($X92="","",VLOOKUP($X92,Mat!$A:$G,2,FALSE))</f>
        <v/>
      </c>
      <c r="Z92" s="390" t="str">
        <f>IF($X92="","",VLOOKUP($X92,Mat!$A:$G,3,FALSE))</f>
        <v/>
      </c>
      <c r="AA92" s="390" t="str">
        <f>IF($X92="","",VLOOKUP($X92,Mat!$A:$G,4,FALSE))</f>
        <v/>
      </c>
      <c r="AB92" s="390" t="str">
        <f>IF($X92="","",VLOOKUP($X92,Mat!$A:$G,5,FALSE))</f>
        <v/>
      </c>
      <c r="AC92" s="319" t="str">
        <f>IF($X92="","",VLOOKUP($X92,Mat!$A:$G,7,FALSE))</f>
        <v/>
      </c>
      <c r="AD92" s="201"/>
      <c r="AE92" s="202"/>
      <c r="AF92" s="202"/>
      <c r="AG92" s="203"/>
      <c r="AH92" s="114"/>
      <c r="AI92" s="112"/>
      <c r="AJ92" s="112"/>
      <c r="AK92" s="112"/>
      <c r="AL92" s="112"/>
      <c r="AM92" s="112"/>
      <c r="AN92" s="112"/>
      <c r="AO92" s="113"/>
      <c r="AP92" s="387"/>
      <c r="AQ92" s="197" t="str">
        <f>IF(X92="","",VLOOKUP($X92,Mat!$A:$G,6,FALSE))</f>
        <v/>
      </c>
      <c r="AR92" s="200" t="str">
        <f t="shared" si="6"/>
        <v/>
      </c>
      <c r="AS92" s="407" t="str">
        <f t="shared" si="10"/>
        <v/>
      </c>
      <c r="AT92" s="184" t="str">
        <f t="shared" si="8"/>
        <v/>
      </c>
      <c r="AU92" s="39"/>
      <c r="AV92" s="40"/>
    </row>
    <row r="93" spans="2:48" s="90" customFormat="1" ht="49.5" hidden="1" customHeight="1" thickBot="1" x14ac:dyDescent="0.45">
      <c r="B93" s="371"/>
      <c r="C93" s="389" t="str">
        <f>IF(B93="","",VLOOKUP($B93,Pers!$A:$H,2,FALSE))</f>
        <v/>
      </c>
      <c r="D93" s="390" t="str">
        <f>IF(C93="","",VLOOKUP($B93,Pers!$A:$H,3,FALSE))</f>
        <v/>
      </c>
      <c r="E93" s="391" t="str">
        <f>IF(D93="","",VLOOKUP($B93,Pers!$A:$H,4,FALSE))</f>
        <v/>
      </c>
      <c r="F93" s="382"/>
      <c r="G93" s="383"/>
      <c r="H93" s="383"/>
      <c r="I93" s="384"/>
      <c r="J93" s="385"/>
      <c r="K93" s="386"/>
      <c r="L93" s="383"/>
      <c r="M93" s="383"/>
      <c r="N93" s="383"/>
      <c r="O93" s="383"/>
      <c r="P93" s="383"/>
      <c r="Q93" s="383"/>
      <c r="R93" s="385"/>
      <c r="S93" s="387"/>
      <c r="T93" s="300" t="str">
        <f>IF(B93="","",VLOOKUP($B93,Pers!$A:$H,5,FALSE))</f>
        <v/>
      </c>
      <c r="U93" s="404" t="str">
        <f>IF(B93="","",VLOOKUP($B93,Pers!$A:$H,6,FALSE))</f>
        <v/>
      </c>
      <c r="V93" s="392" t="str">
        <f t="shared" si="9"/>
        <v/>
      </c>
      <c r="W93" s="130" t="str">
        <f t="shared" si="5"/>
        <v/>
      </c>
      <c r="X93" s="377"/>
      <c r="Y93" s="389" t="str">
        <f>IF($X93="","",VLOOKUP($X93,Mat!$A:$G,2,FALSE))</f>
        <v/>
      </c>
      <c r="Z93" s="390" t="str">
        <f>IF($X93="","",VLOOKUP($X93,Mat!$A:$G,3,FALSE))</f>
        <v/>
      </c>
      <c r="AA93" s="390" t="str">
        <f>IF($X93="","",VLOOKUP($X93,Mat!$A:$G,4,FALSE))</f>
        <v/>
      </c>
      <c r="AB93" s="390" t="str">
        <f>IF($X93="","",VLOOKUP($X93,Mat!$A:$G,5,FALSE))</f>
        <v/>
      </c>
      <c r="AC93" s="319" t="str">
        <f>IF($X93="","",VLOOKUP($X93,Mat!$A:$G,7,FALSE))</f>
        <v/>
      </c>
      <c r="AD93" s="201"/>
      <c r="AE93" s="202"/>
      <c r="AF93" s="202"/>
      <c r="AG93" s="203"/>
      <c r="AH93" s="114"/>
      <c r="AI93" s="112"/>
      <c r="AJ93" s="112"/>
      <c r="AK93" s="112"/>
      <c r="AL93" s="112"/>
      <c r="AM93" s="112"/>
      <c r="AN93" s="112"/>
      <c r="AO93" s="113"/>
      <c r="AP93" s="387"/>
      <c r="AQ93" s="197" t="str">
        <f>IF(X93="","",VLOOKUP($X93,Mat!$A:$G,6,FALSE))</f>
        <v/>
      </c>
      <c r="AR93" s="200" t="str">
        <f t="shared" si="6"/>
        <v/>
      </c>
      <c r="AS93" s="407" t="str">
        <f t="shared" si="10"/>
        <v/>
      </c>
      <c r="AT93" s="184" t="str">
        <f t="shared" si="8"/>
        <v/>
      </c>
      <c r="AU93" s="39"/>
      <c r="AV93" s="40"/>
    </row>
    <row r="94" spans="2:48" s="90" customFormat="1" ht="49.5" hidden="1" customHeight="1" thickBot="1" x14ac:dyDescent="0.45">
      <c r="B94" s="371"/>
      <c r="C94" s="389" t="str">
        <f>IF(B94="","",VLOOKUP($B94,Pers!$A:$H,2,FALSE))</f>
        <v/>
      </c>
      <c r="D94" s="390" t="str">
        <f>IF(C94="","",VLOOKUP($B94,Pers!$A:$H,3,FALSE))</f>
        <v/>
      </c>
      <c r="E94" s="391" t="str">
        <f>IF(D94="","",VLOOKUP($B94,Pers!$A:$H,4,FALSE))</f>
        <v/>
      </c>
      <c r="F94" s="382"/>
      <c r="G94" s="383"/>
      <c r="H94" s="383"/>
      <c r="I94" s="384"/>
      <c r="J94" s="385"/>
      <c r="K94" s="386"/>
      <c r="L94" s="383"/>
      <c r="M94" s="383"/>
      <c r="N94" s="383"/>
      <c r="O94" s="383"/>
      <c r="P94" s="383"/>
      <c r="Q94" s="383"/>
      <c r="R94" s="385"/>
      <c r="S94" s="387"/>
      <c r="T94" s="300" t="str">
        <f>IF(B94="","",VLOOKUP($B94,Pers!$A:$H,5,FALSE))</f>
        <v/>
      </c>
      <c r="U94" s="404" t="str">
        <f>IF(B94="","",VLOOKUP($B94,Pers!$A:$H,6,FALSE))</f>
        <v/>
      </c>
      <c r="V94" s="392" t="str">
        <f t="shared" si="9"/>
        <v/>
      </c>
      <c r="W94" s="130" t="str">
        <f t="shared" si="5"/>
        <v/>
      </c>
      <c r="X94" s="377"/>
      <c r="Y94" s="389" t="str">
        <f>IF($X94="","",VLOOKUP($X94,Mat!$A:$G,2,FALSE))</f>
        <v/>
      </c>
      <c r="Z94" s="390" t="str">
        <f>IF($X94="","",VLOOKUP($X94,Mat!$A:$G,3,FALSE))</f>
        <v/>
      </c>
      <c r="AA94" s="390" t="str">
        <f>IF($X94="","",VLOOKUP($X94,Mat!$A:$G,4,FALSE))</f>
        <v/>
      </c>
      <c r="AB94" s="390" t="str">
        <f>IF($X94="","",VLOOKUP($X94,Mat!$A:$G,5,FALSE))</f>
        <v/>
      </c>
      <c r="AC94" s="319" t="str">
        <f>IF($X94="","",VLOOKUP($X94,Mat!$A:$G,7,FALSE))</f>
        <v/>
      </c>
      <c r="AD94" s="201"/>
      <c r="AE94" s="202"/>
      <c r="AF94" s="202"/>
      <c r="AG94" s="203"/>
      <c r="AH94" s="114"/>
      <c r="AI94" s="112"/>
      <c r="AJ94" s="112"/>
      <c r="AK94" s="112"/>
      <c r="AL94" s="112"/>
      <c r="AM94" s="112"/>
      <c r="AN94" s="112"/>
      <c r="AO94" s="113"/>
      <c r="AP94" s="387"/>
      <c r="AQ94" s="197" t="str">
        <f>IF(X94="","",VLOOKUP($X94,Mat!$A:$G,6,FALSE))</f>
        <v/>
      </c>
      <c r="AR94" s="200" t="str">
        <f t="shared" si="6"/>
        <v/>
      </c>
      <c r="AS94" s="407" t="str">
        <f t="shared" si="10"/>
        <v/>
      </c>
      <c r="AT94" s="184" t="str">
        <f t="shared" si="8"/>
        <v/>
      </c>
      <c r="AU94" s="39"/>
      <c r="AV94" s="40"/>
    </row>
    <row r="95" spans="2:48" s="90" customFormat="1" ht="49.5" hidden="1" customHeight="1" thickBot="1" x14ac:dyDescent="0.45">
      <c r="B95" s="371"/>
      <c r="C95" s="389" t="str">
        <f>IF(B95="","",VLOOKUP($B95,Pers!$A:$H,2,FALSE))</f>
        <v/>
      </c>
      <c r="D95" s="390" t="str">
        <f>IF(C95="","",VLOOKUP($B95,Pers!$A:$H,3,FALSE))</f>
        <v/>
      </c>
      <c r="E95" s="391" t="str">
        <f>IF(D95="","",VLOOKUP($B95,Pers!$A:$H,4,FALSE))</f>
        <v/>
      </c>
      <c r="F95" s="382"/>
      <c r="G95" s="383"/>
      <c r="H95" s="383"/>
      <c r="I95" s="384"/>
      <c r="J95" s="385"/>
      <c r="K95" s="386"/>
      <c r="L95" s="383"/>
      <c r="M95" s="383"/>
      <c r="N95" s="383"/>
      <c r="O95" s="383"/>
      <c r="P95" s="383"/>
      <c r="Q95" s="383"/>
      <c r="R95" s="385"/>
      <c r="S95" s="387"/>
      <c r="T95" s="300" t="str">
        <f>IF(B95="","",VLOOKUP($B95,Pers!$A:$H,5,FALSE))</f>
        <v/>
      </c>
      <c r="U95" s="404" t="str">
        <f>IF(B95="","",VLOOKUP($B95,Pers!$A:$H,6,FALSE))</f>
        <v/>
      </c>
      <c r="V95" s="392" t="str">
        <f t="shared" si="9"/>
        <v/>
      </c>
      <c r="W95" s="130" t="str">
        <f t="shared" si="5"/>
        <v/>
      </c>
      <c r="X95" s="377"/>
      <c r="Y95" s="389" t="str">
        <f>IF($X95="","",VLOOKUP($X95,Mat!$A:$G,2,FALSE))</f>
        <v/>
      </c>
      <c r="Z95" s="390" t="str">
        <f>IF($X95="","",VLOOKUP($X95,Mat!$A:$G,3,FALSE))</f>
        <v/>
      </c>
      <c r="AA95" s="390" t="str">
        <f>IF($X95="","",VLOOKUP($X95,Mat!$A:$G,4,FALSE))</f>
        <v/>
      </c>
      <c r="AB95" s="390" t="str">
        <f>IF($X95="","",VLOOKUP($X95,Mat!$A:$G,5,FALSE))</f>
        <v/>
      </c>
      <c r="AC95" s="319" t="str">
        <f>IF($X95="","",VLOOKUP($X95,Mat!$A:$G,7,FALSE))</f>
        <v/>
      </c>
      <c r="AD95" s="201"/>
      <c r="AE95" s="202"/>
      <c r="AF95" s="202"/>
      <c r="AG95" s="203"/>
      <c r="AH95" s="114"/>
      <c r="AI95" s="112"/>
      <c r="AJ95" s="112"/>
      <c r="AK95" s="112"/>
      <c r="AL95" s="112"/>
      <c r="AM95" s="112"/>
      <c r="AN95" s="112"/>
      <c r="AO95" s="113"/>
      <c r="AP95" s="387"/>
      <c r="AQ95" s="197" t="str">
        <f>IF(X95="","",VLOOKUP($X95,Mat!$A:$G,6,FALSE))</f>
        <v/>
      </c>
      <c r="AR95" s="200" t="str">
        <f t="shared" si="6"/>
        <v/>
      </c>
      <c r="AS95" s="407" t="str">
        <f t="shared" si="10"/>
        <v/>
      </c>
      <c r="AT95" s="184" t="str">
        <f t="shared" si="8"/>
        <v/>
      </c>
      <c r="AU95" s="39"/>
      <c r="AV95" s="40"/>
    </row>
    <row r="96" spans="2:48" s="90" customFormat="1" ht="49.5" hidden="1" customHeight="1" thickBot="1" x14ac:dyDescent="0.45">
      <c r="B96" s="371"/>
      <c r="C96" s="389" t="str">
        <f>IF(B96="","",VLOOKUP($B96,Pers!$A:$H,2,FALSE))</f>
        <v/>
      </c>
      <c r="D96" s="390" t="str">
        <f>IF(C96="","",VLOOKUP($B96,Pers!$A:$H,3,FALSE))</f>
        <v/>
      </c>
      <c r="E96" s="391" t="str">
        <f>IF(D96="","",VLOOKUP($B96,Pers!$A:$H,4,FALSE))</f>
        <v/>
      </c>
      <c r="F96" s="382"/>
      <c r="G96" s="383"/>
      <c r="H96" s="383"/>
      <c r="I96" s="384"/>
      <c r="J96" s="385"/>
      <c r="K96" s="386"/>
      <c r="L96" s="383"/>
      <c r="M96" s="383"/>
      <c r="N96" s="383"/>
      <c r="O96" s="383"/>
      <c r="P96" s="383"/>
      <c r="Q96" s="383"/>
      <c r="R96" s="385"/>
      <c r="S96" s="387"/>
      <c r="T96" s="300" t="str">
        <f>IF(B96="","",VLOOKUP($B96,Pers!$A:$H,5,FALSE))</f>
        <v/>
      </c>
      <c r="U96" s="404" t="str">
        <f>IF(B96="","",VLOOKUP($B96,Pers!$A:$H,6,FALSE))</f>
        <v/>
      </c>
      <c r="V96" s="392" t="str">
        <f t="shared" si="9"/>
        <v/>
      </c>
      <c r="W96" s="130" t="str">
        <f t="shared" si="5"/>
        <v/>
      </c>
      <c r="X96" s="377"/>
      <c r="Y96" s="389" t="str">
        <f>IF($X96="","",VLOOKUP($X96,Mat!$A:$G,2,FALSE))</f>
        <v/>
      </c>
      <c r="Z96" s="390" t="str">
        <f>IF($X96="","",VLOOKUP($X96,Mat!$A:$G,3,FALSE))</f>
        <v/>
      </c>
      <c r="AA96" s="390" t="str">
        <f>IF($X96="","",VLOOKUP($X96,Mat!$A:$G,4,FALSE))</f>
        <v/>
      </c>
      <c r="AB96" s="390" t="str">
        <f>IF($X96="","",VLOOKUP($X96,Mat!$A:$G,5,FALSE))</f>
        <v/>
      </c>
      <c r="AC96" s="319" t="str">
        <f>IF($X96="","",VLOOKUP($X96,Mat!$A:$G,7,FALSE))</f>
        <v/>
      </c>
      <c r="AD96" s="201"/>
      <c r="AE96" s="202"/>
      <c r="AF96" s="202"/>
      <c r="AG96" s="203"/>
      <c r="AH96" s="114"/>
      <c r="AI96" s="112"/>
      <c r="AJ96" s="112"/>
      <c r="AK96" s="112"/>
      <c r="AL96" s="112"/>
      <c r="AM96" s="112"/>
      <c r="AN96" s="112"/>
      <c r="AO96" s="113"/>
      <c r="AP96" s="387"/>
      <c r="AQ96" s="197" t="str">
        <f>IF(X96="","",VLOOKUP($X96,Mat!$A:$G,6,FALSE))</f>
        <v/>
      </c>
      <c r="AR96" s="200" t="str">
        <f t="shared" si="6"/>
        <v/>
      </c>
      <c r="AS96" s="407" t="str">
        <f t="shared" si="10"/>
        <v/>
      </c>
      <c r="AT96" s="184" t="str">
        <f t="shared" si="8"/>
        <v/>
      </c>
      <c r="AU96" s="39"/>
      <c r="AV96" s="40"/>
    </row>
    <row r="97" spans="2:48" s="90" customFormat="1" ht="49.5" hidden="1" customHeight="1" thickBot="1" x14ac:dyDescent="0.45">
      <c r="B97" s="371"/>
      <c r="C97" s="389" t="str">
        <f>IF(B97="","",VLOOKUP($B97,Pers!$A:$H,2,FALSE))</f>
        <v/>
      </c>
      <c r="D97" s="390" t="str">
        <f>IF(C97="","",VLOOKUP($B97,Pers!$A:$H,3,FALSE))</f>
        <v/>
      </c>
      <c r="E97" s="391" t="str">
        <f>IF(D97="","",VLOOKUP($B97,Pers!$A:$H,4,FALSE))</f>
        <v/>
      </c>
      <c r="F97" s="382"/>
      <c r="G97" s="383"/>
      <c r="H97" s="383"/>
      <c r="I97" s="384"/>
      <c r="J97" s="385"/>
      <c r="K97" s="386"/>
      <c r="L97" s="383"/>
      <c r="M97" s="383"/>
      <c r="N97" s="383"/>
      <c r="O97" s="383"/>
      <c r="P97" s="383"/>
      <c r="Q97" s="383"/>
      <c r="R97" s="385"/>
      <c r="S97" s="387"/>
      <c r="T97" s="300" t="str">
        <f>IF(B97="","",VLOOKUP($B97,Pers!$A:$H,5,FALSE))</f>
        <v/>
      </c>
      <c r="U97" s="404" t="str">
        <f>IF(B97="","",VLOOKUP($B97,Pers!$A:$H,6,FALSE))</f>
        <v/>
      </c>
      <c r="V97" s="392" t="str">
        <f t="shared" si="9"/>
        <v/>
      </c>
      <c r="W97" s="130" t="str">
        <f t="shared" si="5"/>
        <v/>
      </c>
      <c r="X97" s="377"/>
      <c r="Y97" s="389" t="str">
        <f>IF($X97="","",VLOOKUP($X97,Mat!$A:$G,2,FALSE))</f>
        <v/>
      </c>
      <c r="Z97" s="390" t="str">
        <f>IF($X97="","",VLOOKUP($X97,Mat!$A:$G,3,FALSE))</f>
        <v/>
      </c>
      <c r="AA97" s="390" t="str">
        <f>IF($X97="","",VLOOKUP($X97,Mat!$A:$G,4,FALSE))</f>
        <v/>
      </c>
      <c r="AB97" s="390" t="str">
        <f>IF($X97="","",VLOOKUP($X97,Mat!$A:$G,5,FALSE))</f>
        <v/>
      </c>
      <c r="AC97" s="319" t="str">
        <f>IF($X97="","",VLOOKUP($X97,Mat!$A:$G,7,FALSE))</f>
        <v/>
      </c>
      <c r="AD97" s="201"/>
      <c r="AE97" s="202"/>
      <c r="AF97" s="202"/>
      <c r="AG97" s="203"/>
      <c r="AH97" s="114"/>
      <c r="AI97" s="112"/>
      <c r="AJ97" s="112"/>
      <c r="AK97" s="112"/>
      <c r="AL97" s="112"/>
      <c r="AM97" s="112"/>
      <c r="AN97" s="112"/>
      <c r="AO97" s="113"/>
      <c r="AP97" s="387"/>
      <c r="AQ97" s="197" t="str">
        <f>IF(X97="","",VLOOKUP($X97,Mat!$A:$G,6,FALSE))</f>
        <v/>
      </c>
      <c r="AR97" s="200" t="str">
        <f t="shared" si="6"/>
        <v/>
      </c>
      <c r="AS97" s="407" t="str">
        <f t="shared" si="10"/>
        <v/>
      </c>
      <c r="AT97" s="184" t="str">
        <f t="shared" si="8"/>
        <v/>
      </c>
      <c r="AU97" s="39"/>
      <c r="AV97" s="40"/>
    </row>
    <row r="98" spans="2:48" s="90" customFormat="1" ht="49.5" hidden="1" customHeight="1" thickBot="1" x14ac:dyDescent="0.45">
      <c r="B98" s="371"/>
      <c r="C98" s="389" t="str">
        <f>IF(B98="","",VLOOKUP($B98,Pers!$A:$H,2,FALSE))</f>
        <v/>
      </c>
      <c r="D98" s="390" t="str">
        <f>IF(C98="","",VLOOKUP($B98,Pers!$A:$H,3,FALSE))</f>
        <v/>
      </c>
      <c r="E98" s="391" t="str">
        <f>IF(D98="","",VLOOKUP($B98,Pers!$A:$H,4,FALSE))</f>
        <v/>
      </c>
      <c r="F98" s="382"/>
      <c r="G98" s="383"/>
      <c r="H98" s="383"/>
      <c r="I98" s="384"/>
      <c r="J98" s="385"/>
      <c r="K98" s="386"/>
      <c r="L98" s="383"/>
      <c r="M98" s="383"/>
      <c r="N98" s="383"/>
      <c r="O98" s="383"/>
      <c r="P98" s="383"/>
      <c r="Q98" s="383"/>
      <c r="R98" s="385"/>
      <c r="S98" s="387"/>
      <c r="T98" s="300" t="str">
        <f>IF(B98="","",VLOOKUP($B98,Pers!$A:$H,5,FALSE))</f>
        <v/>
      </c>
      <c r="U98" s="404" t="str">
        <f>IF(B98="","",VLOOKUP($B98,Pers!$A:$H,6,FALSE))</f>
        <v/>
      </c>
      <c r="V98" s="392" t="str">
        <f t="shared" si="9"/>
        <v/>
      </c>
      <c r="W98" s="130" t="str">
        <f t="shared" si="5"/>
        <v/>
      </c>
      <c r="X98" s="377"/>
      <c r="Y98" s="389" t="str">
        <f>IF($X98="","",VLOOKUP($X98,Mat!$A:$G,2,FALSE))</f>
        <v/>
      </c>
      <c r="Z98" s="390" t="str">
        <f>IF($X98="","",VLOOKUP($X98,Mat!$A:$G,3,FALSE))</f>
        <v/>
      </c>
      <c r="AA98" s="390" t="str">
        <f>IF($X98="","",VLOOKUP($X98,Mat!$A:$G,4,FALSE))</f>
        <v/>
      </c>
      <c r="AB98" s="390" t="str">
        <f>IF($X98="","",VLOOKUP($X98,Mat!$A:$G,5,FALSE))</f>
        <v/>
      </c>
      <c r="AC98" s="319" t="str">
        <f>IF($X98="","",VLOOKUP($X98,Mat!$A:$G,7,FALSE))</f>
        <v/>
      </c>
      <c r="AD98" s="201"/>
      <c r="AE98" s="202"/>
      <c r="AF98" s="202"/>
      <c r="AG98" s="203"/>
      <c r="AH98" s="114"/>
      <c r="AI98" s="112"/>
      <c r="AJ98" s="112"/>
      <c r="AK98" s="112"/>
      <c r="AL98" s="112"/>
      <c r="AM98" s="112"/>
      <c r="AN98" s="112"/>
      <c r="AO98" s="113"/>
      <c r="AP98" s="387"/>
      <c r="AQ98" s="197" t="str">
        <f>IF(X98="","",VLOOKUP($X98,Mat!$A:$G,6,FALSE))</f>
        <v/>
      </c>
      <c r="AR98" s="200" t="str">
        <f t="shared" si="6"/>
        <v/>
      </c>
      <c r="AS98" s="407" t="str">
        <f t="shared" si="10"/>
        <v/>
      </c>
      <c r="AT98" s="184" t="str">
        <f t="shared" si="8"/>
        <v/>
      </c>
      <c r="AU98" s="39"/>
      <c r="AV98" s="40"/>
    </row>
    <row r="99" spans="2:48" s="90" customFormat="1" ht="49.5" hidden="1" customHeight="1" thickBot="1" x14ac:dyDescent="0.45">
      <c r="B99" s="371"/>
      <c r="C99" s="389" t="str">
        <f>IF(B99="","",VLOOKUP($B99,Pers!$A:$H,2,FALSE))</f>
        <v/>
      </c>
      <c r="D99" s="390" t="str">
        <f>IF(C99="","",VLOOKUP($B99,Pers!$A:$H,3,FALSE))</f>
        <v/>
      </c>
      <c r="E99" s="391" t="str">
        <f>IF(D99="","",VLOOKUP($B99,Pers!$A:$H,4,FALSE))</f>
        <v/>
      </c>
      <c r="F99" s="382"/>
      <c r="G99" s="383"/>
      <c r="H99" s="383"/>
      <c r="I99" s="384"/>
      <c r="J99" s="385"/>
      <c r="K99" s="386"/>
      <c r="L99" s="383"/>
      <c r="M99" s="383"/>
      <c r="N99" s="383"/>
      <c r="O99" s="383"/>
      <c r="P99" s="383"/>
      <c r="Q99" s="383"/>
      <c r="R99" s="385"/>
      <c r="S99" s="387"/>
      <c r="T99" s="300" t="str">
        <f>IF(B99="","",VLOOKUP($B99,Pers!$A:$H,5,FALSE))</f>
        <v/>
      </c>
      <c r="U99" s="404" t="str">
        <f>IF(B99="","",VLOOKUP($B99,Pers!$A:$H,6,FALSE))</f>
        <v/>
      </c>
      <c r="V99" s="392" t="str">
        <f t="shared" si="9"/>
        <v/>
      </c>
      <c r="W99" s="130" t="str">
        <f t="shared" si="5"/>
        <v/>
      </c>
      <c r="X99" s="377"/>
      <c r="Y99" s="389" t="str">
        <f>IF($X99="","",VLOOKUP($X99,Mat!$A:$G,2,FALSE))</f>
        <v/>
      </c>
      <c r="Z99" s="390" t="str">
        <f>IF($X99="","",VLOOKUP($X99,Mat!$A:$G,3,FALSE))</f>
        <v/>
      </c>
      <c r="AA99" s="390" t="str">
        <f>IF($X99="","",VLOOKUP($X99,Mat!$A:$G,4,FALSE))</f>
        <v/>
      </c>
      <c r="AB99" s="390" t="str">
        <f>IF($X99="","",VLOOKUP($X99,Mat!$A:$G,5,FALSE))</f>
        <v/>
      </c>
      <c r="AC99" s="319" t="str">
        <f>IF($X99="","",VLOOKUP($X99,Mat!$A:$G,7,FALSE))</f>
        <v/>
      </c>
      <c r="AD99" s="201"/>
      <c r="AE99" s="202"/>
      <c r="AF99" s="202"/>
      <c r="AG99" s="203"/>
      <c r="AH99" s="114"/>
      <c r="AI99" s="112"/>
      <c r="AJ99" s="112"/>
      <c r="AK99" s="112"/>
      <c r="AL99" s="112"/>
      <c r="AM99" s="112"/>
      <c r="AN99" s="112"/>
      <c r="AO99" s="113"/>
      <c r="AP99" s="387"/>
      <c r="AQ99" s="197" t="str">
        <f>IF(X99="","",VLOOKUP($X99,Mat!$A:$G,6,FALSE))</f>
        <v/>
      </c>
      <c r="AR99" s="200" t="str">
        <f t="shared" si="6"/>
        <v/>
      </c>
      <c r="AS99" s="407" t="str">
        <f t="shared" si="10"/>
        <v/>
      </c>
      <c r="AT99" s="184" t="str">
        <f t="shared" si="8"/>
        <v/>
      </c>
      <c r="AU99" s="39"/>
      <c r="AV99" s="40"/>
    </row>
    <row r="100" spans="2:48" s="90" customFormat="1" ht="49.5" hidden="1" customHeight="1" thickBot="1" x14ac:dyDescent="0.45">
      <c r="B100" s="371"/>
      <c r="C100" s="389" t="str">
        <f>IF(B100="","",VLOOKUP($B100,Pers!$A:$H,2,FALSE))</f>
        <v/>
      </c>
      <c r="D100" s="390" t="str">
        <f>IF(C100="","",VLOOKUP($B100,Pers!$A:$H,3,FALSE))</f>
        <v/>
      </c>
      <c r="E100" s="391" t="str">
        <f>IF(D100="","",VLOOKUP($B100,Pers!$A:$H,4,FALSE))</f>
        <v/>
      </c>
      <c r="F100" s="382"/>
      <c r="G100" s="383"/>
      <c r="H100" s="383"/>
      <c r="I100" s="384"/>
      <c r="J100" s="385"/>
      <c r="K100" s="386"/>
      <c r="L100" s="383"/>
      <c r="M100" s="383"/>
      <c r="N100" s="383"/>
      <c r="O100" s="383"/>
      <c r="P100" s="383"/>
      <c r="Q100" s="383"/>
      <c r="R100" s="385"/>
      <c r="S100" s="387"/>
      <c r="T100" s="300" t="str">
        <f>IF(B100="","",VLOOKUP($B100,Pers!$A:$H,5,FALSE))</f>
        <v/>
      </c>
      <c r="U100" s="404" t="str">
        <f>IF(B100="","",VLOOKUP($B100,Pers!$A:$H,6,FALSE))</f>
        <v/>
      </c>
      <c r="V100" s="392" t="str">
        <f t="shared" si="9"/>
        <v/>
      </c>
      <c r="W100" s="130" t="str">
        <f t="shared" si="5"/>
        <v/>
      </c>
      <c r="X100" s="377"/>
      <c r="Y100" s="389" t="str">
        <f>IF($X100="","",VLOOKUP($X100,Mat!$A:$G,2,FALSE))</f>
        <v/>
      </c>
      <c r="Z100" s="390" t="str">
        <f>IF($X100="","",VLOOKUP($X100,Mat!$A:$G,3,FALSE))</f>
        <v/>
      </c>
      <c r="AA100" s="390" t="str">
        <f>IF($X100="","",VLOOKUP($X100,Mat!$A:$G,4,FALSE))</f>
        <v/>
      </c>
      <c r="AB100" s="390" t="str">
        <f>IF($X100="","",VLOOKUP($X100,Mat!$A:$G,5,FALSE))</f>
        <v/>
      </c>
      <c r="AC100" s="319" t="str">
        <f>IF($X100="","",VLOOKUP($X100,Mat!$A:$G,7,FALSE))</f>
        <v/>
      </c>
      <c r="AD100" s="201"/>
      <c r="AE100" s="202"/>
      <c r="AF100" s="202"/>
      <c r="AG100" s="203"/>
      <c r="AH100" s="114"/>
      <c r="AI100" s="112"/>
      <c r="AJ100" s="112"/>
      <c r="AK100" s="112"/>
      <c r="AL100" s="112"/>
      <c r="AM100" s="112"/>
      <c r="AN100" s="112"/>
      <c r="AO100" s="113"/>
      <c r="AP100" s="387"/>
      <c r="AQ100" s="197" t="str">
        <f>IF(X100="","",VLOOKUP($X100,Mat!$A:$G,6,FALSE))</f>
        <v/>
      </c>
      <c r="AR100" s="200" t="str">
        <f t="shared" si="6"/>
        <v/>
      </c>
      <c r="AS100" s="407" t="str">
        <f t="shared" si="10"/>
        <v/>
      </c>
      <c r="AT100" s="184" t="str">
        <f t="shared" si="8"/>
        <v/>
      </c>
      <c r="AU100" s="39"/>
      <c r="AV100" s="40"/>
    </row>
    <row r="101" spans="2:48" s="90" customFormat="1" ht="49.5" hidden="1" customHeight="1" thickBot="1" x14ac:dyDescent="0.45">
      <c r="B101" s="371"/>
      <c r="C101" s="389" t="str">
        <f>IF(B101="","",VLOOKUP($B101,Pers!$A:$H,2,FALSE))</f>
        <v/>
      </c>
      <c r="D101" s="390" t="str">
        <f>IF(C101="","",VLOOKUP($B101,Pers!$A:$H,3,FALSE))</f>
        <v/>
      </c>
      <c r="E101" s="391" t="str">
        <f>IF(D101="","",VLOOKUP($B101,Pers!$A:$H,4,FALSE))</f>
        <v/>
      </c>
      <c r="F101" s="382"/>
      <c r="G101" s="383"/>
      <c r="H101" s="383"/>
      <c r="I101" s="384"/>
      <c r="J101" s="385"/>
      <c r="K101" s="386"/>
      <c r="L101" s="383"/>
      <c r="M101" s="383"/>
      <c r="N101" s="383"/>
      <c r="O101" s="383"/>
      <c r="P101" s="383"/>
      <c r="Q101" s="383"/>
      <c r="R101" s="385"/>
      <c r="S101" s="387"/>
      <c r="T101" s="300" t="str">
        <f>IF(B101="","",VLOOKUP($B101,Pers!$A:$H,5,FALSE))</f>
        <v/>
      </c>
      <c r="U101" s="404" t="str">
        <f>IF(B101="","",VLOOKUP($B101,Pers!$A:$H,6,FALSE))</f>
        <v/>
      </c>
      <c r="V101" s="392" t="str">
        <f t="shared" si="9"/>
        <v/>
      </c>
      <c r="W101" s="130" t="str">
        <f t="shared" si="5"/>
        <v/>
      </c>
      <c r="X101" s="377"/>
      <c r="Y101" s="389" t="str">
        <f>IF($X101="","",VLOOKUP($X101,Mat!$A:$G,2,FALSE))</f>
        <v/>
      </c>
      <c r="Z101" s="390" t="str">
        <f>IF($X101="","",VLOOKUP($X101,Mat!$A:$G,3,FALSE))</f>
        <v/>
      </c>
      <c r="AA101" s="390" t="str">
        <f>IF($X101="","",VLOOKUP($X101,Mat!$A:$G,4,FALSE))</f>
        <v/>
      </c>
      <c r="AB101" s="390" t="str">
        <f>IF($X101="","",VLOOKUP($X101,Mat!$A:$G,5,FALSE))</f>
        <v/>
      </c>
      <c r="AC101" s="319" t="str">
        <f>IF($X101="","",VLOOKUP($X101,Mat!$A:$G,7,FALSE))</f>
        <v/>
      </c>
      <c r="AD101" s="201"/>
      <c r="AE101" s="202"/>
      <c r="AF101" s="202"/>
      <c r="AG101" s="203"/>
      <c r="AH101" s="114"/>
      <c r="AI101" s="112"/>
      <c r="AJ101" s="112"/>
      <c r="AK101" s="112"/>
      <c r="AL101" s="112"/>
      <c r="AM101" s="112"/>
      <c r="AN101" s="112"/>
      <c r="AO101" s="113"/>
      <c r="AP101" s="387"/>
      <c r="AQ101" s="197" t="str">
        <f>IF(X101="","",VLOOKUP($X101,Mat!$A:$G,6,FALSE))</f>
        <v/>
      </c>
      <c r="AR101" s="200" t="str">
        <f t="shared" si="6"/>
        <v/>
      </c>
      <c r="AS101" s="407" t="str">
        <f t="shared" si="10"/>
        <v/>
      </c>
      <c r="AT101" s="184" t="str">
        <f t="shared" si="8"/>
        <v/>
      </c>
      <c r="AU101" s="39"/>
      <c r="AV101" s="40"/>
    </row>
    <row r="102" spans="2:48" s="90" customFormat="1" ht="49.5" hidden="1" customHeight="1" thickBot="1" x14ac:dyDescent="0.45">
      <c r="B102" s="371"/>
      <c r="C102" s="389" t="str">
        <f>IF(B102="","",VLOOKUP($B102,Pers!$A:$H,2,FALSE))</f>
        <v/>
      </c>
      <c r="D102" s="390" t="str">
        <f>IF(C102="","",VLOOKUP($B102,Pers!$A:$H,3,FALSE))</f>
        <v/>
      </c>
      <c r="E102" s="391" t="str">
        <f>IF(D102="","",VLOOKUP($B102,Pers!$A:$H,4,FALSE))</f>
        <v/>
      </c>
      <c r="F102" s="382"/>
      <c r="G102" s="383"/>
      <c r="H102" s="383"/>
      <c r="I102" s="384"/>
      <c r="J102" s="385"/>
      <c r="K102" s="386"/>
      <c r="L102" s="383"/>
      <c r="M102" s="383"/>
      <c r="N102" s="383"/>
      <c r="O102" s="383"/>
      <c r="P102" s="383"/>
      <c r="Q102" s="383"/>
      <c r="R102" s="385"/>
      <c r="S102" s="387"/>
      <c r="T102" s="300" t="str">
        <f>IF(B102="","",VLOOKUP($B102,Pers!$A:$H,5,FALSE))</f>
        <v/>
      </c>
      <c r="U102" s="404" t="str">
        <f>IF(B102="","",VLOOKUP($B102,Pers!$A:$H,6,FALSE))</f>
        <v/>
      </c>
      <c r="V102" s="392" t="str">
        <f t="shared" si="9"/>
        <v/>
      </c>
      <c r="W102" s="130" t="str">
        <f t="shared" si="5"/>
        <v/>
      </c>
      <c r="X102" s="377"/>
      <c r="Y102" s="389" t="str">
        <f>IF($X102="","",VLOOKUP($X102,Mat!$A:$G,2,FALSE))</f>
        <v/>
      </c>
      <c r="Z102" s="390" t="str">
        <f>IF($X102="","",VLOOKUP($X102,Mat!$A:$G,3,FALSE))</f>
        <v/>
      </c>
      <c r="AA102" s="390" t="str">
        <f>IF($X102="","",VLOOKUP($X102,Mat!$A:$G,4,FALSE))</f>
        <v/>
      </c>
      <c r="AB102" s="390" t="str">
        <f>IF($X102="","",VLOOKUP($X102,Mat!$A:$G,5,FALSE))</f>
        <v/>
      </c>
      <c r="AC102" s="319" t="str">
        <f>IF($X102="","",VLOOKUP($X102,Mat!$A:$G,7,FALSE))</f>
        <v/>
      </c>
      <c r="AD102" s="201"/>
      <c r="AE102" s="202"/>
      <c r="AF102" s="202"/>
      <c r="AG102" s="203"/>
      <c r="AH102" s="114"/>
      <c r="AI102" s="112"/>
      <c r="AJ102" s="112"/>
      <c r="AK102" s="112"/>
      <c r="AL102" s="112"/>
      <c r="AM102" s="112"/>
      <c r="AN102" s="112"/>
      <c r="AO102" s="113"/>
      <c r="AP102" s="387"/>
      <c r="AQ102" s="197" t="str">
        <f>IF(X102="","",VLOOKUP($X102,Mat!$A:$G,6,FALSE))</f>
        <v/>
      </c>
      <c r="AR102" s="200" t="str">
        <f t="shared" si="6"/>
        <v/>
      </c>
      <c r="AS102" s="407" t="str">
        <f t="shared" si="10"/>
        <v/>
      </c>
      <c r="AT102" s="184" t="str">
        <f t="shared" si="8"/>
        <v/>
      </c>
      <c r="AU102" s="39"/>
      <c r="AV102" s="40"/>
    </row>
    <row r="103" spans="2:48" s="90" customFormat="1" ht="49.5" hidden="1" customHeight="1" thickBot="1" x14ac:dyDescent="0.45">
      <c r="B103" s="371"/>
      <c r="C103" s="389" t="str">
        <f>IF(B103="","",VLOOKUP($B103,Pers!$A:$H,2,FALSE))</f>
        <v/>
      </c>
      <c r="D103" s="390" t="str">
        <f>IF(C103="","",VLOOKUP($B103,Pers!$A:$H,3,FALSE))</f>
        <v/>
      </c>
      <c r="E103" s="391" t="str">
        <f>IF(D103="","",VLOOKUP($B103,Pers!$A:$H,4,FALSE))</f>
        <v/>
      </c>
      <c r="F103" s="382"/>
      <c r="G103" s="383"/>
      <c r="H103" s="383"/>
      <c r="I103" s="384"/>
      <c r="J103" s="385"/>
      <c r="K103" s="386"/>
      <c r="L103" s="383"/>
      <c r="M103" s="383"/>
      <c r="N103" s="383"/>
      <c r="O103" s="383"/>
      <c r="P103" s="383"/>
      <c r="Q103" s="383"/>
      <c r="R103" s="385"/>
      <c r="S103" s="387"/>
      <c r="T103" s="300" t="str">
        <f>IF(B103="","",VLOOKUP($B103,Pers!$A:$H,5,FALSE))</f>
        <v/>
      </c>
      <c r="U103" s="404" t="str">
        <f>IF(B103="","",VLOOKUP($B103,Pers!$A:$H,6,FALSE))</f>
        <v/>
      </c>
      <c r="V103" s="392" t="str">
        <f t="shared" si="9"/>
        <v/>
      </c>
      <c r="W103" s="130" t="str">
        <f t="shared" si="5"/>
        <v/>
      </c>
      <c r="X103" s="377"/>
      <c r="Y103" s="389" t="str">
        <f>IF($X103="","",VLOOKUP($X103,Mat!$A:$G,2,FALSE))</f>
        <v/>
      </c>
      <c r="Z103" s="390" t="str">
        <f>IF($X103="","",VLOOKUP($X103,Mat!$A:$G,3,FALSE))</f>
        <v/>
      </c>
      <c r="AA103" s="390" t="str">
        <f>IF($X103="","",VLOOKUP($X103,Mat!$A:$G,4,FALSE))</f>
        <v/>
      </c>
      <c r="AB103" s="390" t="str">
        <f>IF($X103="","",VLOOKUP($X103,Mat!$A:$G,5,FALSE))</f>
        <v/>
      </c>
      <c r="AC103" s="319" t="str">
        <f>IF($X103="","",VLOOKUP($X103,Mat!$A:$G,7,FALSE))</f>
        <v/>
      </c>
      <c r="AD103" s="201"/>
      <c r="AE103" s="202"/>
      <c r="AF103" s="202"/>
      <c r="AG103" s="203"/>
      <c r="AH103" s="114"/>
      <c r="AI103" s="112"/>
      <c r="AJ103" s="112"/>
      <c r="AK103" s="112"/>
      <c r="AL103" s="112"/>
      <c r="AM103" s="112"/>
      <c r="AN103" s="112"/>
      <c r="AO103" s="113"/>
      <c r="AP103" s="387"/>
      <c r="AQ103" s="197" t="str">
        <f>IF(X103="","",VLOOKUP($X103,Mat!$A:$G,6,FALSE))</f>
        <v/>
      </c>
      <c r="AR103" s="200" t="str">
        <f t="shared" si="6"/>
        <v/>
      </c>
      <c r="AS103" s="407" t="str">
        <f t="shared" si="10"/>
        <v/>
      </c>
      <c r="AT103" s="184" t="str">
        <f t="shared" si="8"/>
        <v/>
      </c>
      <c r="AU103" s="39"/>
      <c r="AV103" s="40"/>
    </row>
    <row r="104" spans="2:48" s="90" customFormat="1" ht="49.5" hidden="1" customHeight="1" thickBot="1" x14ac:dyDescent="0.45">
      <c r="B104" s="371"/>
      <c r="C104" s="389" t="str">
        <f>IF(B104="","",VLOOKUP($B104,Pers!$A:$H,2,FALSE))</f>
        <v/>
      </c>
      <c r="D104" s="390" t="str">
        <f>IF(C104="","",VLOOKUP($B104,Pers!$A:$H,3,FALSE))</f>
        <v/>
      </c>
      <c r="E104" s="391" t="str">
        <f>IF(D104="","",VLOOKUP($B104,Pers!$A:$H,4,FALSE))</f>
        <v/>
      </c>
      <c r="F104" s="382"/>
      <c r="G104" s="383"/>
      <c r="H104" s="383"/>
      <c r="I104" s="384"/>
      <c r="J104" s="385"/>
      <c r="K104" s="386"/>
      <c r="L104" s="383"/>
      <c r="M104" s="383"/>
      <c r="N104" s="383"/>
      <c r="O104" s="383"/>
      <c r="P104" s="383"/>
      <c r="Q104" s="383"/>
      <c r="R104" s="385"/>
      <c r="S104" s="387"/>
      <c r="T104" s="300" t="str">
        <f>IF(B104="","",VLOOKUP($B104,Pers!$A:$H,5,FALSE))</f>
        <v/>
      </c>
      <c r="U104" s="404" t="str">
        <f>IF(B104="","",VLOOKUP($B104,Pers!$A:$H,6,FALSE))</f>
        <v/>
      </c>
      <c r="V104" s="392" t="str">
        <f t="shared" si="9"/>
        <v/>
      </c>
      <c r="W104" s="130" t="str">
        <f t="shared" si="5"/>
        <v/>
      </c>
      <c r="X104" s="377"/>
      <c r="Y104" s="389" t="str">
        <f>IF($X104="","",VLOOKUP($X104,Mat!$A:$G,2,FALSE))</f>
        <v/>
      </c>
      <c r="Z104" s="390" t="str">
        <f>IF($X104="","",VLOOKUP($X104,Mat!$A:$G,3,FALSE))</f>
        <v/>
      </c>
      <c r="AA104" s="390" t="str">
        <f>IF($X104="","",VLOOKUP($X104,Mat!$A:$G,4,FALSE))</f>
        <v/>
      </c>
      <c r="AB104" s="390" t="str">
        <f>IF($X104="","",VLOOKUP($X104,Mat!$A:$G,5,FALSE))</f>
        <v/>
      </c>
      <c r="AC104" s="319" t="str">
        <f>IF($X104="","",VLOOKUP($X104,Mat!$A:$G,7,FALSE))</f>
        <v/>
      </c>
      <c r="AD104" s="201"/>
      <c r="AE104" s="202"/>
      <c r="AF104" s="202"/>
      <c r="AG104" s="203"/>
      <c r="AH104" s="114"/>
      <c r="AI104" s="112"/>
      <c r="AJ104" s="112"/>
      <c r="AK104" s="112"/>
      <c r="AL104" s="112"/>
      <c r="AM104" s="112"/>
      <c r="AN104" s="112"/>
      <c r="AO104" s="113"/>
      <c r="AP104" s="387"/>
      <c r="AQ104" s="197" t="str">
        <f>IF(X104="","",VLOOKUP($X104,Mat!$A:$G,6,FALSE))</f>
        <v/>
      </c>
      <c r="AR104" s="200" t="str">
        <f t="shared" si="6"/>
        <v/>
      </c>
      <c r="AS104" s="407" t="str">
        <f t="shared" si="10"/>
        <v/>
      </c>
      <c r="AT104" s="184" t="str">
        <f t="shared" si="8"/>
        <v/>
      </c>
      <c r="AU104" s="39"/>
      <c r="AV104" s="40"/>
    </row>
    <row r="105" spans="2:48" s="90" customFormat="1" ht="49.5" hidden="1" customHeight="1" thickBot="1" x14ac:dyDescent="0.45">
      <c r="B105" s="371"/>
      <c r="C105" s="389" t="str">
        <f>IF(B105="","",VLOOKUP($B105,Pers!$A:$H,2,FALSE))</f>
        <v/>
      </c>
      <c r="D105" s="390" t="str">
        <f>IF(C105="","",VLOOKUP($B105,Pers!$A:$H,3,FALSE))</f>
        <v/>
      </c>
      <c r="E105" s="391" t="str">
        <f>IF(D105="","",VLOOKUP($B105,Pers!$A:$H,4,FALSE))</f>
        <v/>
      </c>
      <c r="F105" s="382"/>
      <c r="G105" s="383"/>
      <c r="H105" s="383"/>
      <c r="I105" s="384"/>
      <c r="J105" s="385"/>
      <c r="K105" s="386"/>
      <c r="L105" s="383"/>
      <c r="M105" s="383"/>
      <c r="N105" s="383"/>
      <c r="O105" s="383"/>
      <c r="P105" s="383"/>
      <c r="Q105" s="383"/>
      <c r="R105" s="385"/>
      <c r="S105" s="387"/>
      <c r="T105" s="300" t="str">
        <f>IF(B105="","",VLOOKUP($B105,Pers!$A:$H,5,FALSE))</f>
        <v/>
      </c>
      <c r="U105" s="404" t="str">
        <f>IF(B105="","",VLOOKUP($B105,Pers!$A:$H,6,FALSE))</f>
        <v/>
      </c>
      <c r="V105" s="392" t="str">
        <f t="shared" si="9"/>
        <v/>
      </c>
      <c r="W105" s="130" t="str">
        <f t="shared" si="5"/>
        <v/>
      </c>
      <c r="X105" s="377"/>
      <c r="Y105" s="389" t="str">
        <f>IF($X105="","",VLOOKUP($X105,Mat!$A:$G,2,FALSE))</f>
        <v/>
      </c>
      <c r="Z105" s="390" t="str">
        <f>IF($X105="","",VLOOKUP($X105,Mat!$A:$G,3,FALSE))</f>
        <v/>
      </c>
      <c r="AA105" s="390" t="str">
        <f>IF($X105="","",VLOOKUP($X105,Mat!$A:$G,4,FALSE))</f>
        <v/>
      </c>
      <c r="AB105" s="390" t="str">
        <f>IF($X105="","",VLOOKUP($X105,Mat!$A:$G,5,FALSE))</f>
        <v/>
      </c>
      <c r="AC105" s="319" t="str">
        <f>IF($X105="","",VLOOKUP($X105,Mat!$A:$G,7,FALSE))</f>
        <v/>
      </c>
      <c r="AD105" s="201"/>
      <c r="AE105" s="202"/>
      <c r="AF105" s="202"/>
      <c r="AG105" s="203"/>
      <c r="AH105" s="114"/>
      <c r="AI105" s="112"/>
      <c r="AJ105" s="112"/>
      <c r="AK105" s="112"/>
      <c r="AL105" s="112"/>
      <c r="AM105" s="112"/>
      <c r="AN105" s="112"/>
      <c r="AO105" s="113"/>
      <c r="AP105" s="387"/>
      <c r="AQ105" s="197" t="str">
        <f>IF(X105="","",VLOOKUP($X105,Mat!$A:$G,6,FALSE))</f>
        <v/>
      </c>
      <c r="AR105" s="200" t="str">
        <f t="shared" si="6"/>
        <v/>
      </c>
      <c r="AS105" s="407" t="str">
        <f t="shared" si="10"/>
        <v/>
      </c>
      <c r="AT105" s="184" t="str">
        <f t="shared" si="8"/>
        <v/>
      </c>
      <c r="AU105" s="39"/>
      <c r="AV105" s="40"/>
    </row>
    <row r="106" spans="2:48" s="90" customFormat="1" ht="49.5" hidden="1" customHeight="1" thickBot="1" x14ac:dyDescent="0.45">
      <c r="B106" s="371"/>
      <c r="C106" s="389" t="str">
        <f>IF(B106="","",VLOOKUP($B106,Pers!$A:$H,2,FALSE))</f>
        <v/>
      </c>
      <c r="D106" s="390" t="str">
        <f>IF(C106="","",VLOOKUP($B106,Pers!$A:$H,3,FALSE))</f>
        <v/>
      </c>
      <c r="E106" s="391" t="str">
        <f>IF(D106="","",VLOOKUP($B106,Pers!$A:$H,4,FALSE))</f>
        <v/>
      </c>
      <c r="F106" s="382"/>
      <c r="G106" s="383"/>
      <c r="H106" s="383"/>
      <c r="I106" s="384"/>
      <c r="J106" s="385"/>
      <c r="K106" s="386"/>
      <c r="L106" s="383"/>
      <c r="M106" s="383"/>
      <c r="N106" s="383"/>
      <c r="O106" s="383"/>
      <c r="P106" s="383"/>
      <c r="Q106" s="383"/>
      <c r="R106" s="385"/>
      <c r="S106" s="387"/>
      <c r="T106" s="300" t="str">
        <f>IF(B106="","",VLOOKUP($B106,Pers!$A:$H,5,FALSE))</f>
        <v/>
      </c>
      <c r="U106" s="404" t="str">
        <f>IF(B106="","",VLOOKUP($B106,Pers!$A:$H,6,FALSE))</f>
        <v/>
      </c>
      <c r="V106" s="392" t="str">
        <f t="shared" si="9"/>
        <v/>
      </c>
      <c r="W106" s="130" t="str">
        <f t="shared" ref="W106:W109" si="11">IF(SUM(K106:R106)&lt;&gt;G106,"ERREUR","")</f>
        <v/>
      </c>
      <c r="X106" s="377"/>
      <c r="Y106" s="389" t="str">
        <f>IF($X106="","",VLOOKUP($X106,Mat!$A:$G,2,FALSE))</f>
        <v/>
      </c>
      <c r="Z106" s="390" t="str">
        <f>IF($X106="","",VLOOKUP($X106,Mat!$A:$G,3,FALSE))</f>
        <v/>
      </c>
      <c r="AA106" s="390" t="str">
        <f>IF($X106="","",VLOOKUP($X106,Mat!$A:$G,4,FALSE))</f>
        <v/>
      </c>
      <c r="AB106" s="390" t="str">
        <f>IF($X106="","",VLOOKUP($X106,Mat!$A:$G,5,FALSE))</f>
        <v/>
      </c>
      <c r="AC106" s="319" t="str">
        <f>IF($X106="","",VLOOKUP($X106,Mat!$A:$G,7,FALSE))</f>
        <v/>
      </c>
      <c r="AD106" s="201"/>
      <c r="AE106" s="202"/>
      <c r="AF106" s="202"/>
      <c r="AG106" s="203"/>
      <c r="AH106" s="114"/>
      <c r="AI106" s="112"/>
      <c r="AJ106" s="112"/>
      <c r="AK106" s="112"/>
      <c r="AL106" s="112"/>
      <c r="AM106" s="112"/>
      <c r="AN106" s="112"/>
      <c r="AO106" s="113"/>
      <c r="AP106" s="387"/>
      <c r="AQ106" s="197" t="str">
        <f>IF(X106="","",VLOOKUP($X106,Mat!$A:$G,6,FALSE))</f>
        <v/>
      </c>
      <c r="AR106" s="200" t="str">
        <f t="shared" si="6"/>
        <v/>
      </c>
      <c r="AS106" s="407" t="str">
        <f t="shared" si="10"/>
        <v/>
      </c>
      <c r="AT106" s="184" t="str">
        <f t="shared" si="8"/>
        <v/>
      </c>
      <c r="AU106" s="39"/>
      <c r="AV106" s="40"/>
    </row>
    <row r="107" spans="2:48" s="90" customFormat="1" ht="49.5" hidden="1" customHeight="1" thickBot="1" x14ac:dyDescent="0.45">
      <c r="B107" s="371"/>
      <c r="C107" s="389" t="str">
        <f>IF(B107="","",VLOOKUP($B107,Pers!$A:$H,2,FALSE))</f>
        <v/>
      </c>
      <c r="D107" s="390" t="str">
        <f>IF(C107="","",VLOOKUP($B107,Pers!$A:$H,3,FALSE))</f>
        <v/>
      </c>
      <c r="E107" s="391" t="str">
        <f>IF(D107="","",VLOOKUP($B107,Pers!$A:$H,4,FALSE))</f>
        <v/>
      </c>
      <c r="F107" s="382"/>
      <c r="G107" s="383"/>
      <c r="H107" s="383"/>
      <c r="I107" s="384"/>
      <c r="J107" s="385"/>
      <c r="K107" s="386"/>
      <c r="L107" s="383"/>
      <c r="M107" s="383"/>
      <c r="N107" s="383"/>
      <c r="O107" s="383"/>
      <c r="P107" s="383"/>
      <c r="Q107" s="383"/>
      <c r="R107" s="385"/>
      <c r="S107" s="387"/>
      <c r="T107" s="300" t="str">
        <f>IF(B107="","",VLOOKUP($B107,Pers!$A:$H,5,FALSE))</f>
        <v/>
      </c>
      <c r="U107" s="404" t="str">
        <f>IF(B107="","",VLOOKUP($B107,Pers!$A:$H,6,FALSE))</f>
        <v/>
      </c>
      <c r="V107" s="392" t="str">
        <f t="shared" si="9"/>
        <v/>
      </c>
      <c r="W107" s="130" t="str">
        <f t="shared" si="11"/>
        <v/>
      </c>
      <c r="X107" s="378"/>
      <c r="Y107" s="389" t="str">
        <f>IF($X107="","",VLOOKUP($X107,Mat!$A:$G,2,FALSE))</f>
        <v/>
      </c>
      <c r="Z107" s="390" t="str">
        <f>IF($X107="","",VLOOKUP($X107,Mat!$A:$G,3,FALSE))</f>
        <v/>
      </c>
      <c r="AA107" s="390" t="str">
        <f>IF($X107="","",VLOOKUP($X107,Mat!$A:$G,4,FALSE))</f>
        <v/>
      </c>
      <c r="AB107" s="390" t="str">
        <f>IF($X107="","",VLOOKUP($X107,Mat!$A:$G,5,FALSE))</f>
        <v/>
      </c>
      <c r="AC107" s="319" t="str">
        <f>IF($X107="","",VLOOKUP($X107,Mat!$A:$G,7,FALSE))</f>
        <v/>
      </c>
      <c r="AD107" s="201"/>
      <c r="AE107" s="202"/>
      <c r="AF107" s="202"/>
      <c r="AG107" s="203"/>
      <c r="AH107" s="114"/>
      <c r="AI107" s="112"/>
      <c r="AJ107" s="112"/>
      <c r="AK107" s="112"/>
      <c r="AL107" s="112"/>
      <c r="AM107" s="112"/>
      <c r="AN107" s="112"/>
      <c r="AO107" s="113"/>
      <c r="AP107" s="387"/>
      <c r="AQ107" s="197" t="str">
        <f>IF(X107="","",VLOOKUP($X107,Mat!$A:$G,6,FALSE))</f>
        <v/>
      </c>
      <c r="AR107" s="200" t="str">
        <f t="shared" si="6"/>
        <v/>
      </c>
      <c r="AS107" s="407" t="str">
        <f t="shared" si="10"/>
        <v/>
      </c>
      <c r="AT107" s="184" t="str">
        <f t="shared" si="8"/>
        <v/>
      </c>
      <c r="AU107" s="39"/>
      <c r="AV107" s="40"/>
    </row>
    <row r="108" spans="2:48" s="90" customFormat="1" ht="49.5" hidden="1" customHeight="1" thickBot="1" x14ac:dyDescent="0.45">
      <c r="B108" s="371"/>
      <c r="C108" s="389" t="str">
        <f>IF(B108="","",VLOOKUP($B108,Pers!$A:$H,2,FALSE))</f>
        <v/>
      </c>
      <c r="D108" s="390" t="str">
        <f>IF(C108="","",VLOOKUP($B108,Pers!$A:$H,3,FALSE))</f>
        <v/>
      </c>
      <c r="E108" s="391" t="str">
        <f>IF(D108="","",VLOOKUP($B108,Pers!$A:$H,4,FALSE))</f>
        <v/>
      </c>
      <c r="F108" s="382"/>
      <c r="G108" s="383"/>
      <c r="H108" s="383"/>
      <c r="I108" s="384"/>
      <c r="J108" s="385"/>
      <c r="K108" s="386"/>
      <c r="L108" s="383"/>
      <c r="M108" s="383"/>
      <c r="N108" s="383"/>
      <c r="O108" s="383"/>
      <c r="P108" s="383"/>
      <c r="Q108" s="383"/>
      <c r="R108" s="385"/>
      <c r="S108" s="387"/>
      <c r="T108" s="300" t="str">
        <f>IF(B108="","",VLOOKUP($B108,Pers!$A:$H,5,FALSE))</f>
        <v/>
      </c>
      <c r="U108" s="404" t="str">
        <f>IF(B108="","",VLOOKUP($B108,Pers!$A:$H,6,FALSE))</f>
        <v/>
      </c>
      <c r="V108" s="392" t="str">
        <f t="shared" si="9"/>
        <v/>
      </c>
      <c r="W108" s="130" t="str">
        <f t="shared" si="11"/>
        <v/>
      </c>
      <c r="X108" s="377"/>
      <c r="Y108" s="389" t="str">
        <f>IF($X108="","",VLOOKUP($X108,Mat!$A:$G,2,FALSE))</f>
        <v/>
      </c>
      <c r="Z108" s="390" t="str">
        <f>IF($X108="","",VLOOKUP($X108,Mat!$A:$G,3,FALSE))</f>
        <v/>
      </c>
      <c r="AA108" s="390" t="str">
        <f>IF($X108="","",VLOOKUP($X108,Mat!$A:$G,4,FALSE))</f>
        <v/>
      </c>
      <c r="AB108" s="390" t="str">
        <f>IF($X108="","",VLOOKUP($X108,Mat!$A:$G,5,FALSE))</f>
        <v/>
      </c>
      <c r="AC108" s="319" t="str">
        <f>IF($X108="","",VLOOKUP($X108,Mat!$A:$G,7,FALSE))</f>
        <v/>
      </c>
      <c r="AD108" s="201"/>
      <c r="AE108" s="202"/>
      <c r="AF108" s="202"/>
      <c r="AG108" s="203"/>
      <c r="AH108" s="114"/>
      <c r="AI108" s="112"/>
      <c r="AJ108" s="112"/>
      <c r="AK108" s="112"/>
      <c r="AL108" s="112"/>
      <c r="AM108" s="112"/>
      <c r="AN108" s="112"/>
      <c r="AO108" s="113"/>
      <c r="AP108" s="387"/>
      <c r="AQ108" s="197" t="str">
        <f>IF(X108="","",VLOOKUP($X108,Mat!$A:$G,6,FALSE))</f>
        <v/>
      </c>
      <c r="AR108" s="200" t="str">
        <f t="shared" si="6"/>
        <v/>
      </c>
      <c r="AS108" s="407" t="str">
        <f t="shared" si="10"/>
        <v/>
      </c>
      <c r="AT108" s="184" t="str">
        <f t="shared" si="8"/>
        <v/>
      </c>
      <c r="AU108" s="39"/>
      <c r="AV108" s="40"/>
    </row>
    <row r="109" spans="2:48" s="90" customFormat="1" ht="49.5" customHeight="1" thickBot="1" x14ac:dyDescent="0.45">
      <c r="B109" s="372"/>
      <c r="C109" s="393" t="str">
        <f>IF(B109="","",VLOOKUP($B109,Pers!$A:$H,2,FALSE))</f>
        <v/>
      </c>
      <c r="D109" s="394" t="str">
        <f>IF(C109="","",VLOOKUP($B109,Pers!$A:$H,3,FALSE))</f>
        <v/>
      </c>
      <c r="E109" s="395" t="str">
        <f>IF(D109="","",VLOOKUP($B109,Pers!$A:$H,4,FALSE))</f>
        <v/>
      </c>
      <c r="F109" s="396"/>
      <c r="G109" s="397"/>
      <c r="H109" s="397"/>
      <c r="I109" s="398"/>
      <c r="J109" s="399"/>
      <c r="K109" s="400"/>
      <c r="L109" s="397"/>
      <c r="M109" s="397"/>
      <c r="N109" s="397"/>
      <c r="O109" s="397"/>
      <c r="P109" s="397"/>
      <c r="Q109" s="397"/>
      <c r="R109" s="399"/>
      <c r="S109" s="387"/>
      <c r="T109" s="301" t="str">
        <f>IF(B109="","",VLOOKUP($B109,Pers!$A:$H,5,FALSE))</f>
        <v/>
      </c>
      <c r="U109" s="405" t="str">
        <f>IF(B109="","",VLOOKUP($B109,Pers!$A:$H,6,FALSE))</f>
        <v/>
      </c>
      <c r="V109" s="401" t="str">
        <f t="shared" si="9"/>
        <v/>
      </c>
      <c r="W109" s="130" t="str">
        <f t="shared" si="11"/>
        <v/>
      </c>
      <c r="X109" s="378"/>
      <c r="Y109" s="393" t="str">
        <f>IF($X109="","",VLOOKUP($X109,Mat!$A:$G,2,FALSE))</f>
        <v/>
      </c>
      <c r="Z109" s="394" t="str">
        <f>IF($X109="","",VLOOKUP($X109,Mat!$A:$G,3,FALSE))</f>
        <v/>
      </c>
      <c r="AA109" s="394" t="str">
        <f>IF($X109="","",VLOOKUP($X109,Mat!$A:$G,4,FALSE))</f>
        <v/>
      </c>
      <c r="AB109" s="394" t="str">
        <f>IF($X109="","",VLOOKUP($X109,Mat!$A:$G,5,FALSE))</f>
        <v/>
      </c>
      <c r="AC109" s="320" t="str">
        <f>IF($X109="","",VLOOKUP($X109,Mat!$A:$G,7,FALSE))</f>
        <v/>
      </c>
      <c r="AD109" s="277"/>
      <c r="AE109" s="278"/>
      <c r="AF109" s="278"/>
      <c r="AG109" s="279"/>
      <c r="AH109" s="117"/>
      <c r="AI109" s="115"/>
      <c r="AJ109" s="115"/>
      <c r="AK109" s="115"/>
      <c r="AL109" s="115"/>
      <c r="AM109" s="115"/>
      <c r="AN109" s="115"/>
      <c r="AO109" s="116"/>
      <c r="AP109" s="387"/>
      <c r="AQ109" s="273" t="str">
        <f>IF(X109="","",VLOOKUP($X109,Mat!$A:$G,6,FALSE))</f>
        <v/>
      </c>
      <c r="AR109" s="276" t="str">
        <f t="shared" si="6"/>
        <v/>
      </c>
      <c r="AS109" s="401" t="str">
        <f>IFERROR(+AQ109*SUM(AH109:AO109,AG109,AE109),"")</f>
        <v/>
      </c>
      <c r="AT109" s="184" t="str">
        <f t="shared" si="8"/>
        <v/>
      </c>
      <c r="AU109" s="39"/>
      <c r="AV109" s="40"/>
    </row>
    <row r="110" spans="2:48" ht="18" customHeight="1" outlineLevel="1" thickBot="1" x14ac:dyDescent="0.35"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129"/>
      <c r="AP110" s="33"/>
      <c r="AQ110" s="32"/>
      <c r="AR110" s="32"/>
      <c r="AS110" s="32"/>
      <c r="AT110" s="42"/>
      <c r="AU110" s="33"/>
      <c r="AV110" s="33"/>
    </row>
    <row r="111" spans="2:48" ht="46.5" customHeight="1" outlineLevel="1" thickBot="1" x14ac:dyDescent="0.35">
      <c r="C111" s="32"/>
      <c r="D111" s="32"/>
      <c r="E111" s="32"/>
      <c r="F111" s="529" t="s">
        <v>473</v>
      </c>
      <c r="G111" s="529"/>
      <c r="H111" s="529"/>
      <c r="I111" s="529"/>
      <c r="J111" s="529"/>
      <c r="K111" s="125">
        <f>SUMPRODUCT(K10:K109,$T10:$T109)</f>
        <v>0</v>
      </c>
      <c r="L111" s="87">
        <f>SUMPRODUCT(L10:L109,$T10:$T109)</f>
        <v>0</v>
      </c>
      <c r="M111" s="87">
        <f>SUMPRODUCT(M10:M109,$T10:$T109)</f>
        <v>0</v>
      </c>
      <c r="N111" s="87">
        <f>SUMPRODUCT(N10:N109,$T10:$T109)</f>
        <v>0</v>
      </c>
      <c r="O111" s="87">
        <f>SUMPRODUCT(O10:O109,$T10:$T109)</f>
        <v>0</v>
      </c>
      <c r="P111" s="87">
        <f t="shared" ref="P111:R111" si="12">SUMPRODUCT(P10:P109,$T10:$T109)</f>
        <v>0</v>
      </c>
      <c r="Q111" s="87">
        <f t="shared" si="12"/>
        <v>0</v>
      </c>
      <c r="R111" s="126">
        <f t="shared" si="12"/>
        <v>0</v>
      </c>
      <c r="T111" s="530">
        <f>SUM(K111:R111)</f>
        <v>0</v>
      </c>
      <c r="U111" s="531"/>
      <c r="V111" s="532"/>
      <c r="W111" s="32"/>
      <c r="X111" s="37"/>
      <c r="Y111" s="37"/>
      <c r="Z111" s="37"/>
      <c r="AA111" s="37"/>
      <c r="AB111" s="37"/>
      <c r="AC111" s="529" t="s">
        <v>474</v>
      </c>
      <c r="AD111" s="529"/>
      <c r="AE111" s="529"/>
      <c r="AF111" s="529"/>
      <c r="AG111" s="529"/>
      <c r="AH111" s="125">
        <f>SUMPRODUCT(AH10:AH109,$AQ10:$AQ109)</f>
        <v>0</v>
      </c>
      <c r="AI111" s="87">
        <f>SUMPRODUCT(AI10:AI109,$AQ10:$AQ109)</f>
        <v>0</v>
      </c>
      <c r="AJ111" s="87">
        <f>SUMPRODUCT(AJ10:AJ109,$AQ10:$AQ109)</f>
        <v>0</v>
      </c>
      <c r="AK111" s="87">
        <f>SUMPRODUCT(AK10:AK109,$AQ10:$AQ109)</f>
        <v>0</v>
      </c>
      <c r="AL111" s="87">
        <f>SUMPRODUCT(AL10:AL109,$AQ10:$AQ109)</f>
        <v>0</v>
      </c>
      <c r="AM111" s="87">
        <f t="shared" ref="AM111:AO111" si="13">SUMPRODUCT(AM10:AM109,$AQ10:$AQ109)</f>
        <v>0</v>
      </c>
      <c r="AN111" s="87">
        <f t="shared" si="13"/>
        <v>0</v>
      </c>
      <c r="AO111" s="126">
        <f t="shared" si="13"/>
        <v>0</v>
      </c>
      <c r="AQ111" s="530">
        <f>SUM(AH111:AO111)</f>
        <v>0</v>
      </c>
      <c r="AR111" s="531"/>
      <c r="AS111" s="532"/>
      <c r="AT111" s="43"/>
      <c r="AU111" s="33"/>
      <c r="AV111" s="33"/>
    </row>
    <row r="112" spans="2:48" ht="18" customHeight="1" outlineLevel="1" thickBot="1" x14ac:dyDescent="0.35"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</row>
    <row r="113" spans="2:54" x14ac:dyDescent="0.3">
      <c r="C113" s="469" t="s">
        <v>475</v>
      </c>
      <c r="D113" s="470"/>
      <c r="E113" s="470"/>
      <c r="F113" s="470"/>
      <c r="G113" s="470"/>
      <c r="H113" s="470"/>
      <c r="I113" s="470"/>
      <c r="J113" s="470"/>
      <c r="K113" s="470"/>
      <c r="L113" s="470"/>
      <c r="M113" s="470"/>
      <c r="N113" s="470"/>
      <c r="O113" s="470"/>
      <c r="P113" s="470"/>
      <c r="Q113" s="470"/>
      <c r="R113" s="471"/>
      <c r="S113" s="36"/>
      <c r="T113" s="36"/>
      <c r="U113" s="36"/>
      <c r="V113" s="36"/>
      <c r="W113" s="36"/>
      <c r="X113" s="36"/>
      <c r="Y113" s="469" t="s">
        <v>476</v>
      </c>
      <c r="Z113" s="470"/>
      <c r="AA113" s="470"/>
      <c r="AB113" s="470"/>
      <c r="AC113" s="470"/>
      <c r="AD113" s="470"/>
      <c r="AE113" s="470"/>
      <c r="AF113" s="470"/>
      <c r="AG113" s="470"/>
      <c r="AH113" s="470"/>
      <c r="AI113" s="470"/>
      <c r="AJ113" s="470"/>
      <c r="AK113" s="470"/>
      <c r="AL113" s="470"/>
      <c r="AM113" s="470"/>
      <c r="AN113" s="470"/>
      <c r="AO113" s="471"/>
      <c r="AP113" s="33"/>
      <c r="AQ113" s="33"/>
      <c r="AR113" s="33"/>
      <c r="AS113" s="33"/>
      <c r="AT113" s="33"/>
      <c r="AU113" s="33"/>
      <c r="AV113" s="33"/>
    </row>
    <row r="114" spans="2:54" ht="18" thickBot="1" x14ac:dyDescent="0.35">
      <c r="C114" s="472"/>
      <c r="D114" s="473"/>
      <c r="E114" s="473"/>
      <c r="F114" s="473"/>
      <c r="G114" s="473"/>
      <c r="H114" s="473"/>
      <c r="I114" s="473"/>
      <c r="J114" s="473"/>
      <c r="K114" s="473"/>
      <c r="L114" s="473"/>
      <c r="M114" s="473"/>
      <c r="N114" s="473"/>
      <c r="O114" s="473"/>
      <c r="P114" s="473"/>
      <c r="Q114" s="473"/>
      <c r="R114" s="474"/>
      <c r="S114" s="36"/>
      <c r="T114" s="36"/>
      <c r="U114" s="36"/>
      <c r="V114" s="36"/>
      <c r="W114" s="36"/>
      <c r="X114" s="36"/>
      <c r="Y114" s="472"/>
      <c r="Z114" s="473"/>
      <c r="AA114" s="473"/>
      <c r="AB114" s="473"/>
      <c r="AC114" s="473"/>
      <c r="AD114" s="473"/>
      <c r="AE114" s="473"/>
      <c r="AF114" s="473"/>
      <c r="AG114" s="473"/>
      <c r="AH114" s="473"/>
      <c r="AI114" s="473"/>
      <c r="AJ114" s="473"/>
      <c r="AK114" s="473"/>
      <c r="AL114" s="473"/>
      <c r="AM114" s="473"/>
      <c r="AN114" s="473"/>
      <c r="AO114" s="474"/>
      <c r="AP114" s="33"/>
      <c r="AQ114" s="33"/>
      <c r="AR114" s="33"/>
      <c r="AS114" s="33"/>
      <c r="AT114" s="33"/>
      <c r="AU114" s="33"/>
      <c r="AV114" s="33"/>
    </row>
    <row r="115" spans="2:54" s="89" customFormat="1" ht="96" customHeight="1" thickTop="1" thickBot="1" x14ac:dyDescent="0.3">
      <c r="B115" s="107" t="s">
        <v>458</v>
      </c>
      <c r="C115" s="107" t="s">
        <v>444</v>
      </c>
      <c r="D115" s="108" t="s">
        <v>445</v>
      </c>
      <c r="E115" s="533" t="s">
        <v>4</v>
      </c>
      <c r="F115" s="534"/>
      <c r="G115" s="100" t="s">
        <v>477</v>
      </c>
      <c r="H115" s="101" t="s">
        <v>478</v>
      </c>
      <c r="I115" s="101" t="s">
        <v>5</v>
      </c>
      <c r="J115" s="102" t="s">
        <v>6</v>
      </c>
      <c r="K115" s="103" t="e">
        <f>#REF!</f>
        <v>#REF!</v>
      </c>
      <c r="L115" s="103" t="e">
        <f>#REF!</f>
        <v>#REF!</v>
      </c>
      <c r="M115" s="103" t="e">
        <f>#REF!</f>
        <v>#REF!</v>
      </c>
      <c r="N115" s="103" t="e">
        <f>#REF!</f>
        <v>#REF!</v>
      </c>
      <c r="O115" s="103" t="e">
        <f>#REF!</f>
        <v>#REF!</v>
      </c>
      <c r="P115" s="103" t="e">
        <f>#REF!</f>
        <v>#REF!</v>
      </c>
      <c r="Q115" s="103" t="e">
        <f>#REF!</f>
        <v>#REF!</v>
      </c>
      <c r="R115" s="103" t="e">
        <f>#REF!</f>
        <v>#REF!</v>
      </c>
      <c r="S115" s="38"/>
      <c r="T115" s="104" t="s">
        <v>447</v>
      </c>
      <c r="U115" s="105" t="s">
        <v>5</v>
      </c>
      <c r="V115" s="106" t="s">
        <v>465</v>
      </c>
      <c r="W115" s="36"/>
      <c r="X115" s="36"/>
      <c r="Y115" s="368" t="s">
        <v>479</v>
      </c>
      <c r="Z115" s="448" t="s">
        <v>3</v>
      </c>
      <c r="AA115" s="448"/>
      <c r="AB115" s="537" t="s">
        <v>4</v>
      </c>
      <c r="AC115" s="537"/>
      <c r="AD115" s="537"/>
      <c r="AE115" s="537"/>
      <c r="AF115" s="537"/>
      <c r="AG115" s="537"/>
      <c r="AH115" s="539"/>
      <c r="AI115" s="535" t="s">
        <v>5</v>
      </c>
      <c r="AJ115" s="535"/>
      <c r="AK115" s="535"/>
      <c r="AL115" s="536" t="s">
        <v>6</v>
      </c>
      <c r="AM115" s="537"/>
      <c r="AN115" s="537"/>
      <c r="AO115" s="538"/>
      <c r="AP115" s="369"/>
      <c r="AQ115" s="104" t="s">
        <v>449</v>
      </c>
      <c r="AR115" s="105" t="s">
        <v>5</v>
      </c>
      <c r="AS115" s="151" t="s">
        <v>480</v>
      </c>
      <c r="AT115" s="145"/>
      <c r="AV115" s="32"/>
      <c r="AX115" s="159" t="s">
        <v>481</v>
      </c>
      <c r="AY115" s="160" t="s">
        <v>482</v>
      </c>
      <c r="BA115" s="159" t="s">
        <v>481</v>
      </c>
      <c r="BB115" s="160" t="s">
        <v>483</v>
      </c>
    </row>
    <row r="116" spans="2:54" s="90" customFormat="1" ht="44.4" x14ac:dyDescent="0.55000000000000004">
      <c r="B116" s="373"/>
      <c r="C116" s="321" t="str">
        <f>IF(B116="","",VLOOKUP($B116,Fou!$A:$F,2,FALSE))</f>
        <v/>
      </c>
      <c r="D116" s="443" t="str">
        <f>IF(B116="","",VLOOKUP($B116,Fou!$A:$F,3,FALSE))</f>
        <v/>
      </c>
      <c r="E116" s="540" t="str">
        <f>IF(B116="","",VLOOKUP($B116,Fou!$A:$F,4,FALSE))</f>
        <v/>
      </c>
      <c r="F116" s="541"/>
      <c r="G116" s="165"/>
      <c r="H116" s="140"/>
      <c r="I116" s="141" t="str">
        <f>IF(B116="","",VLOOKUP($B116,Fou!$A:$F,6,FALSE))</f>
        <v/>
      </c>
      <c r="J116" s="142">
        <f t="shared" ref="J116:J175" si="14">SUM(K116:R116)</f>
        <v>0</v>
      </c>
      <c r="K116" s="143"/>
      <c r="L116" s="140"/>
      <c r="M116" s="140"/>
      <c r="N116" s="140"/>
      <c r="O116" s="140"/>
      <c r="P116" s="140"/>
      <c r="Q116" s="140"/>
      <c r="R116" s="144"/>
      <c r="S116" s="41" t="str">
        <f t="shared" ref="S116:S126" si="15">IF(J116&lt;&gt;SUM(K116:R116),"ERREUR_!!!","")</f>
        <v/>
      </c>
      <c r="T116" s="127" t="str">
        <f>IF(B116="","",VLOOKUP($B116,Fou!$A:$F,5,FALSE))</f>
        <v/>
      </c>
      <c r="U116" s="128" t="str">
        <f t="shared" ref="U116:U174" si="16">I116</f>
        <v/>
      </c>
      <c r="V116" s="161" t="str">
        <f t="shared" ref="V116:V174" si="17">IFERROR(SUM(K116:R116)*T116,"")</f>
        <v/>
      </c>
      <c r="W116" s="36"/>
      <c r="X116" s="36"/>
      <c r="Y116" s="358"/>
      <c r="Z116" s="446" t="str">
        <f>IF(Y116="","",_xlfn.XLOOKUP(Y116,#REF!,#REF!,"ERREUR",0,1))</f>
        <v/>
      </c>
      <c r="AA116" s="360"/>
      <c r="AB116" s="546" t="str">
        <f>IF(Y116="","",_xlfn.XLOOKUP(Y116,#REF!,#REF!,"ERREUR",0,1))</f>
        <v/>
      </c>
      <c r="AC116" s="547"/>
      <c r="AD116" s="547"/>
      <c r="AE116" s="547"/>
      <c r="AF116" s="547"/>
      <c r="AG116" s="547"/>
      <c r="AH116" s="548"/>
      <c r="AI116" s="542" t="str">
        <f>IF(Y116="","",_xlfn.XLOOKUP(Y116,#REF!,#REF!,"ERREUR",0,1))</f>
        <v/>
      </c>
      <c r="AJ116" s="542"/>
      <c r="AK116" s="542"/>
      <c r="AL116" s="607"/>
      <c r="AM116" s="608"/>
      <c r="AN116" s="608"/>
      <c r="AO116" s="609"/>
      <c r="AP116" s="361"/>
      <c r="AQ116" s="349" t="str">
        <f>IF($Y116="","",INDEX(#REF!,MATCH(Y116,#REF!,0)))</f>
        <v/>
      </c>
      <c r="AR116" s="350" t="str">
        <f t="shared" ref="AR116:AR175" si="18">AI116</f>
        <v/>
      </c>
      <c r="AS116" s="351" t="str">
        <f t="shared" ref="AS116:AS175" si="19">IF(AL116="","",AL116*AQ116)</f>
        <v/>
      </c>
      <c r="AT116" s="136"/>
      <c r="AV116" s="40"/>
      <c r="AX116" s="204" t="e">
        <f>K9</f>
        <v>#REF!</v>
      </c>
      <c r="AY116" s="205">
        <f>K111+K177+K208+AH111</f>
        <v>0</v>
      </c>
      <c r="BA116" s="204" t="e">
        <f>AX116</f>
        <v>#REF!</v>
      </c>
      <c r="BB116" s="205">
        <f>SUMIF($Z$116:$Z$206,BA116,AS$116:AS$206)</f>
        <v>0</v>
      </c>
    </row>
    <row r="117" spans="2:54" s="90" customFormat="1" ht="49.5" customHeight="1" x14ac:dyDescent="0.55000000000000004">
      <c r="B117" s="374"/>
      <c r="C117" s="323" t="str">
        <f>IF(B117="","",VLOOKUP($B117,Fou!$A:$F,2,FALSE))</f>
        <v/>
      </c>
      <c r="D117" s="441" t="str">
        <f>IF(B117="","",VLOOKUP($B117,Fou!$A:$F,3,FALSE))</f>
        <v/>
      </c>
      <c r="E117" s="543" t="str">
        <f>IF(B117="","",VLOOKUP($B117,Fou!$A:$F,4,FALSE))</f>
        <v/>
      </c>
      <c r="F117" s="544"/>
      <c r="G117" s="207"/>
      <c r="H117" s="208"/>
      <c r="I117" s="209" t="str">
        <f>IF(B117="","",VLOOKUP($B117,Fou!$A:$F,6,FALSE))</f>
        <v/>
      </c>
      <c r="J117" s="210">
        <f t="shared" si="14"/>
        <v>0</v>
      </c>
      <c r="K117" s="164"/>
      <c r="L117" s="208"/>
      <c r="M117" s="208"/>
      <c r="N117" s="208"/>
      <c r="O117" s="208"/>
      <c r="P117" s="208"/>
      <c r="Q117" s="208"/>
      <c r="R117" s="211"/>
      <c r="S117" s="41" t="str">
        <f t="shared" si="15"/>
        <v/>
      </c>
      <c r="T117" s="197" t="str">
        <f>IF(B117="","",VLOOKUP($B117,Fou!$A:$F,5,FALSE))</f>
        <v/>
      </c>
      <c r="U117" s="198" t="str">
        <f t="shared" si="16"/>
        <v/>
      </c>
      <c r="V117" s="199" t="str">
        <f t="shared" si="17"/>
        <v/>
      </c>
      <c r="W117" s="36"/>
      <c r="X117" s="36"/>
      <c r="Y117" s="362"/>
      <c r="Z117" s="444" t="str">
        <f>IF(Y117="","",_xlfn.XLOOKUP(Y117,#REF!,#REF!,"ERREUR",0,1))</f>
        <v/>
      </c>
      <c r="AA117" s="364"/>
      <c r="AB117" s="549" t="str">
        <f>IF(Y117="","",_xlfn.XLOOKUP(Y117,#REF!,#REF!,"ERREUR",0,1))</f>
        <v/>
      </c>
      <c r="AC117" s="550"/>
      <c r="AD117" s="550"/>
      <c r="AE117" s="550"/>
      <c r="AF117" s="550"/>
      <c r="AG117" s="550"/>
      <c r="AH117" s="551"/>
      <c r="AI117" s="545" t="str">
        <f>IF(Y117="","",_xlfn.XLOOKUP(Y117,#REF!,#REF!,"ERREUR",0,1))</f>
        <v/>
      </c>
      <c r="AJ117" s="545"/>
      <c r="AK117" s="545"/>
      <c r="AL117" s="604"/>
      <c r="AM117" s="605"/>
      <c r="AN117" s="605"/>
      <c r="AO117" s="606"/>
      <c r="AP117" s="361"/>
      <c r="AQ117" s="352" t="str">
        <f>IF($Y117="","",INDEX(#REF!,MATCH(Y117,#REF!,0)))</f>
        <v/>
      </c>
      <c r="AR117" s="353" t="str">
        <f t="shared" si="18"/>
        <v/>
      </c>
      <c r="AS117" s="354" t="str">
        <f t="shared" si="19"/>
        <v/>
      </c>
      <c r="AT117" s="136"/>
      <c r="AV117" s="40"/>
      <c r="AX117" s="212" t="e">
        <f>L9</f>
        <v>#REF!</v>
      </c>
      <c r="AY117" s="213">
        <f>L111+L177+L208+AI111</f>
        <v>0</v>
      </c>
      <c r="BA117" s="212" t="e">
        <f>AX117</f>
        <v>#REF!</v>
      </c>
      <c r="BB117" s="205">
        <f t="shared" ref="BB117:BB121" si="20">SUMIF($Z$116:$Z$206,BA117,AS$116:AS$206)</f>
        <v>0</v>
      </c>
    </row>
    <row r="118" spans="2:54" s="90" customFormat="1" ht="49.5" customHeight="1" x14ac:dyDescent="0.55000000000000004">
      <c r="B118" s="374"/>
      <c r="C118" s="323" t="str">
        <f>IF(B118="","",VLOOKUP($B118,Fou!$A:$F,2,FALSE))</f>
        <v/>
      </c>
      <c r="D118" s="441" t="str">
        <f>IF(B118="","",VLOOKUP($B118,Fou!$A:$F,3,FALSE))</f>
        <v/>
      </c>
      <c r="E118" s="543" t="str">
        <f>IF(B118="","",VLOOKUP($B118,Fou!$A:$F,4,FALSE))</f>
        <v/>
      </c>
      <c r="F118" s="544"/>
      <c r="G118" s="207"/>
      <c r="H118" s="208"/>
      <c r="I118" s="209" t="str">
        <f>IF(B118="","",VLOOKUP($B118,Fou!$A:$F,6,FALSE))</f>
        <v/>
      </c>
      <c r="J118" s="210">
        <f t="shared" si="14"/>
        <v>0</v>
      </c>
      <c r="K118" s="164"/>
      <c r="L118" s="208"/>
      <c r="M118" s="208"/>
      <c r="N118" s="208"/>
      <c r="O118" s="208"/>
      <c r="P118" s="208"/>
      <c r="Q118" s="208"/>
      <c r="R118" s="211"/>
      <c r="S118" s="41" t="str">
        <f t="shared" si="15"/>
        <v/>
      </c>
      <c r="T118" s="197" t="str">
        <f>IF(B118="","",VLOOKUP($B118,Fou!$A:$F,5,FALSE))</f>
        <v/>
      </c>
      <c r="U118" s="198" t="str">
        <f t="shared" si="16"/>
        <v/>
      </c>
      <c r="V118" s="199" t="str">
        <f t="shared" si="17"/>
        <v/>
      </c>
      <c r="W118" s="36"/>
      <c r="X118" s="36"/>
      <c r="Y118" s="362"/>
      <c r="Z118" s="444" t="str">
        <f>IF(Y118="","",_xlfn.XLOOKUP(Y118,#REF!,#REF!,"ERREUR",0,1))</f>
        <v/>
      </c>
      <c r="AA118" s="364"/>
      <c r="AB118" s="549" t="str">
        <f>IF(Y118="","",_xlfn.XLOOKUP(Y118,#REF!,#REF!,"ERREUR",0,1))</f>
        <v/>
      </c>
      <c r="AC118" s="550"/>
      <c r="AD118" s="550"/>
      <c r="AE118" s="550"/>
      <c r="AF118" s="550"/>
      <c r="AG118" s="550"/>
      <c r="AH118" s="551"/>
      <c r="AI118" s="545" t="str">
        <f>IF(Y118="","",_xlfn.XLOOKUP(Y118,#REF!,#REF!,"ERREUR",0,1))</f>
        <v/>
      </c>
      <c r="AJ118" s="545"/>
      <c r="AK118" s="545"/>
      <c r="AL118" s="604"/>
      <c r="AM118" s="605"/>
      <c r="AN118" s="605"/>
      <c r="AO118" s="606"/>
      <c r="AP118" s="361"/>
      <c r="AQ118" s="352" t="str">
        <f>IF($Y118="","",INDEX(#REF!,MATCH(Y118,#REF!,0)))</f>
        <v/>
      </c>
      <c r="AR118" s="353" t="str">
        <f t="shared" si="18"/>
        <v/>
      </c>
      <c r="AS118" s="354" t="str">
        <f t="shared" si="19"/>
        <v/>
      </c>
      <c r="AT118" s="136"/>
      <c r="AV118" s="40"/>
      <c r="AX118" s="204" t="e">
        <f>M9</f>
        <v>#REF!</v>
      </c>
      <c r="AY118" s="205">
        <f>+M111+M177+M208+AJ111</f>
        <v>0</v>
      </c>
      <c r="BA118" s="212" t="e">
        <f t="shared" ref="BA118:BA121" si="21">AX118</f>
        <v>#REF!</v>
      </c>
      <c r="BB118" s="205">
        <f t="shared" si="20"/>
        <v>0</v>
      </c>
    </row>
    <row r="119" spans="2:54" s="90" customFormat="1" ht="49.5" customHeight="1" x14ac:dyDescent="0.55000000000000004">
      <c r="B119" s="374"/>
      <c r="C119" s="323" t="str">
        <f>IF(B119="","",VLOOKUP($B119,Fou!$A:$F,2,FALSE))</f>
        <v/>
      </c>
      <c r="D119" s="441" t="str">
        <f>IF(B119="","",VLOOKUP($B119,Fou!$A:$F,3,FALSE))</f>
        <v/>
      </c>
      <c r="E119" s="543" t="str">
        <f>IF(B119="","",VLOOKUP($B119,Fou!$A:$F,4,FALSE))</f>
        <v/>
      </c>
      <c r="F119" s="544"/>
      <c r="G119" s="207"/>
      <c r="H119" s="208"/>
      <c r="I119" s="209" t="str">
        <f>IF(B119="","",VLOOKUP($B119,Fou!$A:$F,6,FALSE))</f>
        <v/>
      </c>
      <c r="J119" s="210">
        <f t="shared" si="14"/>
        <v>0</v>
      </c>
      <c r="K119" s="164"/>
      <c r="L119" s="208"/>
      <c r="M119" s="208"/>
      <c r="N119" s="208"/>
      <c r="O119" s="208"/>
      <c r="P119" s="208"/>
      <c r="Q119" s="208"/>
      <c r="R119" s="211"/>
      <c r="S119" s="41" t="str">
        <f t="shared" si="15"/>
        <v/>
      </c>
      <c r="T119" s="197" t="str">
        <f>IF(B119="","",VLOOKUP($B119,Fou!$A:$F,5,FALSE))</f>
        <v/>
      </c>
      <c r="U119" s="198" t="str">
        <f t="shared" si="16"/>
        <v/>
      </c>
      <c r="V119" s="199" t="str">
        <f t="shared" si="17"/>
        <v/>
      </c>
      <c r="W119" s="36"/>
      <c r="X119" s="36"/>
      <c r="Y119" s="362"/>
      <c r="Z119" s="444" t="str">
        <f>IF(Y119="","",_xlfn.XLOOKUP(Y119,#REF!,#REF!,"ERREUR",0,1))</f>
        <v/>
      </c>
      <c r="AA119" s="364"/>
      <c r="AB119" s="549" t="str">
        <f>IF(Y119="","",_xlfn.XLOOKUP(Y119,#REF!,#REF!,"ERREUR",0,1))</f>
        <v/>
      </c>
      <c r="AC119" s="550"/>
      <c r="AD119" s="550"/>
      <c r="AE119" s="550"/>
      <c r="AF119" s="550"/>
      <c r="AG119" s="550"/>
      <c r="AH119" s="551"/>
      <c r="AI119" s="545" t="str">
        <f>IF(Y119="","",_xlfn.XLOOKUP(Y119,#REF!,#REF!,"ERREUR",0,1))</f>
        <v/>
      </c>
      <c r="AJ119" s="545"/>
      <c r="AK119" s="545"/>
      <c r="AL119" s="604"/>
      <c r="AM119" s="605"/>
      <c r="AN119" s="605"/>
      <c r="AO119" s="606"/>
      <c r="AP119" s="361"/>
      <c r="AQ119" s="352" t="str">
        <f>IF($Y119="","",INDEX(#REF!,MATCH(Y119,#REF!,0)))</f>
        <v/>
      </c>
      <c r="AR119" s="353" t="str">
        <f t="shared" si="18"/>
        <v/>
      </c>
      <c r="AS119" s="354" t="str">
        <f t="shared" si="19"/>
        <v/>
      </c>
      <c r="AT119" s="136"/>
      <c r="AV119" s="40"/>
      <c r="AX119" s="212" t="e">
        <f>N9</f>
        <v>#REF!</v>
      </c>
      <c r="AY119" s="205">
        <f>N111+N177+N208+AK111</f>
        <v>0</v>
      </c>
      <c r="BA119" s="212" t="e">
        <f t="shared" si="21"/>
        <v>#REF!</v>
      </c>
      <c r="BB119" s="205">
        <f t="shared" si="20"/>
        <v>0</v>
      </c>
    </row>
    <row r="120" spans="2:54" s="90" customFormat="1" ht="49.5" customHeight="1" x14ac:dyDescent="0.55000000000000004">
      <c r="B120" s="374"/>
      <c r="C120" s="323" t="str">
        <f>IF(B120="","",VLOOKUP($B120,Fou!$A:$F,2,FALSE))</f>
        <v/>
      </c>
      <c r="D120" s="441" t="str">
        <f>IF(B120="","",VLOOKUP($B120,Fou!$A:$F,3,FALSE))</f>
        <v/>
      </c>
      <c r="E120" s="543" t="str">
        <f>IF(B120="","",VLOOKUP($B120,Fou!$A:$F,4,FALSE))</f>
        <v/>
      </c>
      <c r="F120" s="544"/>
      <c r="G120" s="207"/>
      <c r="H120" s="208"/>
      <c r="I120" s="209" t="str">
        <f>IF(B120="","",VLOOKUP($B120,Fou!$A:$F,6,FALSE))</f>
        <v/>
      </c>
      <c r="J120" s="210">
        <f t="shared" si="14"/>
        <v>0</v>
      </c>
      <c r="K120" s="164"/>
      <c r="L120" s="208"/>
      <c r="M120" s="208"/>
      <c r="N120" s="208"/>
      <c r="O120" s="208"/>
      <c r="P120" s="208"/>
      <c r="Q120" s="208"/>
      <c r="R120" s="211"/>
      <c r="S120" s="41" t="str">
        <f t="shared" si="15"/>
        <v/>
      </c>
      <c r="T120" s="197" t="str">
        <f>IF(B120="","",VLOOKUP($B120,Fou!$A:$F,5,FALSE))</f>
        <v/>
      </c>
      <c r="U120" s="198" t="str">
        <f t="shared" si="16"/>
        <v/>
      </c>
      <c r="V120" s="199" t="str">
        <f t="shared" si="17"/>
        <v/>
      </c>
      <c r="W120" s="36"/>
      <c r="X120" s="36"/>
      <c r="Y120" s="362"/>
      <c r="Z120" s="444" t="str">
        <f>IF(Y120="","",_xlfn.XLOOKUP(Y120,#REF!,#REF!,"ERREUR",0,1))</f>
        <v/>
      </c>
      <c r="AA120" s="364"/>
      <c r="AB120" s="549" t="str">
        <f>IF(Y120="","",_xlfn.XLOOKUP(Y120,#REF!,#REF!,"ERREUR",0,1))</f>
        <v/>
      </c>
      <c r="AC120" s="550"/>
      <c r="AD120" s="550"/>
      <c r="AE120" s="550"/>
      <c r="AF120" s="550"/>
      <c r="AG120" s="550"/>
      <c r="AH120" s="551"/>
      <c r="AI120" s="545" t="str">
        <f>IF(Y120="","",_xlfn.XLOOKUP(Y120,#REF!,#REF!,"ERREUR",0,1))</f>
        <v/>
      </c>
      <c r="AJ120" s="545"/>
      <c r="AK120" s="545"/>
      <c r="AL120" s="604"/>
      <c r="AM120" s="605"/>
      <c r="AN120" s="605"/>
      <c r="AO120" s="606"/>
      <c r="AP120" s="361"/>
      <c r="AQ120" s="352" t="str">
        <f>IF($Y120="","",INDEX(#REF!,MATCH(Y120,#REF!,0)))</f>
        <v/>
      </c>
      <c r="AR120" s="353" t="str">
        <f t="shared" si="18"/>
        <v/>
      </c>
      <c r="AS120" s="354" t="str">
        <f t="shared" si="19"/>
        <v/>
      </c>
      <c r="AT120" s="136"/>
      <c r="AV120" s="40"/>
      <c r="AX120" s="204" t="e">
        <f>O9</f>
        <v>#REF!</v>
      </c>
      <c r="AY120" s="213">
        <f>+O111+O177+O208+AL111</f>
        <v>0</v>
      </c>
      <c r="BA120" s="212" t="e">
        <f t="shared" si="21"/>
        <v>#REF!</v>
      </c>
      <c r="BB120" s="205">
        <f t="shared" si="20"/>
        <v>0</v>
      </c>
    </row>
    <row r="121" spans="2:54" s="90" customFormat="1" ht="49.5" customHeight="1" x14ac:dyDescent="0.55000000000000004">
      <c r="B121" s="374"/>
      <c r="C121" s="323" t="str">
        <f>IF(B121="","",VLOOKUP($B121,Fou!$A:$F,2,FALSE))</f>
        <v/>
      </c>
      <c r="D121" s="441" t="str">
        <f>IF(B121="","",VLOOKUP($B121,Fou!$A:$F,3,FALSE))</f>
        <v/>
      </c>
      <c r="E121" s="543" t="str">
        <f>IF(B121="","",VLOOKUP($B121,Fou!$A:$F,4,FALSE))</f>
        <v/>
      </c>
      <c r="F121" s="544"/>
      <c r="G121" s="207"/>
      <c r="H121" s="208"/>
      <c r="I121" s="209" t="str">
        <f>IF(B121="","",VLOOKUP($B121,Fou!$A:$F,6,FALSE))</f>
        <v/>
      </c>
      <c r="J121" s="210">
        <f t="shared" si="14"/>
        <v>0</v>
      </c>
      <c r="K121" s="164"/>
      <c r="L121" s="208"/>
      <c r="M121" s="208"/>
      <c r="N121" s="208"/>
      <c r="O121" s="208"/>
      <c r="P121" s="208"/>
      <c r="Q121" s="208"/>
      <c r="R121" s="211"/>
      <c r="S121" s="41" t="str">
        <f t="shared" si="15"/>
        <v/>
      </c>
      <c r="T121" s="197" t="str">
        <f>IF(B121="","",VLOOKUP($B121,Fou!$A:$F,5,FALSE))</f>
        <v/>
      </c>
      <c r="U121" s="198" t="str">
        <f t="shared" si="16"/>
        <v/>
      </c>
      <c r="V121" s="199" t="str">
        <f t="shared" si="17"/>
        <v/>
      </c>
      <c r="W121" s="36"/>
      <c r="X121" s="36"/>
      <c r="Y121" s="362"/>
      <c r="Z121" s="444" t="str">
        <f>IF(Y121="","",_xlfn.XLOOKUP(Y121,#REF!,#REF!,"ERREUR",0,1))</f>
        <v/>
      </c>
      <c r="AA121" s="364"/>
      <c r="AB121" s="549" t="str">
        <f>IF(Y121="","",_xlfn.XLOOKUP(Y121,#REF!,#REF!,"ERREUR",0,1))</f>
        <v/>
      </c>
      <c r="AC121" s="550"/>
      <c r="AD121" s="550"/>
      <c r="AE121" s="550"/>
      <c r="AF121" s="550"/>
      <c r="AG121" s="550"/>
      <c r="AH121" s="551"/>
      <c r="AI121" s="545" t="str">
        <f>IF(Y121="","",_xlfn.XLOOKUP(Y121,#REF!,#REF!,"ERREUR",0,1))</f>
        <v/>
      </c>
      <c r="AJ121" s="545"/>
      <c r="AK121" s="545"/>
      <c r="AL121" s="604"/>
      <c r="AM121" s="605"/>
      <c r="AN121" s="605"/>
      <c r="AO121" s="606"/>
      <c r="AP121" s="361"/>
      <c r="AQ121" s="352" t="str">
        <f>IF($Y121="","",INDEX(#REF!,MATCH(Y121,#REF!,0)))</f>
        <v/>
      </c>
      <c r="AR121" s="353" t="str">
        <f t="shared" si="18"/>
        <v/>
      </c>
      <c r="AS121" s="354" t="str">
        <f t="shared" si="19"/>
        <v/>
      </c>
      <c r="AT121" s="136"/>
      <c r="AV121" s="40"/>
      <c r="AX121" s="212" t="e">
        <f>P9</f>
        <v>#REF!</v>
      </c>
      <c r="AY121" s="205">
        <f>+P111+P177+P208+AM111</f>
        <v>0</v>
      </c>
      <c r="BA121" s="212" t="e">
        <f t="shared" si="21"/>
        <v>#REF!</v>
      </c>
      <c r="BB121" s="205">
        <f t="shared" si="20"/>
        <v>0</v>
      </c>
    </row>
    <row r="122" spans="2:54" s="90" customFormat="1" ht="49.5" customHeight="1" thickBot="1" x14ac:dyDescent="0.6">
      <c r="B122" s="374"/>
      <c r="C122" s="323" t="str">
        <f>IF(B122="","",VLOOKUP($B122,Fou!$A:$F,2,FALSE))</f>
        <v/>
      </c>
      <c r="D122" s="441" t="str">
        <f>IF(B122="","",VLOOKUP($B122,Fou!$A:$F,3,FALSE))</f>
        <v/>
      </c>
      <c r="E122" s="543" t="str">
        <f>IF(B122="","",VLOOKUP($B122,Fou!$A:$F,4,FALSE))</f>
        <v/>
      </c>
      <c r="F122" s="544"/>
      <c r="G122" s="207"/>
      <c r="H122" s="208"/>
      <c r="I122" s="209" t="str">
        <f>IF(B122="","",VLOOKUP($B122,Fou!$A:$F,6,FALSE))</f>
        <v/>
      </c>
      <c r="J122" s="210">
        <f t="shared" si="14"/>
        <v>0</v>
      </c>
      <c r="K122" s="164"/>
      <c r="L122" s="208"/>
      <c r="M122" s="208"/>
      <c r="N122" s="208"/>
      <c r="O122" s="208"/>
      <c r="P122" s="208"/>
      <c r="Q122" s="208"/>
      <c r="R122" s="211"/>
      <c r="S122" s="41" t="str">
        <f t="shared" si="15"/>
        <v/>
      </c>
      <c r="T122" s="197" t="str">
        <f>IF(B122="","",VLOOKUP($B122,Fou!$A:$F,5,FALSE))</f>
        <v/>
      </c>
      <c r="U122" s="198" t="str">
        <f t="shared" si="16"/>
        <v/>
      </c>
      <c r="V122" s="199" t="str">
        <f t="shared" si="17"/>
        <v/>
      </c>
      <c r="W122" s="36"/>
      <c r="X122" s="36"/>
      <c r="Y122" s="362"/>
      <c r="Z122" s="444" t="str">
        <f>IF(Y122="","",_xlfn.XLOOKUP(Y122,#REF!,#REF!,"ERREUR",0,1))</f>
        <v/>
      </c>
      <c r="AA122" s="364"/>
      <c r="AB122" s="549" t="str">
        <f>IF(Y122="","",_xlfn.XLOOKUP(Y122,#REF!,#REF!,"ERREUR",0,1))</f>
        <v/>
      </c>
      <c r="AC122" s="550"/>
      <c r="AD122" s="550"/>
      <c r="AE122" s="550"/>
      <c r="AF122" s="550"/>
      <c r="AG122" s="550"/>
      <c r="AH122" s="551"/>
      <c r="AI122" s="545" t="str">
        <f>IF(Y122="","",_xlfn.XLOOKUP(Y122,#REF!,#REF!,"ERREUR",0,1))</f>
        <v/>
      </c>
      <c r="AJ122" s="545"/>
      <c r="AK122" s="545"/>
      <c r="AL122" s="604"/>
      <c r="AM122" s="605"/>
      <c r="AN122" s="605"/>
      <c r="AO122" s="606"/>
      <c r="AP122" s="361"/>
      <c r="AQ122" s="352" t="str">
        <f>IF($Y122="","",INDEX(#REF!,MATCH(Y122,#REF!,0)))</f>
        <v/>
      </c>
      <c r="AR122" s="353" t="str">
        <f t="shared" si="18"/>
        <v/>
      </c>
      <c r="AS122" s="354" t="str">
        <f t="shared" si="19"/>
        <v/>
      </c>
      <c r="AT122" s="136"/>
      <c r="AV122" s="40"/>
      <c r="AX122" s="109" t="s">
        <v>484</v>
      </c>
      <c r="AY122" s="110">
        <f>SUM(AY113:AY120)</f>
        <v>0</v>
      </c>
      <c r="BA122" s="109" t="s">
        <v>485</v>
      </c>
      <c r="BB122" s="111">
        <f>SUM(BB116:BB121)</f>
        <v>0</v>
      </c>
    </row>
    <row r="123" spans="2:54" s="90" customFormat="1" ht="49.5" customHeight="1" thickTop="1" x14ac:dyDescent="0.55000000000000004">
      <c r="B123" s="374"/>
      <c r="C123" s="323" t="str">
        <f>IF(B123="","",VLOOKUP($B123,Fou!$A:$F,2,FALSE))</f>
        <v/>
      </c>
      <c r="D123" s="441" t="str">
        <f>IF(B123="","",VLOOKUP($B123,Fou!$A:$F,3,FALSE))</f>
        <v/>
      </c>
      <c r="E123" s="543" t="str">
        <f>IF(B123="","",VLOOKUP($B123,Fou!$A:$F,4,FALSE))</f>
        <v/>
      </c>
      <c r="F123" s="544"/>
      <c r="G123" s="207"/>
      <c r="H123" s="208"/>
      <c r="I123" s="209" t="str">
        <f>IF(B123="","",VLOOKUP($B123,Fou!$A:$F,6,FALSE))</f>
        <v/>
      </c>
      <c r="J123" s="210">
        <f t="shared" si="14"/>
        <v>0</v>
      </c>
      <c r="K123" s="164"/>
      <c r="L123" s="208"/>
      <c r="M123" s="208"/>
      <c r="N123" s="208"/>
      <c r="O123" s="208"/>
      <c r="P123" s="208"/>
      <c r="Q123" s="208"/>
      <c r="R123" s="211"/>
      <c r="S123" s="41" t="str">
        <f t="shared" si="15"/>
        <v/>
      </c>
      <c r="T123" s="197" t="str">
        <f>IF(B123="","",VLOOKUP($B123,Fou!$A:$F,5,FALSE))</f>
        <v/>
      </c>
      <c r="U123" s="198" t="str">
        <f t="shared" si="16"/>
        <v/>
      </c>
      <c r="V123" s="199" t="str">
        <f t="shared" si="17"/>
        <v/>
      </c>
      <c r="W123" s="36"/>
      <c r="X123" s="36"/>
      <c r="Y123" s="362"/>
      <c r="Z123" s="444" t="str">
        <f>IF(Y123="","",_xlfn.XLOOKUP(Y123,#REF!,#REF!,"ERREUR",0,1))</f>
        <v/>
      </c>
      <c r="AA123" s="364"/>
      <c r="AB123" s="549" t="str">
        <f>IF(Y123="","",_xlfn.XLOOKUP(Y123,#REF!,#REF!,"ERREUR",0,1))</f>
        <v/>
      </c>
      <c r="AC123" s="550"/>
      <c r="AD123" s="550"/>
      <c r="AE123" s="550"/>
      <c r="AF123" s="550"/>
      <c r="AG123" s="550"/>
      <c r="AH123" s="551"/>
      <c r="AI123" s="545" t="str">
        <f>IF(Y123="","",_xlfn.XLOOKUP(Y123,#REF!,#REF!,"ERREUR",0,1))</f>
        <v/>
      </c>
      <c r="AJ123" s="545"/>
      <c r="AK123" s="545"/>
      <c r="AL123" s="604"/>
      <c r="AM123" s="605"/>
      <c r="AN123" s="605"/>
      <c r="AO123" s="606"/>
      <c r="AP123" s="361"/>
      <c r="AQ123" s="352" t="str">
        <f>IF($Y123="","",INDEX(#REF!,MATCH(Y123,#REF!,0)))</f>
        <v/>
      </c>
      <c r="AR123" s="353" t="str">
        <f t="shared" si="18"/>
        <v/>
      </c>
      <c r="AS123" s="354" t="str">
        <f t="shared" si="19"/>
        <v/>
      </c>
      <c r="AT123" s="136"/>
      <c r="AV123" s="40"/>
    </row>
    <row r="124" spans="2:54" s="90" customFormat="1" ht="49.5" customHeight="1" x14ac:dyDescent="0.55000000000000004">
      <c r="B124" s="374"/>
      <c r="C124" s="323" t="str">
        <f>IF(B124="","",VLOOKUP($B124,Fou!$A:$F,2,FALSE))</f>
        <v/>
      </c>
      <c r="D124" s="441" t="str">
        <f>IF(B124="","",VLOOKUP($B124,Fou!$A:$F,3,FALSE))</f>
        <v/>
      </c>
      <c r="E124" s="543" t="str">
        <f>IF(B124="","",VLOOKUP($B124,Fou!$A:$F,4,FALSE))</f>
        <v/>
      </c>
      <c r="F124" s="544"/>
      <c r="G124" s="207"/>
      <c r="H124" s="208"/>
      <c r="I124" s="209" t="str">
        <f>IF(B124="","",VLOOKUP($B124,Fou!$A:$F,6,FALSE))</f>
        <v/>
      </c>
      <c r="J124" s="210">
        <f t="shared" si="14"/>
        <v>0</v>
      </c>
      <c r="K124" s="164"/>
      <c r="L124" s="208"/>
      <c r="M124" s="208"/>
      <c r="N124" s="208"/>
      <c r="O124" s="208"/>
      <c r="P124" s="208"/>
      <c r="Q124" s="208"/>
      <c r="R124" s="211"/>
      <c r="S124" s="41" t="str">
        <f t="shared" si="15"/>
        <v/>
      </c>
      <c r="T124" s="197" t="str">
        <f>IF(B124="","",VLOOKUP($B124,Fou!$A:$F,5,FALSE))</f>
        <v/>
      </c>
      <c r="U124" s="198" t="str">
        <f t="shared" si="16"/>
        <v/>
      </c>
      <c r="V124" s="199" t="str">
        <f t="shared" si="17"/>
        <v/>
      </c>
      <c r="W124" s="36"/>
      <c r="X124" s="36"/>
      <c r="Y124" s="362"/>
      <c r="Z124" s="444" t="str">
        <f>IF(Y124="","",_xlfn.XLOOKUP(Y124,#REF!,#REF!,"ERREUR",0,1))</f>
        <v/>
      </c>
      <c r="AA124" s="364"/>
      <c r="AB124" s="549" t="str">
        <f>IF(Y124="","",_xlfn.XLOOKUP(Y124,#REF!,#REF!,"ERREUR",0,1))</f>
        <v/>
      </c>
      <c r="AC124" s="550"/>
      <c r="AD124" s="550"/>
      <c r="AE124" s="550"/>
      <c r="AF124" s="550"/>
      <c r="AG124" s="550"/>
      <c r="AH124" s="551"/>
      <c r="AI124" s="545" t="str">
        <f>IF(Y124="","",_xlfn.XLOOKUP(Y124,#REF!,#REF!,"ERREUR",0,1))</f>
        <v/>
      </c>
      <c r="AJ124" s="545"/>
      <c r="AK124" s="545"/>
      <c r="AL124" s="604"/>
      <c r="AM124" s="605"/>
      <c r="AN124" s="605"/>
      <c r="AO124" s="606"/>
      <c r="AP124" s="361"/>
      <c r="AQ124" s="352" t="str">
        <f>IF($Y124="","",INDEX(#REF!,MATCH(Y124,#REF!,0)))</f>
        <v/>
      </c>
      <c r="AR124" s="353" t="str">
        <f t="shared" si="18"/>
        <v/>
      </c>
      <c r="AS124" s="354" t="str">
        <f t="shared" si="19"/>
        <v/>
      </c>
      <c r="AT124" s="136"/>
      <c r="AV124" s="40"/>
    </row>
    <row r="125" spans="2:54" s="90" customFormat="1" ht="49.5" customHeight="1" x14ac:dyDescent="0.55000000000000004">
      <c r="B125" s="374"/>
      <c r="C125" s="323" t="str">
        <f>IF(B125="","",VLOOKUP($B125,Fou!$A:$F,2,FALSE))</f>
        <v/>
      </c>
      <c r="D125" s="441" t="str">
        <f>IF(B125="","",VLOOKUP($B125,Fou!$A:$F,3,FALSE))</f>
        <v/>
      </c>
      <c r="E125" s="543" t="str">
        <f>IF(B125="","",VLOOKUP($B125,Fou!$A:$F,4,FALSE))</f>
        <v/>
      </c>
      <c r="F125" s="544"/>
      <c r="G125" s="207"/>
      <c r="H125" s="208"/>
      <c r="I125" s="209" t="str">
        <f>IF(B125="","",VLOOKUP($B125,Fou!$A:$F,6,FALSE))</f>
        <v/>
      </c>
      <c r="J125" s="210">
        <f t="shared" si="14"/>
        <v>0</v>
      </c>
      <c r="K125" s="164"/>
      <c r="L125" s="208"/>
      <c r="M125" s="208"/>
      <c r="N125" s="208"/>
      <c r="O125" s="208"/>
      <c r="P125" s="208"/>
      <c r="Q125" s="208"/>
      <c r="R125" s="211"/>
      <c r="S125" s="41" t="str">
        <f t="shared" si="15"/>
        <v/>
      </c>
      <c r="T125" s="197" t="str">
        <f>IF(B125="","",VLOOKUP($B125,Fou!$A:$F,5,FALSE))</f>
        <v/>
      </c>
      <c r="U125" s="198" t="str">
        <f t="shared" si="16"/>
        <v/>
      </c>
      <c r="V125" s="199" t="str">
        <f t="shared" si="17"/>
        <v/>
      </c>
      <c r="W125" s="36"/>
      <c r="X125" s="36"/>
      <c r="Y125" s="362"/>
      <c r="Z125" s="444" t="str">
        <f>IF(Y125="","",_xlfn.XLOOKUP(Y125,#REF!,#REF!,"ERREUR",0,1))</f>
        <v/>
      </c>
      <c r="AA125" s="364"/>
      <c r="AB125" s="549" t="str">
        <f>IF(Y125="","",_xlfn.XLOOKUP(Y125,#REF!,#REF!,"ERREUR",0,1))</f>
        <v/>
      </c>
      <c r="AC125" s="550"/>
      <c r="AD125" s="550"/>
      <c r="AE125" s="550"/>
      <c r="AF125" s="550"/>
      <c r="AG125" s="550"/>
      <c r="AH125" s="551"/>
      <c r="AI125" s="545" t="str">
        <f>IF(Y125="","",_xlfn.XLOOKUP(Y125,#REF!,#REF!,"ERREUR",0,1))</f>
        <v/>
      </c>
      <c r="AJ125" s="545"/>
      <c r="AK125" s="545"/>
      <c r="AL125" s="604"/>
      <c r="AM125" s="605"/>
      <c r="AN125" s="605"/>
      <c r="AO125" s="606"/>
      <c r="AP125" s="361"/>
      <c r="AQ125" s="352" t="str">
        <f>IF($Y125="","",INDEX(#REF!,MATCH(Y125,#REF!,0)))</f>
        <v/>
      </c>
      <c r="AR125" s="353" t="str">
        <f t="shared" si="18"/>
        <v/>
      </c>
      <c r="AS125" s="354" t="str">
        <f t="shared" si="19"/>
        <v/>
      </c>
      <c r="AT125" s="136"/>
      <c r="AV125" s="40"/>
    </row>
    <row r="126" spans="2:54" s="90" customFormat="1" ht="49.5" customHeight="1" x14ac:dyDescent="0.55000000000000004">
      <c r="B126" s="374"/>
      <c r="C126" s="323" t="str">
        <f>IF(B126="","",VLOOKUP($B126,Fou!$A:$F,2,FALSE))</f>
        <v/>
      </c>
      <c r="D126" s="441" t="str">
        <f>IF(B126="","",VLOOKUP($B126,Fou!$A:$F,3,FALSE))</f>
        <v/>
      </c>
      <c r="E126" s="543" t="str">
        <f>IF(B126="","",VLOOKUP($B126,Fou!$A:$F,4,FALSE))</f>
        <v/>
      </c>
      <c r="F126" s="544"/>
      <c r="G126" s="207"/>
      <c r="H126" s="208"/>
      <c r="I126" s="209" t="str">
        <f>IF(B126="","",VLOOKUP($B126,Fou!$A:$F,6,FALSE))</f>
        <v/>
      </c>
      <c r="J126" s="210">
        <f t="shared" si="14"/>
        <v>0</v>
      </c>
      <c r="K126" s="164"/>
      <c r="L126" s="208"/>
      <c r="M126" s="208"/>
      <c r="N126" s="208"/>
      <c r="O126" s="208"/>
      <c r="P126" s="208"/>
      <c r="Q126" s="208"/>
      <c r="R126" s="211"/>
      <c r="S126" s="41" t="str">
        <f t="shared" si="15"/>
        <v/>
      </c>
      <c r="T126" s="197" t="str">
        <f>IF(B126="","",VLOOKUP($B126,Fou!$A:$F,5,FALSE))</f>
        <v/>
      </c>
      <c r="U126" s="198" t="str">
        <f t="shared" si="16"/>
        <v/>
      </c>
      <c r="V126" s="199" t="str">
        <f t="shared" si="17"/>
        <v/>
      </c>
      <c r="W126" s="36"/>
      <c r="X126" s="36"/>
      <c r="Y126" s="362"/>
      <c r="Z126" s="444" t="str">
        <f>IF(Y126="","",_xlfn.XLOOKUP(Y126,#REF!,#REF!,"ERREUR",0,1))</f>
        <v/>
      </c>
      <c r="AA126" s="364"/>
      <c r="AB126" s="549" t="str">
        <f>IF(Y126="","",_xlfn.XLOOKUP(Y126,#REF!,#REF!,"ERREUR",0,1))</f>
        <v/>
      </c>
      <c r="AC126" s="550"/>
      <c r="AD126" s="550"/>
      <c r="AE126" s="550"/>
      <c r="AF126" s="550"/>
      <c r="AG126" s="550"/>
      <c r="AH126" s="551"/>
      <c r="AI126" s="545" t="str">
        <f>IF(Y126="","",_xlfn.XLOOKUP(Y126,#REF!,#REF!,"ERREUR",0,1))</f>
        <v/>
      </c>
      <c r="AJ126" s="545"/>
      <c r="AK126" s="545"/>
      <c r="AL126" s="604"/>
      <c r="AM126" s="605"/>
      <c r="AN126" s="605"/>
      <c r="AO126" s="606"/>
      <c r="AP126" s="361"/>
      <c r="AQ126" s="352" t="str">
        <f>IF($Y126="","",INDEX(#REF!,MATCH(Y126,#REF!,0)))</f>
        <v/>
      </c>
      <c r="AR126" s="353" t="str">
        <f t="shared" si="18"/>
        <v/>
      </c>
      <c r="AS126" s="354" t="str">
        <f t="shared" si="19"/>
        <v/>
      </c>
      <c r="AT126" s="136"/>
      <c r="AV126" s="40"/>
    </row>
    <row r="127" spans="2:54" s="90" customFormat="1" ht="49.5" hidden="1" customHeight="1" thickTop="1" x14ac:dyDescent="0.55000000000000004">
      <c r="B127" s="374"/>
      <c r="C127" s="323" t="str">
        <f>IF(B127="","",VLOOKUP($B127,Fou!$A:$F,2,FALSE))</f>
        <v/>
      </c>
      <c r="D127" s="441" t="str">
        <f>IF(B127="","",VLOOKUP($B127,Fou!$A:$F,3,FALSE))</f>
        <v/>
      </c>
      <c r="E127" s="543" t="str">
        <f>IF(B127="","",VLOOKUP($B127,Fou!$A:$F,4,FALSE))</f>
        <v/>
      </c>
      <c r="F127" s="544"/>
      <c r="G127" s="207"/>
      <c r="H127" s="208"/>
      <c r="I127" s="209" t="str">
        <f>IF(B127="","",VLOOKUP($B127,Fou!$A:$F,6,FALSE))</f>
        <v/>
      </c>
      <c r="J127" s="210">
        <f t="shared" si="14"/>
        <v>0</v>
      </c>
      <c r="K127" s="164"/>
      <c r="L127" s="208"/>
      <c r="M127" s="208"/>
      <c r="N127" s="208"/>
      <c r="O127" s="208"/>
      <c r="P127" s="208"/>
      <c r="Q127" s="208"/>
      <c r="R127" s="211"/>
      <c r="S127" s="41"/>
      <c r="T127" s="197" t="str">
        <f>IF(B127="","",VLOOKUP($B127,Fou!$A:$F,5,FALSE))</f>
        <v/>
      </c>
      <c r="U127" s="198" t="str">
        <f t="shared" si="16"/>
        <v/>
      </c>
      <c r="V127" s="199" t="str">
        <f t="shared" si="17"/>
        <v/>
      </c>
      <c r="W127" s="36"/>
      <c r="X127" s="36"/>
      <c r="Y127" s="362"/>
      <c r="Z127" s="444" t="str">
        <f>IF(Y127="","",_xlfn.XLOOKUP(Y127,#REF!,#REF!,"ERREUR",0,1))</f>
        <v/>
      </c>
      <c r="AA127" s="364"/>
      <c r="AB127" s="549" t="str">
        <f>IF(Y127="","",_xlfn.XLOOKUP(Y127,#REF!,#REF!,"ERREUR",0,1))</f>
        <v/>
      </c>
      <c r="AC127" s="550"/>
      <c r="AD127" s="550"/>
      <c r="AE127" s="550"/>
      <c r="AF127" s="550"/>
      <c r="AG127" s="550"/>
      <c r="AH127" s="551"/>
      <c r="AI127" s="545" t="str">
        <f>IF(Y127="","",_xlfn.XLOOKUP(Y127,#REF!,#REF!,"ERREUR",0,1))</f>
        <v/>
      </c>
      <c r="AJ127" s="545"/>
      <c r="AK127" s="545"/>
      <c r="AL127" s="604"/>
      <c r="AM127" s="605"/>
      <c r="AN127" s="605"/>
      <c r="AO127" s="606"/>
      <c r="AP127" s="361"/>
      <c r="AQ127" s="352" t="str">
        <f>IF($Y127="","",INDEX(#REF!,MATCH(Y127,#REF!,0)))</f>
        <v/>
      </c>
      <c r="AR127" s="353" t="str">
        <f t="shared" si="18"/>
        <v/>
      </c>
      <c r="AS127" s="354" t="str">
        <f t="shared" si="19"/>
        <v/>
      </c>
      <c r="AT127" s="136"/>
      <c r="AV127" s="40"/>
    </row>
    <row r="128" spans="2:54" s="90" customFormat="1" ht="49.5" hidden="1" customHeight="1" thickBot="1" x14ac:dyDescent="0.6">
      <c r="B128" s="374"/>
      <c r="C128" s="323" t="str">
        <f>IF(B128="","",VLOOKUP($B128,Fou!$A:$F,2,FALSE))</f>
        <v/>
      </c>
      <c r="D128" s="441" t="str">
        <f>IF(B128="","",VLOOKUP($B128,Fou!$A:$F,3,FALSE))</f>
        <v/>
      </c>
      <c r="E128" s="543" t="str">
        <f>IF(B128="","",VLOOKUP($B128,Fou!$A:$F,4,FALSE))</f>
        <v/>
      </c>
      <c r="F128" s="544"/>
      <c r="G128" s="207"/>
      <c r="H128" s="208"/>
      <c r="I128" s="209" t="str">
        <f>IF(B128="","",VLOOKUP($B128,Fou!$A:$F,6,FALSE))</f>
        <v/>
      </c>
      <c r="J128" s="210">
        <f t="shared" si="14"/>
        <v>0</v>
      </c>
      <c r="K128" s="164"/>
      <c r="L128" s="208"/>
      <c r="M128" s="208"/>
      <c r="N128" s="208"/>
      <c r="O128" s="208"/>
      <c r="P128" s="208"/>
      <c r="Q128" s="208"/>
      <c r="R128" s="211"/>
      <c r="S128" s="41"/>
      <c r="T128" s="197" t="str">
        <f>IF(B128="","",VLOOKUP($B128,Fou!$A:$F,5,FALSE))</f>
        <v/>
      </c>
      <c r="U128" s="198" t="str">
        <f t="shared" si="16"/>
        <v/>
      </c>
      <c r="V128" s="199" t="str">
        <f t="shared" si="17"/>
        <v/>
      </c>
      <c r="W128" s="36"/>
      <c r="X128" s="36"/>
      <c r="Y128" s="362"/>
      <c r="Z128" s="444" t="str">
        <f>IF(Y128="","",_xlfn.XLOOKUP(Y128,#REF!,#REF!,"ERREUR",0,1))</f>
        <v/>
      </c>
      <c r="AA128" s="364"/>
      <c r="AB128" s="549" t="str">
        <f>IF(Y128="","",_xlfn.XLOOKUP(Y128,#REF!,#REF!,"ERREUR",0,1))</f>
        <v/>
      </c>
      <c r="AC128" s="550"/>
      <c r="AD128" s="550"/>
      <c r="AE128" s="550"/>
      <c r="AF128" s="550"/>
      <c r="AG128" s="550"/>
      <c r="AH128" s="551"/>
      <c r="AI128" s="545" t="str">
        <f>IF(Y128="","",_xlfn.XLOOKUP(Y128,#REF!,#REF!,"ERREUR",0,1))</f>
        <v/>
      </c>
      <c r="AJ128" s="545"/>
      <c r="AK128" s="545"/>
      <c r="AL128" s="604"/>
      <c r="AM128" s="605"/>
      <c r="AN128" s="605"/>
      <c r="AO128" s="606"/>
      <c r="AP128" s="361"/>
      <c r="AQ128" s="352" t="str">
        <f>IF($Y128="","",INDEX(#REF!,MATCH(Y128,#REF!,0)))</f>
        <v/>
      </c>
      <c r="AR128" s="353" t="str">
        <f t="shared" si="18"/>
        <v/>
      </c>
      <c r="AS128" s="354" t="str">
        <f t="shared" si="19"/>
        <v/>
      </c>
      <c r="AT128" s="136"/>
      <c r="AV128" s="40"/>
    </row>
    <row r="129" spans="2:48" s="90" customFormat="1" ht="49.5" hidden="1" customHeight="1" thickBot="1" x14ac:dyDescent="0.6">
      <c r="B129" s="374"/>
      <c r="C129" s="323" t="str">
        <f>IF(B129="","",VLOOKUP($B129,Fou!$A:$F,2,FALSE))</f>
        <v/>
      </c>
      <c r="D129" s="441" t="str">
        <f>IF(B129="","",VLOOKUP($B129,Fou!$A:$F,3,FALSE))</f>
        <v/>
      </c>
      <c r="E129" s="543" t="str">
        <f>IF(B129="","",VLOOKUP($B129,Fou!$A:$F,4,FALSE))</f>
        <v/>
      </c>
      <c r="F129" s="544"/>
      <c r="G129" s="207"/>
      <c r="H129" s="208"/>
      <c r="I129" s="209" t="str">
        <f>IF(B129="","",VLOOKUP($B129,Fou!$A:$F,6,FALSE))</f>
        <v/>
      </c>
      <c r="J129" s="210">
        <f t="shared" si="14"/>
        <v>0</v>
      </c>
      <c r="K129" s="164"/>
      <c r="L129" s="208"/>
      <c r="M129" s="208"/>
      <c r="N129" s="208"/>
      <c r="O129" s="208"/>
      <c r="P129" s="208"/>
      <c r="Q129" s="208"/>
      <c r="R129" s="211"/>
      <c r="S129" s="41"/>
      <c r="T129" s="197" t="str">
        <f>IF(B129="","",VLOOKUP($B129,Fou!$A:$F,5,FALSE))</f>
        <v/>
      </c>
      <c r="U129" s="198" t="str">
        <f t="shared" si="16"/>
        <v/>
      </c>
      <c r="V129" s="199" t="str">
        <f t="shared" si="17"/>
        <v/>
      </c>
      <c r="W129" s="36"/>
      <c r="X129" s="36"/>
      <c r="Y129" s="362"/>
      <c r="Z129" s="444" t="str">
        <f>IF(Y129="","",_xlfn.XLOOKUP(Y129,#REF!,#REF!,"ERREUR",0,1))</f>
        <v/>
      </c>
      <c r="AA129" s="364"/>
      <c r="AB129" s="549" t="str">
        <f>IF(Y129="","",_xlfn.XLOOKUP(Y129,#REF!,#REF!,"ERREUR",0,1))</f>
        <v/>
      </c>
      <c r="AC129" s="550"/>
      <c r="AD129" s="550"/>
      <c r="AE129" s="550"/>
      <c r="AF129" s="550"/>
      <c r="AG129" s="550"/>
      <c r="AH129" s="551"/>
      <c r="AI129" s="545" t="str">
        <f>IF(Y129="","",_xlfn.XLOOKUP(Y129,#REF!,#REF!,"ERREUR",0,1))</f>
        <v/>
      </c>
      <c r="AJ129" s="545"/>
      <c r="AK129" s="545"/>
      <c r="AL129" s="604"/>
      <c r="AM129" s="605"/>
      <c r="AN129" s="605"/>
      <c r="AO129" s="606"/>
      <c r="AP129" s="361"/>
      <c r="AQ129" s="352" t="str">
        <f>IF($Y129="","",INDEX(#REF!,MATCH(Y129,#REF!,0)))</f>
        <v/>
      </c>
      <c r="AR129" s="353" t="str">
        <f t="shared" si="18"/>
        <v/>
      </c>
      <c r="AS129" s="354" t="str">
        <f t="shared" si="19"/>
        <v/>
      </c>
      <c r="AT129" s="136"/>
      <c r="AV129" s="40"/>
    </row>
    <row r="130" spans="2:48" s="90" customFormat="1" ht="49.5" hidden="1" customHeight="1" thickBot="1" x14ac:dyDescent="0.6">
      <c r="B130" s="374"/>
      <c r="C130" s="323" t="str">
        <f>IF(B130="","",VLOOKUP($B130,Fou!$A:$F,2,FALSE))</f>
        <v/>
      </c>
      <c r="D130" s="441" t="str">
        <f>IF(B130="","",VLOOKUP($B130,Fou!$A:$F,3,FALSE))</f>
        <v/>
      </c>
      <c r="E130" s="543" t="str">
        <f>IF(B130="","",VLOOKUP($B130,Fou!$A:$F,4,FALSE))</f>
        <v/>
      </c>
      <c r="F130" s="544"/>
      <c r="G130" s="207"/>
      <c r="H130" s="208"/>
      <c r="I130" s="209" t="str">
        <f>IF(B130="","",VLOOKUP($B130,Fou!$A:$F,6,FALSE))</f>
        <v/>
      </c>
      <c r="J130" s="210">
        <f t="shared" si="14"/>
        <v>0</v>
      </c>
      <c r="K130" s="164"/>
      <c r="L130" s="208"/>
      <c r="M130" s="208"/>
      <c r="N130" s="208"/>
      <c r="O130" s="208"/>
      <c r="P130" s="208"/>
      <c r="Q130" s="208"/>
      <c r="R130" s="211"/>
      <c r="S130" s="41"/>
      <c r="T130" s="197" t="str">
        <f>IF(B130="","",VLOOKUP($B130,Fou!$A:$F,5,FALSE))</f>
        <v/>
      </c>
      <c r="U130" s="198" t="str">
        <f t="shared" si="16"/>
        <v/>
      </c>
      <c r="V130" s="199" t="str">
        <f t="shared" si="17"/>
        <v/>
      </c>
      <c r="W130" s="36"/>
      <c r="X130" s="36"/>
      <c r="Y130" s="362"/>
      <c r="Z130" s="444" t="str">
        <f>IF(Y130="","",_xlfn.XLOOKUP(Y130,#REF!,#REF!,"ERREUR",0,1))</f>
        <v/>
      </c>
      <c r="AA130" s="364"/>
      <c r="AB130" s="549" t="str">
        <f>IF(Y130="","",_xlfn.XLOOKUP(Y130,#REF!,#REF!,"ERREUR",0,1))</f>
        <v/>
      </c>
      <c r="AC130" s="550"/>
      <c r="AD130" s="550"/>
      <c r="AE130" s="550"/>
      <c r="AF130" s="550"/>
      <c r="AG130" s="550"/>
      <c r="AH130" s="551"/>
      <c r="AI130" s="545" t="str">
        <f>IF(Y130="","",_xlfn.XLOOKUP(Y130,#REF!,#REF!,"ERREUR",0,1))</f>
        <v/>
      </c>
      <c r="AJ130" s="545"/>
      <c r="AK130" s="545"/>
      <c r="AL130" s="604"/>
      <c r="AM130" s="605"/>
      <c r="AN130" s="605"/>
      <c r="AO130" s="606"/>
      <c r="AP130" s="361"/>
      <c r="AQ130" s="352" t="str">
        <f>IF($Y130="","",INDEX(#REF!,MATCH(Y130,#REF!,0)))</f>
        <v/>
      </c>
      <c r="AR130" s="353" t="str">
        <f t="shared" si="18"/>
        <v/>
      </c>
      <c r="AS130" s="354" t="str">
        <f t="shared" si="19"/>
        <v/>
      </c>
      <c r="AT130" s="136"/>
      <c r="AV130" s="40"/>
    </row>
    <row r="131" spans="2:48" s="90" customFormat="1" ht="49.5" hidden="1" customHeight="1" thickBot="1" x14ac:dyDescent="0.6">
      <c r="B131" s="374"/>
      <c r="C131" s="323" t="str">
        <f>IF(B131="","",VLOOKUP($B131,Fou!$A:$F,2,FALSE))</f>
        <v/>
      </c>
      <c r="D131" s="441" t="str">
        <f>IF(B131="","",VLOOKUP($B131,Fou!$A:$F,3,FALSE))</f>
        <v/>
      </c>
      <c r="E131" s="543" t="str">
        <f>IF(B131="","",VLOOKUP($B131,Fou!$A:$F,4,FALSE))</f>
        <v/>
      </c>
      <c r="F131" s="544"/>
      <c r="G131" s="207"/>
      <c r="H131" s="208"/>
      <c r="I131" s="209" t="str">
        <f>IF(B131="","",VLOOKUP($B131,Fou!$A:$F,6,FALSE))</f>
        <v/>
      </c>
      <c r="J131" s="210">
        <f t="shared" si="14"/>
        <v>0</v>
      </c>
      <c r="K131" s="164"/>
      <c r="L131" s="208"/>
      <c r="M131" s="208"/>
      <c r="N131" s="208"/>
      <c r="O131" s="208"/>
      <c r="P131" s="208"/>
      <c r="Q131" s="208"/>
      <c r="R131" s="211"/>
      <c r="S131" s="41"/>
      <c r="T131" s="197" t="str">
        <f>IF(B131="","",VLOOKUP($B131,Fou!$A:$F,5,FALSE))</f>
        <v/>
      </c>
      <c r="U131" s="198" t="str">
        <f t="shared" si="16"/>
        <v/>
      </c>
      <c r="V131" s="199" t="str">
        <f t="shared" si="17"/>
        <v/>
      </c>
      <c r="W131" s="36"/>
      <c r="X131" s="36"/>
      <c r="Y131" s="362"/>
      <c r="Z131" s="444" t="str">
        <f>IF(Y131="","",_xlfn.XLOOKUP(Y131,#REF!,#REF!,"ERREUR",0,1))</f>
        <v/>
      </c>
      <c r="AA131" s="364"/>
      <c r="AB131" s="549" t="str">
        <f>IF(Y131="","",_xlfn.XLOOKUP(Y131,#REF!,#REF!,"ERREUR",0,1))</f>
        <v/>
      </c>
      <c r="AC131" s="550"/>
      <c r="AD131" s="550"/>
      <c r="AE131" s="550"/>
      <c r="AF131" s="550"/>
      <c r="AG131" s="550"/>
      <c r="AH131" s="551"/>
      <c r="AI131" s="545" t="str">
        <f>IF(Y131="","",_xlfn.XLOOKUP(Y131,#REF!,#REF!,"ERREUR",0,1))</f>
        <v/>
      </c>
      <c r="AJ131" s="545"/>
      <c r="AK131" s="545"/>
      <c r="AL131" s="604"/>
      <c r="AM131" s="605"/>
      <c r="AN131" s="605"/>
      <c r="AO131" s="606"/>
      <c r="AP131" s="361"/>
      <c r="AQ131" s="352" t="str">
        <f>IF($Y131="","",INDEX(#REF!,MATCH(Y131,#REF!,0)))</f>
        <v/>
      </c>
      <c r="AR131" s="353" t="str">
        <f t="shared" si="18"/>
        <v/>
      </c>
      <c r="AS131" s="354" t="str">
        <f t="shared" si="19"/>
        <v/>
      </c>
      <c r="AT131" s="136"/>
      <c r="AV131" s="40"/>
    </row>
    <row r="132" spans="2:48" s="90" customFormat="1" ht="49.5" hidden="1" customHeight="1" thickBot="1" x14ac:dyDescent="0.6">
      <c r="B132" s="374"/>
      <c r="C132" s="323" t="str">
        <f>IF(B132="","",VLOOKUP($B132,Fou!$A:$F,2,FALSE))</f>
        <v/>
      </c>
      <c r="D132" s="441" t="str">
        <f>IF(B132="","",VLOOKUP($B132,Fou!$A:$F,3,FALSE))</f>
        <v/>
      </c>
      <c r="E132" s="543" t="str">
        <f>IF(B132="","",VLOOKUP($B132,Fou!$A:$F,4,FALSE))</f>
        <v/>
      </c>
      <c r="F132" s="544"/>
      <c r="G132" s="207"/>
      <c r="H132" s="208"/>
      <c r="I132" s="209" t="str">
        <f>IF(B132="","",VLOOKUP($B132,Fou!$A:$F,6,FALSE))</f>
        <v/>
      </c>
      <c r="J132" s="210">
        <f t="shared" si="14"/>
        <v>0</v>
      </c>
      <c r="K132" s="164"/>
      <c r="L132" s="208"/>
      <c r="M132" s="208"/>
      <c r="N132" s="208"/>
      <c r="O132" s="208"/>
      <c r="P132" s="208"/>
      <c r="Q132" s="208"/>
      <c r="R132" s="211"/>
      <c r="S132" s="41"/>
      <c r="T132" s="197" t="str">
        <f>IF(B132="","",VLOOKUP($B132,Fou!$A:$F,5,FALSE))</f>
        <v/>
      </c>
      <c r="U132" s="198" t="str">
        <f t="shared" si="16"/>
        <v/>
      </c>
      <c r="V132" s="199" t="str">
        <f t="shared" si="17"/>
        <v/>
      </c>
      <c r="W132" s="36"/>
      <c r="X132" s="36"/>
      <c r="Y132" s="362"/>
      <c r="Z132" s="444" t="str">
        <f>IF(Y132="","",_xlfn.XLOOKUP(Y132,#REF!,#REF!,"ERREUR",0,1))</f>
        <v/>
      </c>
      <c r="AA132" s="364"/>
      <c r="AB132" s="549" t="str">
        <f>IF(Y132="","",_xlfn.XLOOKUP(Y132,#REF!,#REF!,"ERREUR",0,1))</f>
        <v/>
      </c>
      <c r="AC132" s="550"/>
      <c r="AD132" s="550"/>
      <c r="AE132" s="550"/>
      <c r="AF132" s="550"/>
      <c r="AG132" s="550"/>
      <c r="AH132" s="551"/>
      <c r="AI132" s="545" t="str">
        <f>IF(Y132="","",_xlfn.XLOOKUP(Y132,#REF!,#REF!,"ERREUR",0,1))</f>
        <v/>
      </c>
      <c r="AJ132" s="545"/>
      <c r="AK132" s="545"/>
      <c r="AL132" s="604"/>
      <c r="AM132" s="605"/>
      <c r="AN132" s="605"/>
      <c r="AO132" s="606"/>
      <c r="AP132" s="361"/>
      <c r="AQ132" s="352" t="str">
        <f>IF($Y132="","",INDEX(#REF!,MATCH(Y132,#REF!,0)))</f>
        <v/>
      </c>
      <c r="AR132" s="353" t="str">
        <f t="shared" si="18"/>
        <v/>
      </c>
      <c r="AS132" s="354" t="str">
        <f t="shared" si="19"/>
        <v/>
      </c>
      <c r="AT132" s="136"/>
      <c r="AV132" s="40"/>
    </row>
    <row r="133" spans="2:48" s="90" customFormat="1" ht="49.5" hidden="1" customHeight="1" thickBot="1" x14ac:dyDescent="0.6">
      <c r="B133" s="374"/>
      <c r="C133" s="323" t="str">
        <f>IF(B133="","",VLOOKUP($B133,Fou!$A:$F,2,FALSE))</f>
        <v/>
      </c>
      <c r="D133" s="441" t="str">
        <f>IF(B133="","",VLOOKUP($B133,Fou!$A:$F,3,FALSE))</f>
        <v/>
      </c>
      <c r="E133" s="543" t="str">
        <f>IF(B133="","",VLOOKUP($B133,Fou!$A:$F,4,FALSE))</f>
        <v/>
      </c>
      <c r="F133" s="544"/>
      <c r="G133" s="207"/>
      <c r="H133" s="208"/>
      <c r="I133" s="209" t="str">
        <f>IF(B133="","",VLOOKUP($B133,Fou!$A:$F,6,FALSE))</f>
        <v/>
      </c>
      <c r="J133" s="210">
        <f t="shared" si="14"/>
        <v>0</v>
      </c>
      <c r="K133" s="164"/>
      <c r="L133" s="208"/>
      <c r="M133" s="208"/>
      <c r="N133" s="208"/>
      <c r="O133" s="208"/>
      <c r="P133" s="208"/>
      <c r="Q133" s="208"/>
      <c r="R133" s="211"/>
      <c r="S133" s="41"/>
      <c r="T133" s="197" t="str">
        <f>IF(B133="","",VLOOKUP($B133,Fou!$A:$F,5,FALSE))</f>
        <v/>
      </c>
      <c r="U133" s="198" t="str">
        <f t="shared" si="16"/>
        <v/>
      </c>
      <c r="V133" s="199" t="str">
        <f t="shared" si="17"/>
        <v/>
      </c>
      <c r="W133" s="36"/>
      <c r="X133" s="36"/>
      <c r="Y133" s="362"/>
      <c r="Z133" s="444" t="str">
        <f>IF(Y133="","",_xlfn.XLOOKUP(Y133,#REF!,#REF!,"ERREUR",0,1))</f>
        <v/>
      </c>
      <c r="AA133" s="364"/>
      <c r="AB133" s="549" t="str">
        <f>IF(Y133="","",_xlfn.XLOOKUP(Y133,#REF!,#REF!,"ERREUR",0,1))</f>
        <v/>
      </c>
      <c r="AC133" s="550"/>
      <c r="AD133" s="550"/>
      <c r="AE133" s="550"/>
      <c r="AF133" s="550"/>
      <c r="AG133" s="550"/>
      <c r="AH133" s="551"/>
      <c r="AI133" s="545" t="str">
        <f>IF(Y133="","",_xlfn.XLOOKUP(Y133,#REF!,#REF!,"ERREUR",0,1))</f>
        <v/>
      </c>
      <c r="AJ133" s="545"/>
      <c r="AK133" s="545"/>
      <c r="AL133" s="604"/>
      <c r="AM133" s="605"/>
      <c r="AN133" s="605"/>
      <c r="AO133" s="606"/>
      <c r="AP133" s="361"/>
      <c r="AQ133" s="352" t="str">
        <f>IF($Y133="","",INDEX(#REF!,MATCH(Y133,#REF!,0)))</f>
        <v/>
      </c>
      <c r="AR133" s="353" t="str">
        <f t="shared" si="18"/>
        <v/>
      </c>
      <c r="AS133" s="354" t="str">
        <f t="shared" si="19"/>
        <v/>
      </c>
      <c r="AT133" s="136"/>
      <c r="AV133" s="40"/>
    </row>
    <row r="134" spans="2:48" s="90" customFormat="1" ht="49.5" hidden="1" customHeight="1" thickBot="1" x14ac:dyDescent="0.6">
      <c r="B134" s="374"/>
      <c r="C134" s="323" t="str">
        <f>IF(B134="","",VLOOKUP($B134,Fou!$A:$F,2,FALSE))</f>
        <v/>
      </c>
      <c r="D134" s="441" t="str">
        <f>IF(B134="","",VLOOKUP($B134,Fou!$A:$F,3,FALSE))</f>
        <v/>
      </c>
      <c r="E134" s="543" t="str">
        <f>IF(B134="","",VLOOKUP($B134,Fou!$A:$F,4,FALSE))</f>
        <v/>
      </c>
      <c r="F134" s="544"/>
      <c r="G134" s="207"/>
      <c r="H134" s="208"/>
      <c r="I134" s="209" t="str">
        <f>IF(B134="","",VLOOKUP($B134,Fou!$A:$F,6,FALSE))</f>
        <v/>
      </c>
      <c r="J134" s="210">
        <f t="shared" si="14"/>
        <v>0</v>
      </c>
      <c r="K134" s="164"/>
      <c r="L134" s="208"/>
      <c r="M134" s="208"/>
      <c r="N134" s="208"/>
      <c r="O134" s="208"/>
      <c r="P134" s="208"/>
      <c r="Q134" s="208"/>
      <c r="R134" s="211"/>
      <c r="S134" s="41"/>
      <c r="T134" s="197" t="str">
        <f>IF(B134="","",VLOOKUP($B134,Fou!$A:$F,5,FALSE))</f>
        <v/>
      </c>
      <c r="U134" s="198" t="str">
        <f t="shared" si="16"/>
        <v/>
      </c>
      <c r="V134" s="199" t="str">
        <f t="shared" si="17"/>
        <v/>
      </c>
      <c r="W134" s="36"/>
      <c r="X134" s="36"/>
      <c r="Y134" s="362"/>
      <c r="Z134" s="444" t="str">
        <f>IF(Y134="","",_xlfn.XLOOKUP(Y134,#REF!,#REF!,"ERREUR",0,1))</f>
        <v/>
      </c>
      <c r="AA134" s="364"/>
      <c r="AB134" s="549" t="str">
        <f>IF(Y134="","",_xlfn.XLOOKUP(Y134,#REF!,#REF!,"ERREUR",0,1))</f>
        <v/>
      </c>
      <c r="AC134" s="550"/>
      <c r="AD134" s="550"/>
      <c r="AE134" s="550"/>
      <c r="AF134" s="550"/>
      <c r="AG134" s="550"/>
      <c r="AH134" s="551"/>
      <c r="AI134" s="545" t="str">
        <f>IF(Y134="","",_xlfn.XLOOKUP(Y134,#REF!,#REF!,"ERREUR",0,1))</f>
        <v/>
      </c>
      <c r="AJ134" s="545"/>
      <c r="AK134" s="545"/>
      <c r="AL134" s="604"/>
      <c r="AM134" s="605"/>
      <c r="AN134" s="605"/>
      <c r="AO134" s="606"/>
      <c r="AP134" s="361"/>
      <c r="AQ134" s="352" t="str">
        <f>IF($Y134="","",INDEX(#REF!,MATCH(Y134,#REF!,0)))</f>
        <v/>
      </c>
      <c r="AR134" s="353" t="str">
        <f t="shared" si="18"/>
        <v/>
      </c>
      <c r="AS134" s="354" t="str">
        <f t="shared" si="19"/>
        <v/>
      </c>
      <c r="AT134" s="136"/>
      <c r="AV134" s="40"/>
    </row>
    <row r="135" spans="2:48" s="90" customFormat="1" ht="49.5" hidden="1" customHeight="1" thickBot="1" x14ac:dyDescent="0.6">
      <c r="B135" s="374"/>
      <c r="C135" s="323" t="str">
        <f>IF(B135="","",VLOOKUP($B135,Fou!$A:$F,2,FALSE))</f>
        <v/>
      </c>
      <c r="D135" s="441" t="str">
        <f>IF(B135="","",VLOOKUP($B135,Fou!$A:$F,3,FALSE))</f>
        <v/>
      </c>
      <c r="E135" s="543" t="str">
        <f>IF(B135="","",VLOOKUP($B135,Fou!$A:$F,4,FALSE))</f>
        <v/>
      </c>
      <c r="F135" s="544"/>
      <c r="G135" s="207"/>
      <c r="H135" s="208"/>
      <c r="I135" s="209" t="str">
        <f>IF(B135="","",VLOOKUP($B135,Fou!$A:$F,6,FALSE))</f>
        <v/>
      </c>
      <c r="J135" s="210">
        <f t="shared" si="14"/>
        <v>0</v>
      </c>
      <c r="K135" s="164"/>
      <c r="L135" s="208"/>
      <c r="M135" s="208"/>
      <c r="N135" s="208"/>
      <c r="O135" s="208"/>
      <c r="P135" s="208"/>
      <c r="Q135" s="208"/>
      <c r="R135" s="211"/>
      <c r="S135" s="41"/>
      <c r="T135" s="197" t="str">
        <f>IF(B135="","",VLOOKUP($B135,Fou!$A:$F,5,FALSE))</f>
        <v/>
      </c>
      <c r="U135" s="198" t="str">
        <f t="shared" si="16"/>
        <v/>
      </c>
      <c r="V135" s="199" t="str">
        <f t="shared" si="17"/>
        <v/>
      </c>
      <c r="W135" s="36"/>
      <c r="X135" s="36"/>
      <c r="Y135" s="362"/>
      <c r="Z135" s="444" t="str">
        <f>IF(Y135="","",_xlfn.XLOOKUP(Y135,#REF!,#REF!,"ERREUR",0,1))</f>
        <v/>
      </c>
      <c r="AA135" s="364"/>
      <c r="AB135" s="549" t="str">
        <f>IF(Y135="","",_xlfn.XLOOKUP(Y135,#REF!,#REF!,"ERREUR",0,1))</f>
        <v/>
      </c>
      <c r="AC135" s="550"/>
      <c r="AD135" s="550"/>
      <c r="AE135" s="550"/>
      <c r="AF135" s="550"/>
      <c r="AG135" s="550"/>
      <c r="AH135" s="551"/>
      <c r="AI135" s="545" t="str">
        <f>IF(Y135="","",_xlfn.XLOOKUP(Y135,#REF!,#REF!,"ERREUR",0,1))</f>
        <v/>
      </c>
      <c r="AJ135" s="545"/>
      <c r="AK135" s="545"/>
      <c r="AL135" s="604"/>
      <c r="AM135" s="605"/>
      <c r="AN135" s="605"/>
      <c r="AO135" s="606"/>
      <c r="AP135" s="361"/>
      <c r="AQ135" s="352" t="str">
        <f>IF($Y135="","",INDEX(#REF!,MATCH(Y135,#REF!,0)))</f>
        <v/>
      </c>
      <c r="AR135" s="353" t="str">
        <f t="shared" si="18"/>
        <v/>
      </c>
      <c r="AS135" s="354" t="str">
        <f t="shared" si="19"/>
        <v/>
      </c>
      <c r="AT135" s="136"/>
      <c r="AV135" s="40"/>
    </row>
    <row r="136" spans="2:48" s="90" customFormat="1" ht="49.5" hidden="1" customHeight="1" thickBot="1" x14ac:dyDescent="0.6">
      <c r="B136" s="374"/>
      <c r="C136" s="323" t="str">
        <f>IF(B136="","",VLOOKUP($B136,Fou!$A:$F,2,FALSE))</f>
        <v/>
      </c>
      <c r="D136" s="441" t="str">
        <f>IF(B136="","",VLOOKUP($B136,Fou!$A:$F,3,FALSE))</f>
        <v/>
      </c>
      <c r="E136" s="543" t="str">
        <f>IF(B136="","",VLOOKUP($B136,Fou!$A:$F,4,FALSE))</f>
        <v/>
      </c>
      <c r="F136" s="544"/>
      <c r="G136" s="207"/>
      <c r="H136" s="208"/>
      <c r="I136" s="209" t="str">
        <f>IF(B136="","",VLOOKUP($B136,Fou!$A:$F,6,FALSE))</f>
        <v/>
      </c>
      <c r="J136" s="210">
        <f t="shared" si="14"/>
        <v>0</v>
      </c>
      <c r="K136" s="164"/>
      <c r="L136" s="208"/>
      <c r="M136" s="208"/>
      <c r="N136" s="208"/>
      <c r="O136" s="208"/>
      <c r="P136" s="208"/>
      <c r="Q136" s="208"/>
      <c r="R136" s="211"/>
      <c r="S136" s="41"/>
      <c r="T136" s="197" t="str">
        <f>IF(B136="","",VLOOKUP($B136,Fou!$A:$F,5,FALSE))</f>
        <v/>
      </c>
      <c r="U136" s="198" t="str">
        <f t="shared" si="16"/>
        <v/>
      </c>
      <c r="V136" s="199" t="str">
        <f t="shared" si="17"/>
        <v/>
      </c>
      <c r="W136" s="36"/>
      <c r="X136" s="36"/>
      <c r="Y136" s="362"/>
      <c r="Z136" s="444" t="str">
        <f>IF(Y136="","",_xlfn.XLOOKUP(Y136,#REF!,#REF!,"ERREUR",0,1))</f>
        <v/>
      </c>
      <c r="AA136" s="364"/>
      <c r="AB136" s="549" t="str">
        <f>IF(Y136="","",_xlfn.XLOOKUP(Y136,#REF!,#REF!,"ERREUR",0,1))</f>
        <v/>
      </c>
      <c r="AC136" s="550"/>
      <c r="AD136" s="550"/>
      <c r="AE136" s="550"/>
      <c r="AF136" s="550"/>
      <c r="AG136" s="550"/>
      <c r="AH136" s="551"/>
      <c r="AI136" s="545" t="str">
        <f>IF(Y136="","",_xlfn.XLOOKUP(Y136,#REF!,#REF!,"ERREUR",0,1))</f>
        <v/>
      </c>
      <c r="AJ136" s="545"/>
      <c r="AK136" s="545"/>
      <c r="AL136" s="604"/>
      <c r="AM136" s="605"/>
      <c r="AN136" s="605"/>
      <c r="AO136" s="606"/>
      <c r="AP136" s="361"/>
      <c r="AQ136" s="352" t="str">
        <f>IF($Y136="","",INDEX(#REF!,MATCH(Y136,#REF!,0)))</f>
        <v/>
      </c>
      <c r="AR136" s="353" t="str">
        <f t="shared" si="18"/>
        <v/>
      </c>
      <c r="AS136" s="354" t="str">
        <f t="shared" si="19"/>
        <v/>
      </c>
      <c r="AT136" s="136"/>
      <c r="AV136" s="40"/>
    </row>
    <row r="137" spans="2:48" s="90" customFormat="1" ht="49.5" hidden="1" customHeight="1" thickBot="1" x14ac:dyDescent="0.6">
      <c r="B137" s="374"/>
      <c r="C137" s="323" t="str">
        <f>IF(B137="","",VLOOKUP($B137,Fou!$A:$F,2,FALSE))</f>
        <v/>
      </c>
      <c r="D137" s="441" t="str">
        <f>IF(B137="","",VLOOKUP($B137,Fou!$A:$F,3,FALSE))</f>
        <v/>
      </c>
      <c r="E137" s="543" t="str">
        <f>IF(B137="","",VLOOKUP($B137,Fou!$A:$F,4,FALSE))</f>
        <v/>
      </c>
      <c r="F137" s="544"/>
      <c r="G137" s="207"/>
      <c r="H137" s="208"/>
      <c r="I137" s="209" t="str">
        <f>IF(B137="","",VLOOKUP($B137,Fou!$A:$F,6,FALSE))</f>
        <v/>
      </c>
      <c r="J137" s="210">
        <f t="shared" si="14"/>
        <v>0</v>
      </c>
      <c r="K137" s="164"/>
      <c r="L137" s="208"/>
      <c r="M137" s="208"/>
      <c r="N137" s="208"/>
      <c r="O137" s="208"/>
      <c r="P137" s="208"/>
      <c r="Q137" s="208"/>
      <c r="R137" s="211"/>
      <c r="S137" s="41"/>
      <c r="T137" s="197" t="str">
        <f>IF(B137="","",VLOOKUP($B137,Fou!$A:$F,5,FALSE))</f>
        <v/>
      </c>
      <c r="U137" s="198" t="str">
        <f t="shared" si="16"/>
        <v/>
      </c>
      <c r="V137" s="199" t="str">
        <f t="shared" si="17"/>
        <v/>
      </c>
      <c r="W137" s="36"/>
      <c r="X137" s="36"/>
      <c r="Y137" s="362"/>
      <c r="Z137" s="444" t="str">
        <f>IF(Y137="","",_xlfn.XLOOKUP(Y137,#REF!,#REF!,"ERREUR",0,1))</f>
        <v/>
      </c>
      <c r="AA137" s="364"/>
      <c r="AB137" s="549" t="str">
        <f>IF(Y137="","",_xlfn.XLOOKUP(Y137,#REF!,#REF!,"ERREUR",0,1))</f>
        <v/>
      </c>
      <c r="AC137" s="550"/>
      <c r="AD137" s="550"/>
      <c r="AE137" s="550"/>
      <c r="AF137" s="550"/>
      <c r="AG137" s="550"/>
      <c r="AH137" s="551"/>
      <c r="AI137" s="545" t="str">
        <f>IF(Y137="","",_xlfn.XLOOKUP(Y137,#REF!,#REF!,"ERREUR",0,1))</f>
        <v/>
      </c>
      <c r="AJ137" s="545"/>
      <c r="AK137" s="545"/>
      <c r="AL137" s="604"/>
      <c r="AM137" s="605"/>
      <c r="AN137" s="605"/>
      <c r="AO137" s="606"/>
      <c r="AP137" s="361"/>
      <c r="AQ137" s="352" t="str">
        <f>IF($Y137="","",INDEX(#REF!,MATCH(Y137,#REF!,0)))</f>
        <v/>
      </c>
      <c r="AR137" s="353" t="str">
        <f t="shared" si="18"/>
        <v/>
      </c>
      <c r="AS137" s="354" t="str">
        <f t="shared" si="19"/>
        <v/>
      </c>
      <c r="AT137" s="136"/>
      <c r="AV137" s="40"/>
    </row>
    <row r="138" spans="2:48" s="90" customFormat="1" ht="49.5" hidden="1" customHeight="1" thickBot="1" x14ac:dyDescent="0.6">
      <c r="B138" s="374"/>
      <c r="C138" s="323" t="str">
        <f>IF(B138="","",VLOOKUP($B138,Fou!$A:$F,2,FALSE))</f>
        <v/>
      </c>
      <c r="D138" s="441" t="str">
        <f>IF(B138="","",VLOOKUP($B138,Fou!$A:$F,3,FALSE))</f>
        <v/>
      </c>
      <c r="E138" s="543" t="str">
        <f>IF(B138="","",VLOOKUP($B138,Fou!$A:$F,4,FALSE))</f>
        <v/>
      </c>
      <c r="F138" s="544"/>
      <c r="G138" s="207"/>
      <c r="H138" s="208"/>
      <c r="I138" s="209" t="str">
        <f>IF(B138="","",VLOOKUP($B138,Fou!$A:$F,6,FALSE))</f>
        <v/>
      </c>
      <c r="J138" s="210">
        <f t="shared" si="14"/>
        <v>0</v>
      </c>
      <c r="K138" s="164"/>
      <c r="L138" s="208"/>
      <c r="M138" s="208"/>
      <c r="N138" s="208"/>
      <c r="O138" s="208"/>
      <c r="P138" s="208"/>
      <c r="Q138" s="208"/>
      <c r="R138" s="211"/>
      <c r="S138" s="41"/>
      <c r="T138" s="197" t="str">
        <f>IF(B138="","",VLOOKUP($B138,Fou!$A:$F,5,FALSE))</f>
        <v/>
      </c>
      <c r="U138" s="198" t="str">
        <f t="shared" si="16"/>
        <v/>
      </c>
      <c r="V138" s="199" t="str">
        <f t="shared" si="17"/>
        <v/>
      </c>
      <c r="W138" s="36"/>
      <c r="X138" s="36"/>
      <c r="Y138" s="362"/>
      <c r="Z138" s="444" t="str">
        <f>IF(Y138="","",_xlfn.XLOOKUP(Y138,#REF!,#REF!,"ERREUR",0,1))</f>
        <v/>
      </c>
      <c r="AA138" s="364"/>
      <c r="AB138" s="549" t="str">
        <f>IF(Y138="","",_xlfn.XLOOKUP(Y138,#REF!,#REF!,"ERREUR",0,1))</f>
        <v/>
      </c>
      <c r="AC138" s="550"/>
      <c r="AD138" s="550"/>
      <c r="AE138" s="550"/>
      <c r="AF138" s="550"/>
      <c r="AG138" s="550"/>
      <c r="AH138" s="551"/>
      <c r="AI138" s="545" t="str">
        <f>IF(Y138="","",_xlfn.XLOOKUP(Y138,#REF!,#REF!,"ERREUR",0,1))</f>
        <v/>
      </c>
      <c r="AJ138" s="545"/>
      <c r="AK138" s="545"/>
      <c r="AL138" s="604"/>
      <c r="AM138" s="605"/>
      <c r="AN138" s="605"/>
      <c r="AO138" s="606"/>
      <c r="AP138" s="361"/>
      <c r="AQ138" s="352" t="str">
        <f>IF($Y138="","",INDEX(#REF!,MATCH(Y138,#REF!,0)))</f>
        <v/>
      </c>
      <c r="AR138" s="353" t="str">
        <f t="shared" si="18"/>
        <v/>
      </c>
      <c r="AS138" s="354" t="str">
        <f t="shared" si="19"/>
        <v/>
      </c>
      <c r="AT138" s="136"/>
      <c r="AV138" s="40"/>
    </row>
    <row r="139" spans="2:48" s="90" customFormat="1" ht="49.5" hidden="1" customHeight="1" thickBot="1" x14ac:dyDescent="0.6">
      <c r="B139" s="374"/>
      <c r="C139" s="323" t="str">
        <f>IF(B139="","",VLOOKUP($B139,Fou!$A:$F,2,FALSE))</f>
        <v/>
      </c>
      <c r="D139" s="441" t="str">
        <f>IF(B139="","",VLOOKUP($B139,Fou!$A:$F,3,FALSE))</f>
        <v/>
      </c>
      <c r="E139" s="543" t="str">
        <f>IF(B139="","",VLOOKUP($B139,Fou!$A:$F,4,FALSE))</f>
        <v/>
      </c>
      <c r="F139" s="544"/>
      <c r="G139" s="207"/>
      <c r="H139" s="208"/>
      <c r="I139" s="209" t="str">
        <f>IF(B139="","",VLOOKUP($B139,Fou!$A:$F,6,FALSE))</f>
        <v/>
      </c>
      <c r="J139" s="210">
        <f t="shared" si="14"/>
        <v>0</v>
      </c>
      <c r="K139" s="164"/>
      <c r="L139" s="208"/>
      <c r="M139" s="208"/>
      <c r="N139" s="208"/>
      <c r="O139" s="208"/>
      <c r="P139" s="208"/>
      <c r="Q139" s="208"/>
      <c r="R139" s="211"/>
      <c r="S139" s="41"/>
      <c r="T139" s="197" t="str">
        <f>IF(B139="","",VLOOKUP($B139,Fou!$A:$F,5,FALSE))</f>
        <v/>
      </c>
      <c r="U139" s="198" t="str">
        <f t="shared" si="16"/>
        <v/>
      </c>
      <c r="V139" s="199" t="str">
        <f t="shared" si="17"/>
        <v/>
      </c>
      <c r="W139" s="36"/>
      <c r="X139" s="36"/>
      <c r="Y139" s="362"/>
      <c r="Z139" s="444" t="str">
        <f>IF(Y139="","",_xlfn.XLOOKUP(Y139,#REF!,#REF!,"ERREUR",0,1))</f>
        <v/>
      </c>
      <c r="AA139" s="364"/>
      <c r="AB139" s="549" t="str">
        <f>IF(Y139="","",_xlfn.XLOOKUP(Y139,#REF!,#REF!,"ERREUR",0,1))</f>
        <v/>
      </c>
      <c r="AC139" s="550"/>
      <c r="AD139" s="550"/>
      <c r="AE139" s="550"/>
      <c r="AF139" s="550"/>
      <c r="AG139" s="550"/>
      <c r="AH139" s="551"/>
      <c r="AI139" s="545" t="str">
        <f>IF(Y139="","",_xlfn.XLOOKUP(Y139,#REF!,#REF!,"ERREUR",0,1))</f>
        <v/>
      </c>
      <c r="AJ139" s="545"/>
      <c r="AK139" s="545"/>
      <c r="AL139" s="604"/>
      <c r="AM139" s="605"/>
      <c r="AN139" s="605"/>
      <c r="AO139" s="606"/>
      <c r="AP139" s="361"/>
      <c r="AQ139" s="352" t="str">
        <f>IF($Y139="","",INDEX(#REF!,MATCH(Y139,#REF!,0)))</f>
        <v/>
      </c>
      <c r="AR139" s="353" t="str">
        <f t="shared" si="18"/>
        <v/>
      </c>
      <c r="AS139" s="354" t="str">
        <f t="shared" si="19"/>
        <v/>
      </c>
      <c r="AT139" s="136"/>
      <c r="AV139" s="40"/>
    </row>
    <row r="140" spans="2:48" s="90" customFormat="1" ht="49.5" hidden="1" customHeight="1" thickBot="1" x14ac:dyDescent="0.6">
      <c r="B140" s="374"/>
      <c r="C140" s="323" t="str">
        <f>IF(B140="","",VLOOKUP($B140,Fou!$A:$F,2,FALSE))</f>
        <v/>
      </c>
      <c r="D140" s="441" t="str">
        <f>IF(B140="","",VLOOKUP($B140,Fou!$A:$F,3,FALSE))</f>
        <v/>
      </c>
      <c r="E140" s="543" t="str">
        <f>IF(B140="","",VLOOKUP($B140,Fou!$A:$F,4,FALSE))</f>
        <v/>
      </c>
      <c r="F140" s="544"/>
      <c r="G140" s="207"/>
      <c r="H140" s="208"/>
      <c r="I140" s="209" t="str">
        <f>IF(B140="","",VLOOKUP($B140,Fou!$A:$F,6,FALSE))</f>
        <v/>
      </c>
      <c r="J140" s="210">
        <f t="shared" si="14"/>
        <v>0</v>
      </c>
      <c r="K140" s="164"/>
      <c r="L140" s="208"/>
      <c r="M140" s="208"/>
      <c r="N140" s="208"/>
      <c r="O140" s="208"/>
      <c r="P140" s="208"/>
      <c r="Q140" s="208"/>
      <c r="R140" s="211"/>
      <c r="S140" s="41"/>
      <c r="T140" s="197" t="str">
        <f>IF(B140="","",VLOOKUP($B140,Fou!$A:$F,5,FALSE))</f>
        <v/>
      </c>
      <c r="U140" s="198" t="str">
        <f t="shared" si="16"/>
        <v/>
      </c>
      <c r="V140" s="199" t="str">
        <f t="shared" si="17"/>
        <v/>
      </c>
      <c r="W140" s="36"/>
      <c r="X140" s="36"/>
      <c r="Y140" s="362"/>
      <c r="Z140" s="444" t="str">
        <f>IF(Y140="","",_xlfn.XLOOKUP(Y140,#REF!,#REF!,"ERREUR",0,1))</f>
        <v/>
      </c>
      <c r="AA140" s="364"/>
      <c r="AB140" s="549" t="str">
        <f>IF(Y140="","",_xlfn.XLOOKUP(Y140,#REF!,#REF!,"ERREUR",0,1))</f>
        <v/>
      </c>
      <c r="AC140" s="550"/>
      <c r="AD140" s="550"/>
      <c r="AE140" s="550"/>
      <c r="AF140" s="550"/>
      <c r="AG140" s="550"/>
      <c r="AH140" s="551"/>
      <c r="AI140" s="545" t="str">
        <f>IF(Y140="","",_xlfn.XLOOKUP(Y140,#REF!,#REF!,"ERREUR",0,1))</f>
        <v/>
      </c>
      <c r="AJ140" s="545"/>
      <c r="AK140" s="545"/>
      <c r="AL140" s="604"/>
      <c r="AM140" s="605"/>
      <c r="AN140" s="605"/>
      <c r="AO140" s="606"/>
      <c r="AP140" s="361"/>
      <c r="AQ140" s="352" t="str">
        <f>IF($Y140="","",INDEX(#REF!,MATCH(Y140,#REF!,0)))</f>
        <v/>
      </c>
      <c r="AR140" s="353" t="str">
        <f t="shared" si="18"/>
        <v/>
      </c>
      <c r="AS140" s="354" t="str">
        <f t="shared" si="19"/>
        <v/>
      </c>
      <c r="AT140" s="136"/>
      <c r="AV140" s="40"/>
    </row>
    <row r="141" spans="2:48" s="90" customFormat="1" ht="49.5" hidden="1" customHeight="1" thickBot="1" x14ac:dyDescent="0.6">
      <c r="B141" s="374"/>
      <c r="C141" s="323" t="str">
        <f>IF(B141="","",VLOOKUP($B141,Fou!$A:$F,2,FALSE))</f>
        <v/>
      </c>
      <c r="D141" s="441" t="str">
        <f>IF(B141="","",VLOOKUP($B141,Fou!$A:$F,3,FALSE))</f>
        <v/>
      </c>
      <c r="E141" s="543" t="str">
        <f>IF(B141="","",VLOOKUP($B141,Fou!$A:$F,4,FALSE))</f>
        <v/>
      </c>
      <c r="F141" s="544"/>
      <c r="G141" s="207"/>
      <c r="H141" s="208"/>
      <c r="I141" s="209" t="str">
        <f>IF(B141="","",VLOOKUP($B141,Fou!$A:$F,6,FALSE))</f>
        <v/>
      </c>
      <c r="J141" s="210">
        <f t="shared" si="14"/>
        <v>0</v>
      </c>
      <c r="K141" s="164"/>
      <c r="L141" s="208"/>
      <c r="M141" s="208"/>
      <c r="N141" s="208"/>
      <c r="O141" s="208"/>
      <c r="P141" s="208"/>
      <c r="Q141" s="208"/>
      <c r="R141" s="211"/>
      <c r="S141" s="41"/>
      <c r="T141" s="197" t="str">
        <f>IF(B141="","",VLOOKUP($B141,Fou!$A:$F,5,FALSE))</f>
        <v/>
      </c>
      <c r="U141" s="198" t="str">
        <f t="shared" si="16"/>
        <v/>
      </c>
      <c r="V141" s="199" t="str">
        <f t="shared" si="17"/>
        <v/>
      </c>
      <c r="W141" s="36"/>
      <c r="X141" s="36"/>
      <c r="Y141" s="362"/>
      <c r="Z141" s="444" t="str">
        <f>IF(Y141="","",_xlfn.XLOOKUP(Y141,#REF!,#REF!,"ERREUR",0,1))</f>
        <v/>
      </c>
      <c r="AA141" s="364"/>
      <c r="AB141" s="549" t="str">
        <f>IF(Y141="","",_xlfn.XLOOKUP(Y141,#REF!,#REF!,"ERREUR",0,1))</f>
        <v/>
      </c>
      <c r="AC141" s="550"/>
      <c r="AD141" s="550"/>
      <c r="AE141" s="550"/>
      <c r="AF141" s="550"/>
      <c r="AG141" s="550"/>
      <c r="AH141" s="551"/>
      <c r="AI141" s="545" t="str">
        <f>IF(Y141="","",_xlfn.XLOOKUP(Y141,#REF!,#REF!,"ERREUR",0,1))</f>
        <v/>
      </c>
      <c r="AJ141" s="545"/>
      <c r="AK141" s="545"/>
      <c r="AL141" s="604"/>
      <c r="AM141" s="605"/>
      <c r="AN141" s="605"/>
      <c r="AO141" s="606"/>
      <c r="AP141" s="361"/>
      <c r="AQ141" s="352" t="str">
        <f>IF($Y141="","",INDEX(#REF!,MATCH(Y141,#REF!,0)))</f>
        <v/>
      </c>
      <c r="AR141" s="353" t="str">
        <f t="shared" si="18"/>
        <v/>
      </c>
      <c r="AS141" s="354" t="str">
        <f t="shared" si="19"/>
        <v/>
      </c>
      <c r="AT141" s="136"/>
      <c r="AV141" s="40"/>
    </row>
    <row r="142" spans="2:48" s="90" customFormat="1" ht="49.5" hidden="1" customHeight="1" thickBot="1" x14ac:dyDescent="0.6">
      <c r="B142" s="374"/>
      <c r="C142" s="323" t="str">
        <f>IF(B142="","",VLOOKUP($B142,Fou!$A:$F,2,FALSE))</f>
        <v/>
      </c>
      <c r="D142" s="441" t="str">
        <f>IF(B142="","",VLOOKUP($B142,Fou!$A:$F,3,FALSE))</f>
        <v/>
      </c>
      <c r="E142" s="543" t="str">
        <f>IF(B142="","",VLOOKUP($B142,Fou!$A:$F,4,FALSE))</f>
        <v/>
      </c>
      <c r="F142" s="544"/>
      <c r="G142" s="207"/>
      <c r="H142" s="208"/>
      <c r="I142" s="209" t="str">
        <f>IF(B142="","",VLOOKUP($B142,Fou!$A:$F,6,FALSE))</f>
        <v/>
      </c>
      <c r="J142" s="210">
        <f t="shared" si="14"/>
        <v>0</v>
      </c>
      <c r="K142" s="164"/>
      <c r="L142" s="208"/>
      <c r="M142" s="208"/>
      <c r="N142" s="208"/>
      <c r="O142" s="208"/>
      <c r="P142" s="208"/>
      <c r="Q142" s="208"/>
      <c r="R142" s="211"/>
      <c r="S142" s="41"/>
      <c r="T142" s="197" t="str">
        <f>IF(B142="","",VLOOKUP($B142,Fou!$A:$F,5,FALSE))</f>
        <v/>
      </c>
      <c r="U142" s="198" t="str">
        <f t="shared" si="16"/>
        <v/>
      </c>
      <c r="V142" s="199" t="str">
        <f t="shared" si="17"/>
        <v/>
      </c>
      <c r="W142" s="36"/>
      <c r="X142" s="36"/>
      <c r="Y142" s="362"/>
      <c r="Z142" s="444" t="str">
        <f>IF(Y142="","",_xlfn.XLOOKUP(Y142,#REF!,#REF!,"ERREUR",0,1))</f>
        <v/>
      </c>
      <c r="AA142" s="364"/>
      <c r="AB142" s="549" t="str">
        <f>IF(Y142="","",_xlfn.XLOOKUP(Y142,#REF!,#REF!,"ERREUR",0,1))</f>
        <v/>
      </c>
      <c r="AC142" s="550"/>
      <c r="AD142" s="550"/>
      <c r="AE142" s="550"/>
      <c r="AF142" s="550"/>
      <c r="AG142" s="550"/>
      <c r="AH142" s="551"/>
      <c r="AI142" s="545" t="str">
        <f>IF(Y142="","",_xlfn.XLOOKUP(Y142,#REF!,#REF!,"ERREUR",0,1))</f>
        <v/>
      </c>
      <c r="AJ142" s="545"/>
      <c r="AK142" s="545"/>
      <c r="AL142" s="604"/>
      <c r="AM142" s="605"/>
      <c r="AN142" s="605"/>
      <c r="AO142" s="606"/>
      <c r="AP142" s="361"/>
      <c r="AQ142" s="352" t="str">
        <f>IF($Y142="","",INDEX(#REF!,MATCH(Y142,#REF!,0)))</f>
        <v/>
      </c>
      <c r="AR142" s="353" t="str">
        <f t="shared" si="18"/>
        <v/>
      </c>
      <c r="AS142" s="354" t="str">
        <f t="shared" si="19"/>
        <v/>
      </c>
      <c r="AT142" s="136"/>
      <c r="AV142" s="40"/>
    </row>
    <row r="143" spans="2:48" s="90" customFormat="1" ht="49.5" hidden="1" customHeight="1" thickBot="1" x14ac:dyDescent="0.6">
      <c r="B143" s="374"/>
      <c r="C143" s="323" t="str">
        <f>IF(B143="","",VLOOKUP($B143,Fou!$A:$F,2,FALSE))</f>
        <v/>
      </c>
      <c r="D143" s="441" t="str">
        <f>IF(B143="","",VLOOKUP($B143,Fou!$A:$F,3,FALSE))</f>
        <v/>
      </c>
      <c r="E143" s="543" t="str">
        <f>IF(B143="","",VLOOKUP($B143,Fou!$A:$F,4,FALSE))</f>
        <v/>
      </c>
      <c r="F143" s="544"/>
      <c r="G143" s="207"/>
      <c r="H143" s="208"/>
      <c r="I143" s="209" t="str">
        <f>IF(B143="","",VLOOKUP($B143,Fou!$A:$F,6,FALSE))</f>
        <v/>
      </c>
      <c r="J143" s="210">
        <f t="shared" si="14"/>
        <v>0</v>
      </c>
      <c r="K143" s="164"/>
      <c r="L143" s="208"/>
      <c r="M143" s="208"/>
      <c r="N143" s="208"/>
      <c r="O143" s="208"/>
      <c r="P143" s="208"/>
      <c r="Q143" s="208"/>
      <c r="R143" s="211"/>
      <c r="S143" s="41"/>
      <c r="T143" s="197" t="str">
        <f>IF(B143="","",VLOOKUP($B143,Fou!$A:$F,5,FALSE))</f>
        <v/>
      </c>
      <c r="U143" s="198" t="str">
        <f t="shared" si="16"/>
        <v/>
      </c>
      <c r="V143" s="199" t="str">
        <f t="shared" si="17"/>
        <v/>
      </c>
      <c r="W143" s="36"/>
      <c r="X143" s="36"/>
      <c r="Y143" s="362"/>
      <c r="Z143" s="444" t="str">
        <f>IF(Y143="","",_xlfn.XLOOKUP(Y143,#REF!,#REF!,"ERREUR",0,1))</f>
        <v/>
      </c>
      <c r="AA143" s="364"/>
      <c r="AB143" s="549" t="str">
        <f>IF(Y143="","",_xlfn.XLOOKUP(Y143,#REF!,#REF!,"ERREUR",0,1))</f>
        <v/>
      </c>
      <c r="AC143" s="550"/>
      <c r="AD143" s="550"/>
      <c r="AE143" s="550"/>
      <c r="AF143" s="550"/>
      <c r="AG143" s="550"/>
      <c r="AH143" s="551"/>
      <c r="AI143" s="545" t="str">
        <f>IF(Y143="","",_xlfn.XLOOKUP(Y143,#REF!,#REF!,"ERREUR",0,1))</f>
        <v/>
      </c>
      <c r="AJ143" s="545"/>
      <c r="AK143" s="545"/>
      <c r="AL143" s="604"/>
      <c r="AM143" s="605"/>
      <c r="AN143" s="605"/>
      <c r="AO143" s="606"/>
      <c r="AP143" s="361"/>
      <c r="AQ143" s="352" t="str">
        <f>IF($Y143="","",INDEX(#REF!,MATCH(Y143,#REF!,0)))</f>
        <v/>
      </c>
      <c r="AR143" s="353" t="str">
        <f t="shared" si="18"/>
        <v/>
      </c>
      <c r="AS143" s="354" t="str">
        <f t="shared" si="19"/>
        <v/>
      </c>
      <c r="AT143" s="136"/>
      <c r="AV143" s="40"/>
    </row>
    <row r="144" spans="2:48" s="90" customFormat="1" ht="49.5" hidden="1" customHeight="1" thickBot="1" x14ac:dyDescent="0.6">
      <c r="B144" s="374"/>
      <c r="C144" s="323" t="str">
        <f>IF(B144="","",VLOOKUP($B144,Fou!$A:$F,2,FALSE))</f>
        <v/>
      </c>
      <c r="D144" s="441" t="str">
        <f>IF(B144="","",VLOOKUP($B144,Fou!$A:$F,3,FALSE))</f>
        <v/>
      </c>
      <c r="E144" s="543" t="str">
        <f>IF(B144="","",VLOOKUP($B144,Fou!$A:$F,4,FALSE))</f>
        <v/>
      </c>
      <c r="F144" s="544"/>
      <c r="G144" s="207"/>
      <c r="H144" s="208"/>
      <c r="I144" s="209" t="str">
        <f>IF(B144="","",VLOOKUP($B144,Fou!$A:$F,6,FALSE))</f>
        <v/>
      </c>
      <c r="J144" s="210">
        <f t="shared" si="14"/>
        <v>0</v>
      </c>
      <c r="K144" s="164"/>
      <c r="L144" s="208"/>
      <c r="M144" s="208"/>
      <c r="N144" s="208"/>
      <c r="O144" s="208"/>
      <c r="P144" s="208"/>
      <c r="Q144" s="208"/>
      <c r="R144" s="211"/>
      <c r="S144" s="41"/>
      <c r="T144" s="197" t="str">
        <f>IF(B144="","",VLOOKUP($B144,Fou!$A:$F,5,FALSE))</f>
        <v/>
      </c>
      <c r="U144" s="198" t="str">
        <f t="shared" si="16"/>
        <v/>
      </c>
      <c r="V144" s="199" t="str">
        <f t="shared" si="17"/>
        <v/>
      </c>
      <c r="W144" s="36"/>
      <c r="X144" s="36"/>
      <c r="Y144" s="362"/>
      <c r="Z144" s="444" t="str">
        <f>IF(Y144="","",_xlfn.XLOOKUP(Y144,#REF!,#REF!,"ERREUR",0,1))</f>
        <v/>
      </c>
      <c r="AA144" s="364"/>
      <c r="AB144" s="549" t="str">
        <f>IF(Y144="","",_xlfn.XLOOKUP(Y144,#REF!,#REF!,"ERREUR",0,1))</f>
        <v/>
      </c>
      <c r="AC144" s="550"/>
      <c r="AD144" s="550"/>
      <c r="AE144" s="550"/>
      <c r="AF144" s="550"/>
      <c r="AG144" s="550"/>
      <c r="AH144" s="551"/>
      <c r="AI144" s="545" t="str">
        <f>IF(Y144="","",_xlfn.XLOOKUP(Y144,#REF!,#REF!,"ERREUR",0,1))</f>
        <v/>
      </c>
      <c r="AJ144" s="545"/>
      <c r="AK144" s="545"/>
      <c r="AL144" s="604"/>
      <c r="AM144" s="605"/>
      <c r="AN144" s="605"/>
      <c r="AO144" s="606"/>
      <c r="AP144" s="361"/>
      <c r="AQ144" s="352" t="str">
        <f>IF($Y144="","",INDEX(#REF!,MATCH(Y144,#REF!,0)))</f>
        <v/>
      </c>
      <c r="AR144" s="353" t="str">
        <f t="shared" si="18"/>
        <v/>
      </c>
      <c r="AS144" s="354" t="str">
        <f t="shared" si="19"/>
        <v/>
      </c>
      <c r="AT144" s="136"/>
      <c r="AV144" s="40"/>
    </row>
    <row r="145" spans="2:48" s="90" customFormat="1" ht="49.5" hidden="1" customHeight="1" thickBot="1" x14ac:dyDescent="0.6">
      <c r="B145" s="374"/>
      <c r="C145" s="323" t="str">
        <f>IF(B145="","",VLOOKUP($B145,Fou!$A:$F,2,FALSE))</f>
        <v/>
      </c>
      <c r="D145" s="441" t="str">
        <f>IF(B145="","",VLOOKUP($B145,Fou!$A:$F,3,FALSE))</f>
        <v/>
      </c>
      <c r="E145" s="543" t="str">
        <f>IF(B145="","",VLOOKUP($B145,Fou!$A:$F,4,FALSE))</f>
        <v/>
      </c>
      <c r="F145" s="544"/>
      <c r="G145" s="207"/>
      <c r="H145" s="208"/>
      <c r="I145" s="209" t="str">
        <f>IF(B145="","",VLOOKUP($B145,Fou!$A:$F,6,FALSE))</f>
        <v/>
      </c>
      <c r="J145" s="210">
        <f t="shared" si="14"/>
        <v>0</v>
      </c>
      <c r="K145" s="164"/>
      <c r="L145" s="208"/>
      <c r="M145" s="208"/>
      <c r="N145" s="208"/>
      <c r="O145" s="208"/>
      <c r="P145" s="208"/>
      <c r="Q145" s="208"/>
      <c r="R145" s="211"/>
      <c r="S145" s="41"/>
      <c r="T145" s="197" t="str">
        <f>IF(B145="","",VLOOKUP($B145,Fou!$A:$F,5,FALSE))</f>
        <v/>
      </c>
      <c r="U145" s="198" t="str">
        <f t="shared" si="16"/>
        <v/>
      </c>
      <c r="V145" s="199" t="str">
        <f t="shared" si="17"/>
        <v/>
      </c>
      <c r="W145" s="36"/>
      <c r="X145" s="36"/>
      <c r="Y145" s="362"/>
      <c r="Z145" s="444" t="str">
        <f>IF(Y145="","",_xlfn.XLOOKUP(Y145,#REF!,#REF!,"ERREUR",0,1))</f>
        <v/>
      </c>
      <c r="AA145" s="364"/>
      <c r="AB145" s="549" t="str">
        <f>IF(Y145="","",_xlfn.XLOOKUP(Y145,#REF!,#REF!,"ERREUR",0,1))</f>
        <v/>
      </c>
      <c r="AC145" s="550"/>
      <c r="AD145" s="550"/>
      <c r="AE145" s="550"/>
      <c r="AF145" s="550"/>
      <c r="AG145" s="550"/>
      <c r="AH145" s="551"/>
      <c r="AI145" s="545" t="str">
        <f>IF(Y145="","",_xlfn.XLOOKUP(Y145,#REF!,#REF!,"ERREUR",0,1))</f>
        <v/>
      </c>
      <c r="AJ145" s="545"/>
      <c r="AK145" s="545"/>
      <c r="AL145" s="604"/>
      <c r="AM145" s="605"/>
      <c r="AN145" s="605"/>
      <c r="AO145" s="606"/>
      <c r="AP145" s="361"/>
      <c r="AQ145" s="352" t="str">
        <f>IF($Y145="","",INDEX(#REF!,MATCH(Y145,#REF!,0)))</f>
        <v/>
      </c>
      <c r="AR145" s="353" t="str">
        <f t="shared" si="18"/>
        <v/>
      </c>
      <c r="AS145" s="354" t="str">
        <f t="shared" si="19"/>
        <v/>
      </c>
      <c r="AT145" s="136"/>
      <c r="AV145" s="40"/>
    </row>
    <row r="146" spans="2:48" s="90" customFormat="1" ht="49.5" hidden="1" customHeight="1" thickBot="1" x14ac:dyDescent="0.6">
      <c r="B146" s="374"/>
      <c r="C146" s="323" t="str">
        <f>IF(B146="","",VLOOKUP($B146,Fou!$A:$F,2,FALSE))</f>
        <v/>
      </c>
      <c r="D146" s="441" t="str">
        <f>IF(B146="","",VLOOKUP($B146,Fou!$A:$F,3,FALSE))</f>
        <v/>
      </c>
      <c r="E146" s="543" t="str">
        <f>IF(B146="","",VLOOKUP($B146,Fou!$A:$F,4,FALSE))</f>
        <v/>
      </c>
      <c r="F146" s="544"/>
      <c r="G146" s="207"/>
      <c r="H146" s="208"/>
      <c r="I146" s="209" t="str">
        <f>IF(B146="","",VLOOKUP($B146,Fou!$A:$F,6,FALSE))</f>
        <v/>
      </c>
      <c r="J146" s="210">
        <f t="shared" si="14"/>
        <v>0</v>
      </c>
      <c r="K146" s="164"/>
      <c r="L146" s="208"/>
      <c r="M146" s="208"/>
      <c r="N146" s="208"/>
      <c r="O146" s="208"/>
      <c r="P146" s="208"/>
      <c r="Q146" s="208"/>
      <c r="R146" s="211"/>
      <c r="S146" s="41"/>
      <c r="T146" s="197" t="str">
        <f>IF(B146="","",VLOOKUP($B146,Fou!$A:$F,5,FALSE))</f>
        <v/>
      </c>
      <c r="U146" s="198" t="str">
        <f t="shared" si="16"/>
        <v/>
      </c>
      <c r="V146" s="199" t="str">
        <f t="shared" si="17"/>
        <v/>
      </c>
      <c r="W146" s="36"/>
      <c r="X146" s="36"/>
      <c r="Y146" s="362"/>
      <c r="Z146" s="444" t="str">
        <f>IF(Y146="","",_xlfn.XLOOKUP(Y146,#REF!,#REF!,"ERREUR",0,1))</f>
        <v/>
      </c>
      <c r="AA146" s="364"/>
      <c r="AB146" s="549" t="str">
        <f>IF(Y146="","",_xlfn.XLOOKUP(Y146,#REF!,#REF!,"ERREUR",0,1))</f>
        <v/>
      </c>
      <c r="AC146" s="550"/>
      <c r="AD146" s="550"/>
      <c r="AE146" s="550"/>
      <c r="AF146" s="550"/>
      <c r="AG146" s="550"/>
      <c r="AH146" s="551"/>
      <c r="AI146" s="545" t="str">
        <f>IF(Y146="","",_xlfn.XLOOKUP(Y146,#REF!,#REF!,"ERREUR",0,1))</f>
        <v/>
      </c>
      <c r="AJ146" s="545"/>
      <c r="AK146" s="545"/>
      <c r="AL146" s="604"/>
      <c r="AM146" s="605"/>
      <c r="AN146" s="605"/>
      <c r="AO146" s="606"/>
      <c r="AP146" s="361"/>
      <c r="AQ146" s="352" t="str">
        <f>IF($Y146="","",INDEX(#REF!,MATCH(Y146,#REF!,0)))</f>
        <v/>
      </c>
      <c r="AR146" s="353" t="str">
        <f t="shared" si="18"/>
        <v/>
      </c>
      <c r="AS146" s="354" t="str">
        <f t="shared" si="19"/>
        <v/>
      </c>
      <c r="AT146" s="136"/>
      <c r="AV146" s="40"/>
    </row>
    <row r="147" spans="2:48" s="90" customFormat="1" ht="49.5" hidden="1" customHeight="1" thickBot="1" x14ac:dyDescent="0.6">
      <c r="B147" s="374"/>
      <c r="C147" s="323" t="str">
        <f>IF(B147="","",VLOOKUP($B147,Fou!$A:$F,2,FALSE))</f>
        <v/>
      </c>
      <c r="D147" s="441" t="str">
        <f>IF(B147="","",VLOOKUP($B147,Fou!$A:$F,3,FALSE))</f>
        <v/>
      </c>
      <c r="E147" s="543" t="str">
        <f>IF(B147="","",VLOOKUP($B147,Fou!$A:$F,4,FALSE))</f>
        <v/>
      </c>
      <c r="F147" s="544"/>
      <c r="G147" s="207"/>
      <c r="H147" s="208"/>
      <c r="I147" s="209" t="str">
        <f>IF(B147="","",VLOOKUP($B147,Fou!$A:$F,6,FALSE))</f>
        <v/>
      </c>
      <c r="J147" s="210">
        <f t="shared" si="14"/>
        <v>0</v>
      </c>
      <c r="K147" s="164"/>
      <c r="L147" s="208"/>
      <c r="M147" s="208"/>
      <c r="N147" s="208"/>
      <c r="O147" s="208"/>
      <c r="P147" s="208"/>
      <c r="Q147" s="208"/>
      <c r="R147" s="211"/>
      <c r="S147" s="41"/>
      <c r="T147" s="197" t="str">
        <f>IF(B147="","",VLOOKUP($B147,Fou!$A:$F,5,FALSE))</f>
        <v/>
      </c>
      <c r="U147" s="198" t="str">
        <f t="shared" si="16"/>
        <v/>
      </c>
      <c r="V147" s="199" t="str">
        <f t="shared" si="17"/>
        <v/>
      </c>
      <c r="W147" s="36"/>
      <c r="X147" s="36"/>
      <c r="Y147" s="362"/>
      <c r="Z147" s="444" t="str">
        <f>IF(Y147="","",_xlfn.XLOOKUP(Y147,#REF!,#REF!,"ERREUR",0,1))</f>
        <v/>
      </c>
      <c r="AA147" s="364"/>
      <c r="AB147" s="549" t="str">
        <f>IF(Y147="","",_xlfn.XLOOKUP(Y147,#REF!,#REF!,"ERREUR",0,1))</f>
        <v/>
      </c>
      <c r="AC147" s="550"/>
      <c r="AD147" s="550"/>
      <c r="AE147" s="550"/>
      <c r="AF147" s="550"/>
      <c r="AG147" s="550"/>
      <c r="AH147" s="551"/>
      <c r="AI147" s="545" t="str">
        <f>IF(Y147="","",_xlfn.XLOOKUP(Y147,#REF!,#REF!,"ERREUR",0,1))</f>
        <v/>
      </c>
      <c r="AJ147" s="545"/>
      <c r="AK147" s="545"/>
      <c r="AL147" s="604"/>
      <c r="AM147" s="605"/>
      <c r="AN147" s="605"/>
      <c r="AO147" s="606"/>
      <c r="AP147" s="361"/>
      <c r="AQ147" s="352" t="str">
        <f>IF($Y147="","",INDEX(#REF!,MATCH(Y147,#REF!,0)))</f>
        <v/>
      </c>
      <c r="AR147" s="353" t="str">
        <f t="shared" si="18"/>
        <v/>
      </c>
      <c r="AS147" s="354" t="str">
        <f t="shared" si="19"/>
        <v/>
      </c>
      <c r="AT147" s="136"/>
      <c r="AV147" s="40"/>
    </row>
    <row r="148" spans="2:48" s="90" customFormat="1" ht="49.5" hidden="1" customHeight="1" thickBot="1" x14ac:dyDescent="0.6">
      <c r="B148" s="374"/>
      <c r="C148" s="323" t="str">
        <f>IF(B148="","",VLOOKUP($B148,Fou!$A:$F,2,FALSE))</f>
        <v/>
      </c>
      <c r="D148" s="441" t="str">
        <f>IF(B148="","",VLOOKUP($B148,Fou!$A:$F,3,FALSE))</f>
        <v/>
      </c>
      <c r="E148" s="543" t="str">
        <f>IF(B148="","",VLOOKUP($B148,Fou!$A:$F,4,FALSE))</f>
        <v/>
      </c>
      <c r="F148" s="544"/>
      <c r="G148" s="207"/>
      <c r="H148" s="208"/>
      <c r="I148" s="209" t="str">
        <f>IF(B148="","",VLOOKUP($B148,Fou!$A:$F,6,FALSE))</f>
        <v/>
      </c>
      <c r="J148" s="210">
        <f t="shared" si="14"/>
        <v>0</v>
      </c>
      <c r="K148" s="164"/>
      <c r="L148" s="208"/>
      <c r="M148" s="208"/>
      <c r="N148" s="208"/>
      <c r="O148" s="208"/>
      <c r="P148" s="208"/>
      <c r="Q148" s="208"/>
      <c r="R148" s="211"/>
      <c r="S148" s="41"/>
      <c r="T148" s="197" t="str">
        <f>IF(B148="","",VLOOKUP($B148,Fou!$A:$F,5,FALSE))</f>
        <v/>
      </c>
      <c r="U148" s="198" t="str">
        <f t="shared" si="16"/>
        <v/>
      </c>
      <c r="V148" s="199" t="str">
        <f t="shared" si="17"/>
        <v/>
      </c>
      <c r="W148" s="36"/>
      <c r="X148" s="36"/>
      <c r="Y148" s="362"/>
      <c r="Z148" s="444" t="str">
        <f>IF(Y148="","",_xlfn.XLOOKUP(Y148,#REF!,#REF!,"ERREUR",0,1))</f>
        <v/>
      </c>
      <c r="AA148" s="364"/>
      <c r="AB148" s="549" t="str">
        <f>IF(Y148="","",_xlfn.XLOOKUP(Y148,#REF!,#REF!,"ERREUR",0,1))</f>
        <v/>
      </c>
      <c r="AC148" s="550"/>
      <c r="AD148" s="550"/>
      <c r="AE148" s="550"/>
      <c r="AF148" s="550"/>
      <c r="AG148" s="550"/>
      <c r="AH148" s="551"/>
      <c r="AI148" s="545" t="str">
        <f>IF(Y148="","",_xlfn.XLOOKUP(Y148,#REF!,#REF!,"ERREUR",0,1))</f>
        <v/>
      </c>
      <c r="AJ148" s="545"/>
      <c r="AK148" s="545"/>
      <c r="AL148" s="604"/>
      <c r="AM148" s="605"/>
      <c r="AN148" s="605"/>
      <c r="AO148" s="606"/>
      <c r="AP148" s="361"/>
      <c r="AQ148" s="352" t="str">
        <f>IF($Y148="","",INDEX(#REF!,MATCH(Y148,#REF!,0)))</f>
        <v/>
      </c>
      <c r="AR148" s="353" t="str">
        <f t="shared" si="18"/>
        <v/>
      </c>
      <c r="AS148" s="354" t="str">
        <f t="shared" si="19"/>
        <v/>
      </c>
      <c r="AT148" s="136"/>
      <c r="AV148" s="40"/>
    </row>
    <row r="149" spans="2:48" s="90" customFormat="1" ht="49.5" hidden="1" customHeight="1" thickBot="1" x14ac:dyDescent="0.6">
      <c r="B149" s="374"/>
      <c r="C149" s="323" t="str">
        <f>IF(B149="","",VLOOKUP($B149,Fou!$A:$F,2,FALSE))</f>
        <v/>
      </c>
      <c r="D149" s="441" t="str">
        <f>IF(B149="","",VLOOKUP($B149,Fou!$A:$F,3,FALSE))</f>
        <v/>
      </c>
      <c r="E149" s="543" t="str">
        <f>IF(B149="","",VLOOKUP($B149,Fou!$A:$F,4,FALSE))</f>
        <v/>
      </c>
      <c r="F149" s="544"/>
      <c r="G149" s="207"/>
      <c r="H149" s="208"/>
      <c r="I149" s="209" t="str">
        <f>IF(B149="","",VLOOKUP($B149,Fou!$A:$F,6,FALSE))</f>
        <v/>
      </c>
      <c r="J149" s="210">
        <f t="shared" si="14"/>
        <v>0</v>
      </c>
      <c r="K149" s="164"/>
      <c r="L149" s="208"/>
      <c r="M149" s="208"/>
      <c r="N149" s="208"/>
      <c r="O149" s="208"/>
      <c r="P149" s="208"/>
      <c r="Q149" s="208"/>
      <c r="R149" s="211"/>
      <c r="S149" s="41"/>
      <c r="T149" s="197" t="str">
        <f>IF(B149="","",VLOOKUP($B149,Fou!$A:$F,5,FALSE))</f>
        <v/>
      </c>
      <c r="U149" s="198" t="str">
        <f t="shared" si="16"/>
        <v/>
      </c>
      <c r="V149" s="199" t="str">
        <f t="shared" si="17"/>
        <v/>
      </c>
      <c r="W149" s="36"/>
      <c r="X149" s="36"/>
      <c r="Y149" s="362"/>
      <c r="Z149" s="444" t="str">
        <f>IF(Y149="","",_xlfn.XLOOKUP(Y149,#REF!,#REF!,"ERREUR",0,1))</f>
        <v/>
      </c>
      <c r="AA149" s="364"/>
      <c r="AB149" s="549" t="str">
        <f>IF(Y149="","",_xlfn.XLOOKUP(Y149,#REF!,#REF!,"ERREUR",0,1))</f>
        <v/>
      </c>
      <c r="AC149" s="550"/>
      <c r="AD149" s="550"/>
      <c r="AE149" s="550"/>
      <c r="AF149" s="550"/>
      <c r="AG149" s="550"/>
      <c r="AH149" s="551"/>
      <c r="AI149" s="545" t="str">
        <f>IF(Y149="","",_xlfn.XLOOKUP(Y149,#REF!,#REF!,"ERREUR",0,1))</f>
        <v/>
      </c>
      <c r="AJ149" s="545"/>
      <c r="AK149" s="545"/>
      <c r="AL149" s="604"/>
      <c r="AM149" s="605"/>
      <c r="AN149" s="605"/>
      <c r="AO149" s="606"/>
      <c r="AP149" s="361"/>
      <c r="AQ149" s="352" t="str">
        <f>IF($Y149="","",INDEX(#REF!,MATCH(Y149,#REF!,0)))</f>
        <v/>
      </c>
      <c r="AR149" s="353" t="str">
        <f t="shared" si="18"/>
        <v/>
      </c>
      <c r="AS149" s="354" t="str">
        <f t="shared" si="19"/>
        <v/>
      </c>
      <c r="AT149" s="136"/>
      <c r="AV149" s="40"/>
    </row>
    <row r="150" spans="2:48" s="90" customFormat="1" ht="49.5" hidden="1" customHeight="1" thickBot="1" x14ac:dyDescent="0.6">
      <c r="B150" s="374"/>
      <c r="C150" s="323" t="str">
        <f>IF(B150="","",VLOOKUP($B150,Fou!$A:$F,2,FALSE))</f>
        <v/>
      </c>
      <c r="D150" s="441" t="str">
        <f>IF(B150="","",VLOOKUP($B150,Fou!$A:$F,3,FALSE))</f>
        <v/>
      </c>
      <c r="E150" s="543" t="str">
        <f>IF(B150="","",VLOOKUP($B150,Fou!$A:$F,4,FALSE))</f>
        <v/>
      </c>
      <c r="F150" s="544"/>
      <c r="G150" s="207"/>
      <c r="H150" s="208"/>
      <c r="I150" s="209" t="str">
        <f>IF(B150="","",VLOOKUP($B150,Fou!$A:$F,6,FALSE))</f>
        <v/>
      </c>
      <c r="J150" s="210">
        <f t="shared" si="14"/>
        <v>0</v>
      </c>
      <c r="K150" s="164"/>
      <c r="L150" s="208"/>
      <c r="M150" s="208"/>
      <c r="N150" s="208"/>
      <c r="O150" s="208"/>
      <c r="P150" s="208"/>
      <c r="Q150" s="208"/>
      <c r="R150" s="211"/>
      <c r="S150" s="41"/>
      <c r="T150" s="197" t="str">
        <f>IF(B150="","",VLOOKUP($B150,Fou!$A:$F,5,FALSE))</f>
        <v/>
      </c>
      <c r="U150" s="198" t="str">
        <f t="shared" si="16"/>
        <v/>
      </c>
      <c r="V150" s="199" t="str">
        <f t="shared" si="17"/>
        <v/>
      </c>
      <c r="W150" s="36"/>
      <c r="X150" s="36"/>
      <c r="Y150" s="362"/>
      <c r="Z150" s="444" t="str">
        <f>IF(Y150="","",_xlfn.XLOOKUP(Y150,#REF!,#REF!,"ERREUR",0,1))</f>
        <v/>
      </c>
      <c r="AA150" s="364"/>
      <c r="AB150" s="549" t="str">
        <f>IF(Y150="","",_xlfn.XLOOKUP(Y150,#REF!,#REF!,"ERREUR",0,1))</f>
        <v/>
      </c>
      <c r="AC150" s="550"/>
      <c r="AD150" s="550"/>
      <c r="AE150" s="550"/>
      <c r="AF150" s="550"/>
      <c r="AG150" s="550"/>
      <c r="AH150" s="551"/>
      <c r="AI150" s="545" t="str">
        <f>IF(Y150="","",_xlfn.XLOOKUP(Y150,#REF!,#REF!,"ERREUR",0,1))</f>
        <v/>
      </c>
      <c r="AJ150" s="545"/>
      <c r="AK150" s="545"/>
      <c r="AL150" s="604"/>
      <c r="AM150" s="605"/>
      <c r="AN150" s="605"/>
      <c r="AO150" s="606"/>
      <c r="AP150" s="361"/>
      <c r="AQ150" s="352" t="str">
        <f>IF($Y150="","",INDEX(#REF!,MATCH(Y150,#REF!,0)))</f>
        <v/>
      </c>
      <c r="AR150" s="353" t="str">
        <f t="shared" si="18"/>
        <v/>
      </c>
      <c r="AS150" s="354" t="str">
        <f t="shared" si="19"/>
        <v/>
      </c>
      <c r="AT150" s="136"/>
      <c r="AV150" s="40"/>
    </row>
    <row r="151" spans="2:48" s="90" customFormat="1" ht="49.5" hidden="1" customHeight="1" thickBot="1" x14ac:dyDescent="0.6">
      <c r="B151" s="374"/>
      <c r="C151" s="323" t="str">
        <f>IF(B151="","",VLOOKUP($B151,Fou!$A:$F,2,FALSE))</f>
        <v/>
      </c>
      <c r="D151" s="441" t="str">
        <f>IF(B151="","",VLOOKUP($B151,Fou!$A:$F,3,FALSE))</f>
        <v/>
      </c>
      <c r="E151" s="543" t="str">
        <f>IF(B151="","",VLOOKUP($B151,Fou!$A:$F,4,FALSE))</f>
        <v/>
      </c>
      <c r="F151" s="544"/>
      <c r="G151" s="207"/>
      <c r="H151" s="208"/>
      <c r="I151" s="209" t="str">
        <f>IF(B151="","",VLOOKUP($B151,Fou!$A:$F,6,FALSE))</f>
        <v/>
      </c>
      <c r="J151" s="210">
        <f t="shared" si="14"/>
        <v>0</v>
      </c>
      <c r="K151" s="164"/>
      <c r="L151" s="208"/>
      <c r="M151" s="208"/>
      <c r="N151" s="208"/>
      <c r="O151" s="208"/>
      <c r="P151" s="208"/>
      <c r="Q151" s="208"/>
      <c r="R151" s="211"/>
      <c r="S151" s="41"/>
      <c r="T151" s="197" t="str">
        <f>IF(B151="","",VLOOKUP($B151,Fou!$A:$F,5,FALSE))</f>
        <v/>
      </c>
      <c r="U151" s="198" t="str">
        <f t="shared" si="16"/>
        <v/>
      </c>
      <c r="V151" s="199" t="str">
        <f t="shared" si="17"/>
        <v/>
      </c>
      <c r="W151" s="36"/>
      <c r="X151" s="36"/>
      <c r="Y151" s="362"/>
      <c r="Z151" s="444" t="str">
        <f>IF(Y151="","",_xlfn.XLOOKUP(Y151,#REF!,#REF!,"ERREUR",0,1))</f>
        <v/>
      </c>
      <c r="AA151" s="364"/>
      <c r="AB151" s="549" t="str">
        <f>IF(Y151="","",_xlfn.XLOOKUP(Y151,#REF!,#REF!,"ERREUR",0,1))</f>
        <v/>
      </c>
      <c r="AC151" s="550"/>
      <c r="AD151" s="550"/>
      <c r="AE151" s="550"/>
      <c r="AF151" s="550"/>
      <c r="AG151" s="550"/>
      <c r="AH151" s="551"/>
      <c r="AI151" s="545" t="str">
        <f>IF(Y151="","",_xlfn.XLOOKUP(Y151,#REF!,#REF!,"ERREUR",0,1))</f>
        <v/>
      </c>
      <c r="AJ151" s="545"/>
      <c r="AK151" s="545"/>
      <c r="AL151" s="604"/>
      <c r="AM151" s="605"/>
      <c r="AN151" s="605"/>
      <c r="AO151" s="606"/>
      <c r="AP151" s="361"/>
      <c r="AQ151" s="352" t="str">
        <f>IF($Y151="","",INDEX(#REF!,MATCH(Y151,#REF!,0)))</f>
        <v/>
      </c>
      <c r="AR151" s="353" t="str">
        <f t="shared" si="18"/>
        <v/>
      </c>
      <c r="AS151" s="354" t="str">
        <f t="shared" si="19"/>
        <v/>
      </c>
      <c r="AT151" s="136"/>
      <c r="AV151" s="40"/>
    </row>
    <row r="152" spans="2:48" s="90" customFormat="1" ht="49.5" hidden="1" customHeight="1" thickBot="1" x14ac:dyDescent="0.6">
      <c r="B152" s="374"/>
      <c r="C152" s="323" t="str">
        <f>IF(B152="","",VLOOKUP($B152,Fou!$A:$F,2,FALSE))</f>
        <v/>
      </c>
      <c r="D152" s="441" t="str">
        <f>IF(B152="","",VLOOKUP($B152,Fou!$A:$F,3,FALSE))</f>
        <v/>
      </c>
      <c r="E152" s="543" t="str">
        <f>IF(B152="","",VLOOKUP($B152,Fou!$A:$F,4,FALSE))</f>
        <v/>
      </c>
      <c r="F152" s="544"/>
      <c r="G152" s="207"/>
      <c r="H152" s="208"/>
      <c r="I152" s="209" t="str">
        <f>IF(B152="","",VLOOKUP($B152,Fou!$A:$F,6,FALSE))</f>
        <v/>
      </c>
      <c r="J152" s="210">
        <f t="shared" si="14"/>
        <v>0</v>
      </c>
      <c r="K152" s="164"/>
      <c r="L152" s="208"/>
      <c r="M152" s="208"/>
      <c r="N152" s="208"/>
      <c r="O152" s="208"/>
      <c r="P152" s="208"/>
      <c r="Q152" s="208"/>
      <c r="R152" s="211"/>
      <c r="S152" s="41"/>
      <c r="T152" s="197" t="str">
        <f>IF(B152="","",VLOOKUP($B152,Fou!$A:$F,5,FALSE))</f>
        <v/>
      </c>
      <c r="U152" s="198" t="str">
        <f t="shared" si="16"/>
        <v/>
      </c>
      <c r="V152" s="199" t="str">
        <f t="shared" si="17"/>
        <v/>
      </c>
      <c r="W152" s="36"/>
      <c r="X152" s="36"/>
      <c r="Y152" s="362"/>
      <c r="Z152" s="444" t="str">
        <f>IF(Y152="","",_xlfn.XLOOKUP(Y152,#REF!,#REF!,"ERREUR",0,1))</f>
        <v/>
      </c>
      <c r="AA152" s="364"/>
      <c r="AB152" s="549" t="str">
        <f>IF(Y152="","",_xlfn.XLOOKUP(Y152,#REF!,#REF!,"ERREUR",0,1))</f>
        <v/>
      </c>
      <c r="AC152" s="550"/>
      <c r="AD152" s="550"/>
      <c r="AE152" s="550"/>
      <c r="AF152" s="550"/>
      <c r="AG152" s="550"/>
      <c r="AH152" s="551"/>
      <c r="AI152" s="545" t="str">
        <f>IF(Y152="","",_xlfn.XLOOKUP(Y152,#REF!,#REF!,"ERREUR",0,1))</f>
        <v/>
      </c>
      <c r="AJ152" s="545"/>
      <c r="AK152" s="545"/>
      <c r="AL152" s="604"/>
      <c r="AM152" s="605"/>
      <c r="AN152" s="605"/>
      <c r="AO152" s="606"/>
      <c r="AP152" s="361"/>
      <c r="AQ152" s="352" t="str">
        <f>IF($Y152="","",INDEX(#REF!,MATCH(Y152,#REF!,0)))</f>
        <v/>
      </c>
      <c r="AR152" s="353" t="str">
        <f t="shared" si="18"/>
        <v/>
      </c>
      <c r="AS152" s="354" t="str">
        <f t="shared" si="19"/>
        <v/>
      </c>
      <c r="AT152" s="136"/>
      <c r="AV152" s="40"/>
    </row>
    <row r="153" spans="2:48" s="90" customFormat="1" ht="49.5" hidden="1" customHeight="1" thickBot="1" x14ac:dyDescent="0.6">
      <c r="B153" s="374"/>
      <c r="C153" s="323" t="str">
        <f>IF(B153="","",VLOOKUP($B153,Fou!$A:$F,2,FALSE))</f>
        <v/>
      </c>
      <c r="D153" s="441" t="str">
        <f>IF(B153="","",VLOOKUP($B153,Fou!$A:$F,3,FALSE))</f>
        <v/>
      </c>
      <c r="E153" s="543" t="str">
        <f>IF(B153="","",VLOOKUP($B153,Fou!$A:$F,4,FALSE))</f>
        <v/>
      </c>
      <c r="F153" s="544"/>
      <c r="G153" s="207"/>
      <c r="H153" s="208"/>
      <c r="I153" s="209" t="str">
        <f>IF(B153="","",VLOOKUP($B153,Fou!$A:$F,6,FALSE))</f>
        <v/>
      </c>
      <c r="J153" s="210">
        <f t="shared" si="14"/>
        <v>0</v>
      </c>
      <c r="K153" s="164"/>
      <c r="L153" s="208"/>
      <c r="M153" s="208"/>
      <c r="N153" s="208"/>
      <c r="O153" s="208"/>
      <c r="P153" s="208"/>
      <c r="Q153" s="208"/>
      <c r="R153" s="211"/>
      <c r="S153" s="41"/>
      <c r="T153" s="197" t="str">
        <f>IF(B153="","",VLOOKUP($B153,Fou!$A:$F,5,FALSE))</f>
        <v/>
      </c>
      <c r="U153" s="198" t="str">
        <f t="shared" si="16"/>
        <v/>
      </c>
      <c r="V153" s="199" t="str">
        <f t="shared" si="17"/>
        <v/>
      </c>
      <c r="W153" s="36"/>
      <c r="X153" s="36"/>
      <c r="Y153" s="362"/>
      <c r="Z153" s="444" t="str">
        <f>IF(Y153="","",_xlfn.XLOOKUP(Y153,#REF!,#REF!,"ERREUR",0,1))</f>
        <v/>
      </c>
      <c r="AA153" s="364"/>
      <c r="AB153" s="549" t="str">
        <f>IF(Y153="","",_xlfn.XLOOKUP(Y153,#REF!,#REF!,"ERREUR",0,1))</f>
        <v/>
      </c>
      <c r="AC153" s="550"/>
      <c r="AD153" s="550"/>
      <c r="AE153" s="550"/>
      <c r="AF153" s="550"/>
      <c r="AG153" s="550"/>
      <c r="AH153" s="551"/>
      <c r="AI153" s="545" t="str">
        <f>IF(Y153="","",_xlfn.XLOOKUP(Y153,#REF!,#REF!,"ERREUR",0,1))</f>
        <v/>
      </c>
      <c r="AJ153" s="545"/>
      <c r="AK153" s="545"/>
      <c r="AL153" s="604"/>
      <c r="AM153" s="605"/>
      <c r="AN153" s="605"/>
      <c r="AO153" s="606"/>
      <c r="AP153" s="361"/>
      <c r="AQ153" s="352" t="str">
        <f>IF($Y153="","",INDEX(#REF!,MATCH(Y153,#REF!,0)))</f>
        <v/>
      </c>
      <c r="AR153" s="353" t="str">
        <f t="shared" si="18"/>
        <v/>
      </c>
      <c r="AS153" s="354" t="str">
        <f t="shared" si="19"/>
        <v/>
      </c>
      <c r="AT153" s="136"/>
      <c r="AV153" s="40"/>
    </row>
    <row r="154" spans="2:48" s="90" customFormat="1" ht="49.5" hidden="1" customHeight="1" thickBot="1" x14ac:dyDescent="0.6">
      <c r="B154" s="374"/>
      <c r="C154" s="323" t="str">
        <f>IF(B154="","",VLOOKUP($B154,Fou!$A:$F,2,FALSE))</f>
        <v/>
      </c>
      <c r="D154" s="441" t="str">
        <f>IF(B154="","",VLOOKUP($B154,Fou!$A:$F,3,FALSE))</f>
        <v/>
      </c>
      <c r="E154" s="543" t="str">
        <f>IF(B154="","",VLOOKUP($B154,Fou!$A:$F,4,FALSE))</f>
        <v/>
      </c>
      <c r="F154" s="544"/>
      <c r="G154" s="207"/>
      <c r="H154" s="208"/>
      <c r="I154" s="209" t="str">
        <f>IF(B154="","",VLOOKUP($B154,Fou!$A:$F,6,FALSE))</f>
        <v/>
      </c>
      <c r="J154" s="210">
        <f t="shared" si="14"/>
        <v>0</v>
      </c>
      <c r="K154" s="164"/>
      <c r="L154" s="208"/>
      <c r="M154" s="208"/>
      <c r="N154" s="208"/>
      <c r="O154" s="208"/>
      <c r="P154" s="208"/>
      <c r="Q154" s="208"/>
      <c r="R154" s="211"/>
      <c r="S154" s="41"/>
      <c r="T154" s="197" t="str">
        <f>IF(B154="","",VLOOKUP($B154,Fou!$A:$F,5,FALSE))</f>
        <v/>
      </c>
      <c r="U154" s="198" t="str">
        <f t="shared" si="16"/>
        <v/>
      </c>
      <c r="V154" s="199" t="str">
        <f t="shared" si="17"/>
        <v/>
      </c>
      <c r="W154" s="36"/>
      <c r="X154" s="36"/>
      <c r="Y154" s="362"/>
      <c r="Z154" s="444" t="str">
        <f>IF(Y154="","",_xlfn.XLOOKUP(Y154,#REF!,#REF!,"ERREUR",0,1))</f>
        <v/>
      </c>
      <c r="AA154" s="364"/>
      <c r="AB154" s="549" t="str">
        <f>IF(Y154="","",_xlfn.XLOOKUP(Y154,#REF!,#REF!,"ERREUR",0,1))</f>
        <v/>
      </c>
      <c r="AC154" s="550"/>
      <c r="AD154" s="550"/>
      <c r="AE154" s="550"/>
      <c r="AF154" s="550"/>
      <c r="AG154" s="550"/>
      <c r="AH154" s="551"/>
      <c r="AI154" s="545" t="str">
        <f>IF(Y154="","",_xlfn.XLOOKUP(Y154,#REF!,#REF!,"ERREUR",0,1))</f>
        <v/>
      </c>
      <c r="AJ154" s="545"/>
      <c r="AK154" s="545"/>
      <c r="AL154" s="604"/>
      <c r="AM154" s="605"/>
      <c r="AN154" s="605"/>
      <c r="AO154" s="606"/>
      <c r="AP154" s="361"/>
      <c r="AQ154" s="352" t="str">
        <f>IF($Y154="","",INDEX(#REF!,MATCH(Y154,#REF!,0)))</f>
        <v/>
      </c>
      <c r="AR154" s="353" t="str">
        <f t="shared" si="18"/>
        <v/>
      </c>
      <c r="AS154" s="354" t="str">
        <f t="shared" si="19"/>
        <v/>
      </c>
      <c r="AT154" s="136"/>
      <c r="AV154" s="40"/>
    </row>
    <row r="155" spans="2:48" s="90" customFormat="1" ht="49.5" hidden="1" customHeight="1" thickBot="1" x14ac:dyDescent="0.6">
      <c r="B155" s="374"/>
      <c r="C155" s="323" t="str">
        <f>IF(B155="","",VLOOKUP($B155,Fou!$A:$F,2,FALSE))</f>
        <v/>
      </c>
      <c r="D155" s="441" t="str">
        <f>IF(B155="","",VLOOKUP($B155,Fou!$A:$F,3,FALSE))</f>
        <v/>
      </c>
      <c r="E155" s="543" t="str">
        <f>IF(B155="","",VLOOKUP($B155,Fou!$A:$F,4,FALSE))</f>
        <v/>
      </c>
      <c r="F155" s="544"/>
      <c r="G155" s="207"/>
      <c r="H155" s="208"/>
      <c r="I155" s="209" t="str">
        <f>IF(B155="","",VLOOKUP($B155,Fou!$A:$F,6,FALSE))</f>
        <v/>
      </c>
      <c r="J155" s="210">
        <f t="shared" si="14"/>
        <v>0</v>
      </c>
      <c r="K155" s="164"/>
      <c r="L155" s="208"/>
      <c r="M155" s="208"/>
      <c r="N155" s="208"/>
      <c r="O155" s="208"/>
      <c r="P155" s="208"/>
      <c r="Q155" s="208"/>
      <c r="R155" s="211"/>
      <c r="S155" s="41"/>
      <c r="T155" s="197" t="str">
        <f>IF(B155="","",VLOOKUP($B155,Fou!$A:$F,5,FALSE))</f>
        <v/>
      </c>
      <c r="U155" s="198" t="str">
        <f t="shared" si="16"/>
        <v/>
      </c>
      <c r="V155" s="199" t="str">
        <f t="shared" si="17"/>
        <v/>
      </c>
      <c r="W155" s="36"/>
      <c r="X155" s="36"/>
      <c r="Y155" s="362"/>
      <c r="Z155" s="444" t="str">
        <f>IF(Y155="","",_xlfn.XLOOKUP(Y155,#REF!,#REF!,"ERREUR",0,1))</f>
        <v/>
      </c>
      <c r="AA155" s="364"/>
      <c r="AB155" s="549" t="str">
        <f>IF(Y155="","",_xlfn.XLOOKUP(Y155,#REF!,#REF!,"ERREUR",0,1))</f>
        <v/>
      </c>
      <c r="AC155" s="550"/>
      <c r="AD155" s="550"/>
      <c r="AE155" s="550"/>
      <c r="AF155" s="550"/>
      <c r="AG155" s="550"/>
      <c r="AH155" s="551"/>
      <c r="AI155" s="545" t="str">
        <f>IF(Y155="","",_xlfn.XLOOKUP(Y155,#REF!,#REF!,"ERREUR",0,1))</f>
        <v/>
      </c>
      <c r="AJ155" s="545"/>
      <c r="AK155" s="545"/>
      <c r="AL155" s="604"/>
      <c r="AM155" s="605"/>
      <c r="AN155" s="605"/>
      <c r="AO155" s="606"/>
      <c r="AP155" s="361"/>
      <c r="AQ155" s="352" t="str">
        <f>IF($Y155="","",INDEX(#REF!,MATCH(Y155,#REF!,0)))</f>
        <v/>
      </c>
      <c r="AR155" s="353" t="str">
        <f t="shared" si="18"/>
        <v/>
      </c>
      <c r="AS155" s="354" t="str">
        <f t="shared" si="19"/>
        <v/>
      </c>
      <c r="AT155" s="136"/>
      <c r="AV155" s="40"/>
    </row>
    <row r="156" spans="2:48" s="90" customFormat="1" ht="49.5" hidden="1" customHeight="1" thickBot="1" x14ac:dyDescent="0.6">
      <c r="B156" s="374"/>
      <c r="C156" s="323" t="str">
        <f>IF(B156="","",VLOOKUP($B156,Fou!$A:$F,2,FALSE))</f>
        <v/>
      </c>
      <c r="D156" s="441" t="str">
        <f>IF(B156="","",VLOOKUP($B156,Fou!$A:$F,3,FALSE))</f>
        <v/>
      </c>
      <c r="E156" s="543" t="str">
        <f>IF(B156="","",VLOOKUP($B156,Fou!$A:$F,4,FALSE))</f>
        <v/>
      </c>
      <c r="F156" s="544"/>
      <c r="G156" s="207"/>
      <c r="H156" s="208"/>
      <c r="I156" s="209" t="str">
        <f>IF(B156="","",VLOOKUP($B156,Fou!$A:$F,6,FALSE))</f>
        <v/>
      </c>
      <c r="J156" s="210">
        <f t="shared" si="14"/>
        <v>0</v>
      </c>
      <c r="K156" s="164"/>
      <c r="L156" s="208"/>
      <c r="M156" s="208"/>
      <c r="N156" s="208"/>
      <c r="O156" s="208"/>
      <c r="P156" s="208"/>
      <c r="Q156" s="208"/>
      <c r="R156" s="211"/>
      <c r="S156" s="41"/>
      <c r="T156" s="197" t="str">
        <f>IF(B156="","",VLOOKUP($B156,Fou!$A:$F,5,FALSE))</f>
        <v/>
      </c>
      <c r="U156" s="198" t="str">
        <f t="shared" si="16"/>
        <v/>
      </c>
      <c r="V156" s="199" t="str">
        <f t="shared" si="17"/>
        <v/>
      </c>
      <c r="W156" s="36"/>
      <c r="X156" s="36"/>
      <c r="Y156" s="362"/>
      <c r="Z156" s="444" t="str">
        <f>IF(Y156="","",_xlfn.XLOOKUP(Y156,#REF!,#REF!,"ERREUR",0,1))</f>
        <v/>
      </c>
      <c r="AA156" s="364"/>
      <c r="AB156" s="549" t="str">
        <f>IF(Y156="","",_xlfn.XLOOKUP(Y156,#REF!,#REF!,"ERREUR",0,1))</f>
        <v/>
      </c>
      <c r="AC156" s="550"/>
      <c r="AD156" s="550"/>
      <c r="AE156" s="550"/>
      <c r="AF156" s="550"/>
      <c r="AG156" s="550"/>
      <c r="AH156" s="551"/>
      <c r="AI156" s="545" t="str">
        <f>IF(Y156="","",_xlfn.XLOOKUP(Y156,#REF!,#REF!,"ERREUR",0,1))</f>
        <v/>
      </c>
      <c r="AJ156" s="545"/>
      <c r="AK156" s="545"/>
      <c r="AL156" s="604"/>
      <c r="AM156" s="605"/>
      <c r="AN156" s="605"/>
      <c r="AO156" s="606"/>
      <c r="AP156" s="361"/>
      <c r="AQ156" s="352" t="str">
        <f>IF($Y156="","",INDEX(#REF!,MATCH(Y156,#REF!,0)))</f>
        <v/>
      </c>
      <c r="AR156" s="353" t="str">
        <f t="shared" si="18"/>
        <v/>
      </c>
      <c r="AS156" s="354" t="str">
        <f t="shared" si="19"/>
        <v/>
      </c>
      <c r="AT156" s="136"/>
      <c r="AV156" s="40"/>
    </row>
    <row r="157" spans="2:48" s="90" customFormat="1" ht="49.5" hidden="1" customHeight="1" thickBot="1" x14ac:dyDescent="0.6">
      <c r="B157" s="374"/>
      <c r="C157" s="323" t="str">
        <f>IF(B157="","",VLOOKUP($B157,Fou!$A:$F,2,FALSE))</f>
        <v/>
      </c>
      <c r="D157" s="441" t="str">
        <f>IF(B157="","",VLOOKUP($B157,Fou!$A:$F,3,FALSE))</f>
        <v/>
      </c>
      <c r="E157" s="543" t="str">
        <f>IF(B157="","",VLOOKUP($B157,Fou!$A:$F,4,FALSE))</f>
        <v/>
      </c>
      <c r="F157" s="544"/>
      <c r="G157" s="207"/>
      <c r="H157" s="208"/>
      <c r="I157" s="209" t="str">
        <f>IF(B157="","",VLOOKUP($B157,Fou!$A:$F,6,FALSE))</f>
        <v/>
      </c>
      <c r="J157" s="210">
        <f t="shared" si="14"/>
        <v>0</v>
      </c>
      <c r="K157" s="164"/>
      <c r="L157" s="208"/>
      <c r="M157" s="208"/>
      <c r="N157" s="208"/>
      <c r="O157" s="208"/>
      <c r="P157" s="208"/>
      <c r="Q157" s="208"/>
      <c r="R157" s="211"/>
      <c r="S157" s="41"/>
      <c r="T157" s="197" t="str">
        <f>IF(B157="","",VLOOKUP($B157,Fou!$A:$F,5,FALSE))</f>
        <v/>
      </c>
      <c r="U157" s="198" t="str">
        <f t="shared" si="16"/>
        <v/>
      </c>
      <c r="V157" s="199" t="str">
        <f t="shared" si="17"/>
        <v/>
      </c>
      <c r="W157" s="36"/>
      <c r="X157" s="36"/>
      <c r="Y157" s="362"/>
      <c r="Z157" s="444" t="str">
        <f>IF(Y157="","",_xlfn.XLOOKUP(Y157,#REF!,#REF!,"ERREUR",0,1))</f>
        <v/>
      </c>
      <c r="AA157" s="364"/>
      <c r="AB157" s="549" t="str">
        <f>IF(Y157="","",_xlfn.XLOOKUP(Y157,#REF!,#REF!,"ERREUR",0,1))</f>
        <v/>
      </c>
      <c r="AC157" s="550"/>
      <c r="AD157" s="550"/>
      <c r="AE157" s="550"/>
      <c r="AF157" s="550"/>
      <c r="AG157" s="550"/>
      <c r="AH157" s="551"/>
      <c r="AI157" s="545" t="str">
        <f>IF(Y157="","",_xlfn.XLOOKUP(Y157,#REF!,#REF!,"ERREUR",0,1))</f>
        <v/>
      </c>
      <c r="AJ157" s="545"/>
      <c r="AK157" s="545"/>
      <c r="AL157" s="604"/>
      <c r="AM157" s="605"/>
      <c r="AN157" s="605"/>
      <c r="AO157" s="606"/>
      <c r="AP157" s="361"/>
      <c r="AQ157" s="352" t="str">
        <f>IF($Y157="","",INDEX(#REF!,MATCH(Y157,#REF!,0)))</f>
        <v/>
      </c>
      <c r="AR157" s="353" t="str">
        <f t="shared" si="18"/>
        <v/>
      </c>
      <c r="AS157" s="354" t="str">
        <f t="shared" si="19"/>
        <v/>
      </c>
      <c r="AT157" s="136"/>
      <c r="AV157" s="40"/>
    </row>
    <row r="158" spans="2:48" s="90" customFormat="1" ht="49.5" hidden="1" customHeight="1" thickBot="1" x14ac:dyDescent="0.6">
      <c r="B158" s="374"/>
      <c r="C158" s="323" t="str">
        <f>IF(B158="","",VLOOKUP($B158,Fou!$A:$F,2,FALSE))</f>
        <v/>
      </c>
      <c r="D158" s="441" t="str">
        <f>IF(B158="","",VLOOKUP($B158,Fou!$A:$F,3,FALSE))</f>
        <v/>
      </c>
      <c r="E158" s="543" t="str">
        <f>IF(B158="","",VLOOKUP($B158,Fou!$A:$F,4,FALSE))</f>
        <v/>
      </c>
      <c r="F158" s="544"/>
      <c r="G158" s="207"/>
      <c r="H158" s="208"/>
      <c r="I158" s="209" t="str">
        <f>IF(B158="","",VLOOKUP($B158,Fou!$A:$F,6,FALSE))</f>
        <v/>
      </c>
      <c r="J158" s="210">
        <f t="shared" si="14"/>
        <v>0</v>
      </c>
      <c r="K158" s="164"/>
      <c r="L158" s="208"/>
      <c r="M158" s="208"/>
      <c r="N158" s="208"/>
      <c r="O158" s="208"/>
      <c r="P158" s="208"/>
      <c r="Q158" s="208"/>
      <c r="R158" s="211"/>
      <c r="S158" s="41"/>
      <c r="T158" s="197" t="str">
        <f>IF(B158="","",VLOOKUP($B158,Fou!$A:$F,5,FALSE))</f>
        <v/>
      </c>
      <c r="U158" s="198" t="str">
        <f t="shared" si="16"/>
        <v/>
      </c>
      <c r="V158" s="199" t="str">
        <f t="shared" si="17"/>
        <v/>
      </c>
      <c r="W158" s="36"/>
      <c r="X158" s="36"/>
      <c r="Y158" s="362"/>
      <c r="Z158" s="444" t="str">
        <f>IF(Y158="","",_xlfn.XLOOKUP(Y158,#REF!,#REF!,"ERREUR",0,1))</f>
        <v/>
      </c>
      <c r="AA158" s="364"/>
      <c r="AB158" s="549" t="str">
        <f>IF(Y158="","",_xlfn.XLOOKUP(Y158,#REF!,#REF!,"ERREUR",0,1))</f>
        <v/>
      </c>
      <c r="AC158" s="550"/>
      <c r="AD158" s="550"/>
      <c r="AE158" s="550"/>
      <c r="AF158" s="550"/>
      <c r="AG158" s="550"/>
      <c r="AH158" s="551"/>
      <c r="AI158" s="545" t="str">
        <f>IF(Y158="","",_xlfn.XLOOKUP(Y158,#REF!,#REF!,"ERREUR",0,1))</f>
        <v/>
      </c>
      <c r="AJ158" s="545"/>
      <c r="AK158" s="545"/>
      <c r="AL158" s="604"/>
      <c r="AM158" s="605"/>
      <c r="AN158" s="605"/>
      <c r="AO158" s="606"/>
      <c r="AP158" s="361"/>
      <c r="AQ158" s="352" t="str">
        <f>IF($Y158="","",INDEX(#REF!,MATCH(Y158,#REF!,0)))</f>
        <v/>
      </c>
      <c r="AR158" s="353" t="str">
        <f t="shared" si="18"/>
        <v/>
      </c>
      <c r="AS158" s="354" t="str">
        <f t="shared" si="19"/>
        <v/>
      </c>
      <c r="AT158" s="136"/>
      <c r="AV158" s="40"/>
    </row>
    <row r="159" spans="2:48" s="90" customFormat="1" ht="49.5" hidden="1" customHeight="1" thickBot="1" x14ac:dyDescent="0.6">
      <c r="B159" s="374"/>
      <c r="C159" s="323" t="str">
        <f>IF(B159="","",VLOOKUP($B159,Fou!$A:$F,2,FALSE))</f>
        <v/>
      </c>
      <c r="D159" s="441" t="str">
        <f>IF(B159="","",VLOOKUP($B159,Fou!$A:$F,3,FALSE))</f>
        <v/>
      </c>
      <c r="E159" s="543" t="str">
        <f>IF(B159="","",VLOOKUP($B159,Fou!$A:$F,4,FALSE))</f>
        <v/>
      </c>
      <c r="F159" s="544"/>
      <c r="G159" s="207"/>
      <c r="H159" s="208"/>
      <c r="I159" s="209" t="str">
        <f>IF(B159="","",VLOOKUP($B159,Fou!$A:$F,6,FALSE))</f>
        <v/>
      </c>
      <c r="J159" s="210">
        <f t="shared" si="14"/>
        <v>0</v>
      </c>
      <c r="K159" s="164"/>
      <c r="L159" s="208"/>
      <c r="M159" s="208"/>
      <c r="N159" s="208"/>
      <c r="O159" s="208"/>
      <c r="P159" s="208"/>
      <c r="Q159" s="208"/>
      <c r="R159" s="211"/>
      <c r="S159" s="41"/>
      <c r="T159" s="197" t="str">
        <f>IF(B159="","",VLOOKUP($B159,Fou!$A:$F,5,FALSE))</f>
        <v/>
      </c>
      <c r="U159" s="198" t="str">
        <f t="shared" si="16"/>
        <v/>
      </c>
      <c r="V159" s="199" t="str">
        <f t="shared" si="17"/>
        <v/>
      </c>
      <c r="W159" s="36"/>
      <c r="X159" s="36"/>
      <c r="Y159" s="362"/>
      <c r="Z159" s="444" t="str">
        <f>IF(Y159="","",_xlfn.XLOOKUP(Y159,#REF!,#REF!,"ERREUR",0,1))</f>
        <v/>
      </c>
      <c r="AA159" s="364"/>
      <c r="AB159" s="549" t="str">
        <f>IF(Y159="","",_xlfn.XLOOKUP(Y159,#REF!,#REF!,"ERREUR",0,1))</f>
        <v/>
      </c>
      <c r="AC159" s="550"/>
      <c r="AD159" s="550"/>
      <c r="AE159" s="550"/>
      <c r="AF159" s="550"/>
      <c r="AG159" s="550"/>
      <c r="AH159" s="551"/>
      <c r="AI159" s="545" t="str">
        <f>IF(Y159="","",_xlfn.XLOOKUP(Y159,#REF!,#REF!,"ERREUR",0,1))</f>
        <v/>
      </c>
      <c r="AJ159" s="545"/>
      <c r="AK159" s="545"/>
      <c r="AL159" s="604"/>
      <c r="AM159" s="605"/>
      <c r="AN159" s="605"/>
      <c r="AO159" s="606"/>
      <c r="AP159" s="361"/>
      <c r="AQ159" s="352" t="str">
        <f>IF($Y159="","",INDEX(#REF!,MATCH(Y159,#REF!,0)))</f>
        <v/>
      </c>
      <c r="AR159" s="353" t="str">
        <f t="shared" si="18"/>
        <v/>
      </c>
      <c r="AS159" s="354" t="str">
        <f t="shared" si="19"/>
        <v/>
      </c>
      <c r="AT159" s="136"/>
      <c r="AV159" s="40"/>
    </row>
    <row r="160" spans="2:48" s="90" customFormat="1" ht="49.5" hidden="1" customHeight="1" thickBot="1" x14ac:dyDescent="0.6">
      <c r="B160" s="374"/>
      <c r="C160" s="323" t="str">
        <f>IF(B160="","",VLOOKUP($B160,Fou!$A:$F,2,FALSE))</f>
        <v/>
      </c>
      <c r="D160" s="441" t="str">
        <f>IF(B160="","",VLOOKUP($B160,Fou!$A:$F,3,FALSE))</f>
        <v/>
      </c>
      <c r="E160" s="543" t="str">
        <f>IF(B160="","",VLOOKUP($B160,Fou!$A:$F,4,FALSE))</f>
        <v/>
      </c>
      <c r="F160" s="544"/>
      <c r="G160" s="207"/>
      <c r="H160" s="208"/>
      <c r="I160" s="209" t="str">
        <f>IF(B160="","",VLOOKUP($B160,Fou!$A:$F,6,FALSE))</f>
        <v/>
      </c>
      <c r="J160" s="210">
        <f t="shared" si="14"/>
        <v>0</v>
      </c>
      <c r="K160" s="164"/>
      <c r="L160" s="208"/>
      <c r="M160" s="208"/>
      <c r="N160" s="208"/>
      <c r="O160" s="208"/>
      <c r="P160" s="208"/>
      <c r="Q160" s="208"/>
      <c r="R160" s="211"/>
      <c r="S160" s="41"/>
      <c r="T160" s="197" t="str">
        <f>IF(B160="","",VLOOKUP($B160,Fou!$A:$F,5,FALSE))</f>
        <v/>
      </c>
      <c r="U160" s="198" t="str">
        <f t="shared" si="16"/>
        <v/>
      </c>
      <c r="V160" s="199" t="str">
        <f t="shared" si="17"/>
        <v/>
      </c>
      <c r="W160" s="36"/>
      <c r="X160" s="36"/>
      <c r="Y160" s="362"/>
      <c r="Z160" s="444" t="str">
        <f>IF(Y160="","",_xlfn.XLOOKUP(Y160,#REF!,#REF!,"ERREUR",0,1))</f>
        <v/>
      </c>
      <c r="AA160" s="364"/>
      <c r="AB160" s="549" t="str">
        <f>IF(Y160="","",_xlfn.XLOOKUP(Y160,#REF!,#REF!,"ERREUR",0,1))</f>
        <v/>
      </c>
      <c r="AC160" s="550"/>
      <c r="AD160" s="550"/>
      <c r="AE160" s="550"/>
      <c r="AF160" s="550"/>
      <c r="AG160" s="550"/>
      <c r="AH160" s="551"/>
      <c r="AI160" s="545" t="str">
        <f>IF(Y160="","",_xlfn.XLOOKUP(Y160,#REF!,#REF!,"ERREUR",0,1))</f>
        <v/>
      </c>
      <c r="AJ160" s="545"/>
      <c r="AK160" s="545"/>
      <c r="AL160" s="604"/>
      <c r="AM160" s="605"/>
      <c r="AN160" s="605"/>
      <c r="AO160" s="606"/>
      <c r="AP160" s="361"/>
      <c r="AQ160" s="352" t="str">
        <f>IF($Y160="","",INDEX(#REF!,MATCH(Y160,#REF!,0)))</f>
        <v/>
      </c>
      <c r="AR160" s="353" t="str">
        <f t="shared" si="18"/>
        <v/>
      </c>
      <c r="AS160" s="354" t="str">
        <f t="shared" si="19"/>
        <v/>
      </c>
      <c r="AT160" s="136"/>
      <c r="AV160" s="40"/>
    </row>
    <row r="161" spans="2:63" s="90" customFormat="1" ht="49.5" hidden="1" customHeight="1" thickBot="1" x14ac:dyDescent="0.6">
      <c r="B161" s="374"/>
      <c r="C161" s="323" t="str">
        <f>IF(B161="","",VLOOKUP($B161,Fou!$A:$F,2,FALSE))</f>
        <v/>
      </c>
      <c r="D161" s="441" t="str">
        <f>IF(B161="","",VLOOKUP($B161,Fou!$A:$F,3,FALSE))</f>
        <v/>
      </c>
      <c r="E161" s="543" t="str">
        <f>IF(B161="","",VLOOKUP($B161,Fou!$A:$F,4,FALSE))</f>
        <v/>
      </c>
      <c r="F161" s="544"/>
      <c r="G161" s="207"/>
      <c r="H161" s="208"/>
      <c r="I161" s="209" t="str">
        <f>IF(B161="","",VLOOKUP($B161,Fou!$A:$F,6,FALSE))</f>
        <v/>
      </c>
      <c r="J161" s="210">
        <f t="shared" si="14"/>
        <v>0</v>
      </c>
      <c r="K161" s="164"/>
      <c r="L161" s="208"/>
      <c r="M161" s="208"/>
      <c r="N161" s="208"/>
      <c r="O161" s="208"/>
      <c r="P161" s="208"/>
      <c r="Q161" s="208"/>
      <c r="R161" s="211"/>
      <c r="S161" s="41"/>
      <c r="T161" s="197" t="str">
        <f>IF(B161="","",VLOOKUP($B161,Fou!$A:$F,5,FALSE))</f>
        <v/>
      </c>
      <c r="U161" s="198" t="str">
        <f t="shared" si="16"/>
        <v/>
      </c>
      <c r="V161" s="199" t="str">
        <f t="shared" si="17"/>
        <v/>
      </c>
      <c r="W161" s="36"/>
      <c r="X161" s="36"/>
      <c r="Y161" s="362"/>
      <c r="Z161" s="444" t="str">
        <f>IF(Y161="","",_xlfn.XLOOKUP(Y161,#REF!,#REF!,"ERREUR",0,1))</f>
        <v/>
      </c>
      <c r="AA161" s="364"/>
      <c r="AB161" s="549" t="str">
        <f>IF(Y161="","",_xlfn.XLOOKUP(Y161,#REF!,#REF!,"ERREUR",0,1))</f>
        <v/>
      </c>
      <c r="AC161" s="550"/>
      <c r="AD161" s="550"/>
      <c r="AE161" s="550"/>
      <c r="AF161" s="550"/>
      <c r="AG161" s="550"/>
      <c r="AH161" s="551"/>
      <c r="AI161" s="545" t="str">
        <f>IF(Y161="","",_xlfn.XLOOKUP(Y161,#REF!,#REF!,"ERREUR",0,1))</f>
        <v/>
      </c>
      <c r="AJ161" s="545"/>
      <c r="AK161" s="545"/>
      <c r="AL161" s="604"/>
      <c r="AM161" s="605"/>
      <c r="AN161" s="605"/>
      <c r="AO161" s="606"/>
      <c r="AP161" s="361"/>
      <c r="AQ161" s="352" t="str">
        <f>IF($Y161="","",INDEX(#REF!,MATCH(Y161,#REF!,0)))</f>
        <v/>
      </c>
      <c r="AR161" s="353" t="str">
        <f t="shared" si="18"/>
        <v/>
      </c>
      <c r="AS161" s="354" t="str">
        <f t="shared" si="19"/>
        <v/>
      </c>
      <c r="AT161" s="136"/>
      <c r="AV161" s="40"/>
    </row>
    <row r="162" spans="2:63" s="90" customFormat="1" ht="49.5" hidden="1" customHeight="1" thickBot="1" x14ac:dyDescent="0.6">
      <c r="B162" s="374"/>
      <c r="C162" s="323" t="str">
        <f>IF(B162="","",VLOOKUP($B162,Fou!$A:$F,2,FALSE))</f>
        <v/>
      </c>
      <c r="D162" s="441" t="str">
        <f>IF(B162="","",VLOOKUP($B162,Fou!$A:$F,3,FALSE))</f>
        <v/>
      </c>
      <c r="E162" s="543" t="str">
        <f>IF(B162="","",VLOOKUP($B162,Fou!$A:$F,4,FALSE))</f>
        <v/>
      </c>
      <c r="F162" s="544"/>
      <c r="G162" s="207"/>
      <c r="H162" s="208"/>
      <c r="I162" s="209" t="str">
        <f>IF(B162="","",VLOOKUP($B162,Fou!$A:$F,6,FALSE))</f>
        <v/>
      </c>
      <c r="J162" s="210">
        <f t="shared" si="14"/>
        <v>0</v>
      </c>
      <c r="K162" s="164"/>
      <c r="L162" s="208"/>
      <c r="M162" s="208"/>
      <c r="N162" s="208"/>
      <c r="O162" s="208"/>
      <c r="P162" s="208"/>
      <c r="Q162" s="208"/>
      <c r="R162" s="211"/>
      <c r="S162" s="41"/>
      <c r="T162" s="197" t="str">
        <f>IF(B162="","",VLOOKUP($B162,Fou!$A:$F,5,FALSE))</f>
        <v/>
      </c>
      <c r="U162" s="198" t="str">
        <f t="shared" si="16"/>
        <v/>
      </c>
      <c r="V162" s="199" t="str">
        <f t="shared" si="17"/>
        <v/>
      </c>
      <c r="W162" s="36"/>
      <c r="X162" s="36"/>
      <c r="Y162" s="362"/>
      <c r="Z162" s="444" t="str">
        <f>IF(Y162="","",_xlfn.XLOOKUP(Y162,#REF!,#REF!,"ERREUR",0,1))</f>
        <v/>
      </c>
      <c r="AA162" s="364"/>
      <c r="AB162" s="549" t="str">
        <f>IF(Y162="","",_xlfn.XLOOKUP(Y162,#REF!,#REF!,"ERREUR",0,1))</f>
        <v/>
      </c>
      <c r="AC162" s="550"/>
      <c r="AD162" s="550"/>
      <c r="AE162" s="550"/>
      <c r="AF162" s="550"/>
      <c r="AG162" s="550"/>
      <c r="AH162" s="551"/>
      <c r="AI162" s="545" t="str">
        <f>IF(Y162="","",_xlfn.XLOOKUP(Y162,#REF!,#REF!,"ERREUR",0,1))</f>
        <v/>
      </c>
      <c r="AJ162" s="545"/>
      <c r="AK162" s="545"/>
      <c r="AL162" s="604"/>
      <c r="AM162" s="605"/>
      <c r="AN162" s="605"/>
      <c r="AO162" s="606"/>
      <c r="AP162" s="361"/>
      <c r="AQ162" s="352" t="str">
        <f>IF($Y162="","",INDEX(#REF!,MATCH(Y162,#REF!,0)))</f>
        <v/>
      </c>
      <c r="AR162" s="353" t="str">
        <f t="shared" si="18"/>
        <v/>
      </c>
      <c r="AS162" s="354" t="str">
        <f t="shared" si="19"/>
        <v/>
      </c>
      <c r="AT162" s="136"/>
      <c r="AV162" s="40"/>
    </row>
    <row r="163" spans="2:63" s="90" customFormat="1" ht="49.5" hidden="1" customHeight="1" thickBot="1" x14ac:dyDescent="0.6">
      <c r="B163" s="374"/>
      <c r="C163" s="323" t="str">
        <f>IF(B163="","",VLOOKUP($B163,Fou!$A:$F,2,FALSE))</f>
        <v/>
      </c>
      <c r="D163" s="441" t="str">
        <f>IF(B163="","",VLOOKUP($B163,Fou!$A:$F,3,FALSE))</f>
        <v/>
      </c>
      <c r="E163" s="543" t="str">
        <f>IF(B163="","",VLOOKUP($B163,Fou!$A:$F,4,FALSE))</f>
        <v/>
      </c>
      <c r="F163" s="544"/>
      <c r="G163" s="207"/>
      <c r="H163" s="208"/>
      <c r="I163" s="209" t="str">
        <f>IF(B163="","",VLOOKUP($B163,Fou!$A:$F,6,FALSE))</f>
        <v/>
      </c>
      <c r="J163" s="210">
        <f t="shared" si="14"/>
        <v>0</v>
      </c>
      <c r="K163" s="164"/>
      <c r="L163" s="208"/>
      <c r="M163" s="208"/>
      <c r="N163" s="208"/>
      <c r="O163" s="208"/>
      <c r="P163" s="208"/>
      <c r="Q163" s="208"/>
      <c r="R163" s="211"/>
      <c r="S163" s="41"/>
      <c r="T163" s="197" t="str">
        <f>IF(B163="","",VLOOKUP($B163,Fou!$A:$F,5,FALSE))</f>
        <v/>
      </c>
      <c r="U163" s="198" t="str">
        <f t="shared" si="16"/>
        <v/>
      </c>
      <c r="V163" s="199" t="str">
        <f t="shared" si="17"/>
        <v/>
      </c>
      <c r="W163" s="36"/>
      <c r="X163" s="36"/>
      <c r="Y163" s="362"/>
      <c r="Z163" s="444" t="str">
        <f>IF(Y163="","",_xlfn.XLOOKUP(Y163,#REF!,#REF!,"ERREUR",0,1))</f>
        <v/>
      </c>
      <c r="AA163" s="364"/>
      <c r="AB163" s="549" t="str">
        <f>IF(Y163="","",_xlfn.XLOOKUP(Y163,#REF!,#REF!,"ERREUR",0,1))</f>
        <v/>
      </c>
      <c r="AC163" s="550"/>
      <c r="AD163" s="550"/>
      <c r="AE163" s="550"/>
      <c r="AF163" s="550"/>
      <c r="AG163" s="550"/>
      <c r="AH163" s="551"/>
      <c r="AI163" s="545" t="str">
        <f>IF(Y163="","",_xlfn.XLOOKUP(Y163,#REF!,#REF!,"ERREUR",0,1))</f>
        <v/>
      </c>
      <c r="AJ163" s="545"/>
      <c r="AK163" s="545"/>
      <c r="AL163" s="604"/>
      <c r="AM163" s="605"/>
      <c r="AN163" s="605"/>
      <c r="AO163" s="606"/>
      <c r="AP163" s="361"/>
      <c r="AQ163" s="352" t="str">
        <f>IF($Y163="","",INDEX(#REF!,MATCH(Y163,#REF!,0)))</f>
        <v/>
      </c>
      <c r="AR163" s="353" t="str">
        <f t="shared" si="18"/>
        <v/>
      </c>
      <c r="AS163" s="354" t="str">
        <f t="shared" si="19"/>
        <v/>
      </c>
      <c r="AT163" s="136"/>
      <c r="AV163" s="40"/>
    </row>
    <row r="164" spans="2:63" s="90" customFormat="1" ht="49.5" hidden="1" customHeight="1" thickBot="1" x14ac:dyDescent="0.6">
      <c r="B164" s="374"/>
      <c r="C164" s="323" t="str">
        <f>IF(B164="","",VLOOKUP($B164,Fou!$A:$F,2,FALSE))</f>
        <v/>
      </c>
      <c r="D164" s="441" t="str">
        <f>IF(B164="","",VLOOKUP($B164,Fou!$A:$F,3,FALSE))</f>
        <v/>
      </c>
      <c r="E164" s="543" t="str">
        <f>IF(B164="","",VLOOKUP($B164,Fou!$A:$F,4,FALSE))</f>
        <v/>
      </c>
      <c r="F164" s="544"/>
      <c r="G164" s="207"/>
      <c r="H164" s="208"/>
      <c r="I164" s="209" t="str">
        <f>IF(B164="","",VLOOKUP($B164,Fou!$A:$F,6,FALSE))</f>
        <v/>
      </c>
      <c r="J164" s="210">
        <f t="shared" si="14"/>
        <v>0</v>
      </c>
      <c r="K164" s="164"/>
      <c r="L164" s="208"/>
      <c r="M164" s="208"/>
      <c r="N164" s="208"/>
      <c r="O164" s="208"/>
      <c r="P164" s="208"/>
      <c r="Q164" s="208"/>
      <c r="R164" s="211"/>
      <c r="S164" s="41"/>
      <c r="T164" s="197" t="str">
        <f>IF(B164="","",VLOOKUP($B164,Fou!$A:$F,5,FALSE))</f>
        <v/>
      </c>
      <c r="U164" s="198" t="str">
        <f t="shared" si="16"/>
        <v/>
      </c>
      <c r="V164" s="199" t="str">
        <f t="shared" si="17"/>
        <v/>
      </c>
      <c r="W164" s="36"/>
      <c r="X164" s="36"/>
      <c r="Y164" s="362"/>
      <c r="Z164" s="444" t="str">
        <f>IF(Y164="","",_xlfn.XLOOKUP(Y164,#REF!,#REF!,"ERREUR",0,1))</f>
        <v/>
      </c>
      <c r="AA164" s="364"/>
      <c r="AB164" s="549" t="str">
        <f>IF(Y164="","",_xlfn.XLOOKUP(Y164,#REF!,#REF!,"ERREUR",0,1))</f>
        <v/>
      </c>
      <c r="AC164" s="550"/>
      <c r="AD164" s="550"/>
      <c r="AE164" s="550"/>
      <c r="AF164" s="550"/>
      <c r="AG164" s="550"/>
      <c r="AH164" s="551"/>
      <c r="AI164" s="545" t="str">
        <f>IF(Y164="","",_xlfn.XLOOKUP(Y164,#REF!,#REF!,"ERREUR",0,1))</f>
        <v/>
      </c>
      <c r="AJ164" s="545"/>
      <c r="AK164" s="545"/>
      <c r="AL164" s="604"/>
      <c r="AM164" s="605"/>
      <c r="AN164" s="605"/>
      <c r="AO164" s="606"/>
      <c r="AP164" s="361"/>
      <c r="AQ164" s="352" t="str">
        <f>IF($Y164="","",INDEX(#REF!,MATCH(Y164,#REF!,0)))</f>
        <v/>
      </c>
      <c r="AR164" s="353" t="str">
        <f t="shared" si="18"/>
        <v/>
      </c>
      <c r="AS164" s="354" t="str">
        <f t="shared" si="19"/>
        <v/>
      </c>
      <c r="AT164" s="136"/>
      <c r="AV164" s="40"/>
    </row>
    <row r="165" spans="2:63" s="90" customFormat="1" ht="49.5" hidden="1" customHeight="1" thickBot="1" x14ac:dyDescent="0.6">
      <c r="B165" s="374"/>
      <c r="C165" s="323" t="str">
        <f>IF(B165="","",VLOOKUP($B165,Fou!$A:$F,2,FALSE))</f>
        <v/>
      </c>
      <c r="D165" s="441" t="str">
        <f>IF(B165="","",VLOOKUP($B165,Fou!$A:$F,3,FALSE))</f>
        <v/>
      </c>
      <c r="E165" s="543" t="str">
        <f>IF(B165="","",VLOOKUP($B165,Fou!$A:$F,4,FALSE))</f>
        <v/>
      </c>
      <c r="F165" s="544"/>
      <c r="G165" s="207"/>
      <c r="H165" s="208"/>
      <c r="I165" s="209" t="str">
        <f>IF(B165="","",VLOOKUP($B165,Fou!$A:$F,6,FALSE))</f>
        <v/>
      </c>
      <c r="J165" s="210">
        <f t="shared" si="14"/>
        <v>0</v>
      </c>
      <c r="K165" s="164"/>
      <c r="L165" s="208"/>
      <c r="M165" s="208"/>
      <c r="N165" s="208"/>
      <c r="O165" s="208"/>
      <c r="P165" s="208"/>
      <c r="Q165" s="208"/>
      <c r="R165" s="211"/>
      <c r="S165" s="41"/>
      <c r="T165" s="197" t="str">
        <f>IF(B165="","",VLOOKUP($B165,Fou!$A:$F,5,FALSE))</f>
        <v/>
      </c>
      <c r="U165" s="198" t="str">
        <f t="shared" si="16"/>
        <v/>
      </c>
      <c r="V165" s="199" t="str">
        <f t="shared" si="17"/>
        <v/>
      </c>
      <c r="W165" s="36"/>
      <c r="X165" s="36"/>
      <c r="Y165" s="362"/>
      <c r="Z165" s="444" t="str">
        <f>IF(Y165="","",_xlfn.XLOOKUP(Y165,#REF!,#REF!,"ERREUR",0,1))</f>
        <v/>
      </c>
      <c r="AA165" s="364"/>
      <c r="AB165" s="549" t="str">
        <f>IF(Y165="","",_xlfn.XLOOKUP(Y165,#REF!,#REF!,"ERREUR",0,1))</f>
        <v/>
      </c>
      <c r="AC165" s="550"/>
      <c r="AD165" s="550"/>
      <c r="AE165" s="550"/>
      <c r="AF165" s="550"/>
      <c r="AG165" s="550"/>
      <c r="AH165" s="551"/>
      <c r="AI165" s="545" t="str">
        <f>IF(Y165="","",_xlfn.XLOOKUP(Y165,#REF!,#REF!,"ERREUR",0,1))</f>
        <v/>
      </c>
      <c r="AJ165" s="545"/>
      <c r="AK165" s="545"/>
      <c r="AL165" s="604"/>
      <c r="AM165" s="605"/>
      <c r="AN165" s="605"/>
      <c r="AO165" s="606"/>
      <c r="AP165" s="361"/>
      <c r="AQ165" s="352" t="str">
        <f>IF($Y165="","",INDEX(#REF!,MATCH(Y165,#REF!,0)))</f>
        <v/>
      </c>
      <c r="AR165" s="353" t="str">
        <f t="shared" si="18"/>
        <v/>
      </c>
      <c r="AS165" s="354" t="str">
        <f t="shared" si="19"/>
        <v/>
      </c>
      <c r="AT165" s="136"/>
      <c r="AV165" s="40"/>
    </row>
    <row r="166" spans="2:63" s="90" customFormat="1" ht="49.5" hidden="1" customHeight="1" thickBot="1" x14ac:dyDescent="0.6">
      <c r="B166" s="374"/>
      <c r="C166" s="323" t="str">
        <f>IF(B166="","",VLOOKUP($B166,Fou!$A:$F,2,FALSE))</f>
        <v/>
      </c>
      <c r="D166" s="441" t="str">
        <f>IF(B166="","",VLOOKUP($B166,Fou!$A:$F,3,FALSE))</f>
        <v/>
      </c>
      <c r="E166" s="543" t="str">
        <f>IF(B166="","",VLOOKUP($B166,Fou!$A:$F,4,FALSE))</f>
        <v/>
      </c>
      <c r="F166" s="544"/>
      <c r="G166" s="207"/>
      <c r="H166" s="208"/>
      <c r="I166" s="209" t="str">
        <f>IF(B166="","",VLOOKUP($B166,Fou!$A:$F,6,FALSE))</f>
        <v/>
      </c>
      <c r="J166" s="210">
        <f t="shared" si="14"/>
        <v>0</v>
      </c>
      <c r="K166" s="164"/>
      <c r="L166" s="208"/>
      <c r="M166" s="208"/>
      <c r="N166" s="208"/>
      <c r="O166" s="208"/>
      <c r="P166" s="208"/>
      <c r="Q166" s="208"/>
      <c r="R166" s="211"/>
      <c r="S166" s="41"/>
      <c r="T166" s="197" t="str">
        <f>IF(B166="","",VLOOKUP($B166,Fou!$A:$F,5,FALSE))</f>
        <v/>
      </c>
      <c r="U166" s="198" t="str">
        <f t="shared" si="16"/>
        <v/>
      </c>
      <c r="V166" s="199" t="str">
        <f t="shared" si="17"/>
        <v/>
      </c>
      <c r="W166" s="36"/>
      <c r="X166" s="36"/>
      <c r="Y166" s="362"/>
      <c r="Z166" s="444" t="str">
        <f>IF(Y166="","",_xlfn.XLOOKUP(Y166,#REF!,#REF!,"ERREUR",0,1))</f>
        <v/>
      </c>
      <c r="AA166" s="364"/>
      <c r="AB166" s="549" t="str">
        <f>IF(Y166="","",_xlfn.XLOOKUP(Y166,#REF!,#REF!,"ERREUR",0,1))</f>
        <v/>
      </c>
      <c r="AC166" s="550"/>
      <c r="AD166" s="550"/>
      <c r="AE166" s="550"/>
      <c r="AF166" s="550"/>
      <c r="AG166" s="550"/>
      <c r="AH166" s="551"/>
      <c r="AI166" s="545" t="str">
        <f>IF(Y166="","",_xlfn.XLOOKUP(Y166,#REF!,#REF!,"ERREUR",0,1))</f>
        <v/>
      </c>
      <c r="AJ166" s="545"/>
      <c r="AK166" s="545"/>
      <c r="AL166" s="604"/>
      <c r="AM166" s="605"/>
      <c r="AN166" s="605"/>
      <c r="AO166" s="606"/>
      <c r="AP166" s="361"/>
      <c r="AQ166" s="352" t="str">
        <f>IF($Y166="","",INDEX(#REF!,MATCH(Y166,#REF!,0)))</f>
        <v/>
      </c>
      <c r="AR166" s="353" t="str">
        <f t="shared" si="18"/>
        <v/>
      </c>
      <c r="AS166" s="354" t="str">
        <f t="shared" si="19"/>
        <v/>
      </c>
      <c r="AT166" s="136"/>
      <c r="AV166" s="40"/>
    </row>
    <row r="167" spans="2:63" s="90" customFormat="1" ht="49.5" hidden="1" customHeight="1" thickBot="1" x14ac:dyDescent="0.6">
      <c r="B167" s="374"/>
      <c r="C167" s="323" t="str">
        <f>IF(B167="","",VLOOKUP($B167,Fou!$A:$F,2,FALSE))</f>
        <v/>
      </c>
      <c r="D167" s="441" t="str">
        <f>IF(B167="","",VLOOKUP($B167,Fou!$A:$F,3,FALSE))</f>
        <v/>
      </c>
      <c r="E167" s="543" t="str">
        <f>IF(B167="","",VLOOKUP($B167,Fou!$A:$F,4,FALSE))</f>
        <v/>
      </c>
      <c r="F167" s="544"/>
      <c r="G167" s="207"/>
      <c r="H167" s="208"/>
      <c r="I167" s="209" t="str">
        <f>IF(B167="","",VLOOKUP($B167,Fou!$A:$F,6,FALSE))</f>
        <v/>
      </c>
      <c r="J167" s="210">
        <f t="shared" si="14"/>
        <v>0</v>
      </c>
      <c r="K167" s="164"/>
      <c r="L167" s="208"/>
      <c r="M167" s="208"/>
      <c r="N167" s="208"/>
      <c r="O167" s="208"/>
      <c r="P167" s="208"/>
      <c r="Q167" s="208"/>
      <c r="R167" s="211"/>
      <c r="S167" s="41"/>
      <c r="T167" s="197" t="str">
        <f>IF(B167="","",VLOOKUP($B167,Fou!$A:$F,5,FALSE))</f>
        <v/>
      </c>
      <c r="U167" s="198" t="str">
        <f t="shared" si="16"/>
        <v/>
      </c>
      <c r="V167" s="199" t="str">
        <f t="shared" si="17"/>
        <v/>
      </c>
      <c r="W167" s="36"/>
      <c r="X167" s="36"/>
      <c r="Y167" s="362"/>
      <c r="Z167" s="444" t="str">
        <f>IF(Y167="","",_xlfn.XLOOKUP(Y167,#REF!,#REF!,"ERREUR",0,1))</f>
        <v/>
      </c>
      <c r="AA167" s="364"/>
      <c r="AB167" s="549" t="str">
        <f>IF(Y167="","",_xlfn.XLOOKUP(Y167,#REF!,#REF!,"ERREUR",0,1))</f>
        <v/>
      </c>
      <c r="AC167" s="550"/>
      <c r="AD167" s="550"/>
      <c r="AE167" s="550"/>
      <c r="AF167" s="550"/>
      <c r="AG167" s="550"/>
      <c r="AH167" s="551"/>
      <c r="AI167" s="545" t="str">
        <f>IF(Y167="","",_xlfn.XLOOKUP(Y167,#REF!,#REF!,"ERREUR",0,1))</f>
        <v/>
      </c>
      <c r="AJ167" s="545"/>
      <c r="AK167" s="545"/>
      <c r="AL167" s="604"/>
      <c r="AM167" s="605"/>
      <c r="AN167" s="605"/>
      <c r="AO167" s="606"/>
      <c r="AP167" s="361"/>
      <c r="AQ167" s="352" t="str">
        <f>IF($Y167="","",INDEX(#REF!,MATCH(Y167,#REF!,0)))</f>
        <v/>
      </c>
      <c r="AR167" s="353" t="str">
        <f t="shared" si="18"/>
        <v/>
      </c>
      <c r="AS167" s="354" t="str">
        <f t="shared" si="19"/>
        <v/>
      </c>
      <c r="AT167" s="136"/>
      <c r="AV167" s="40"/>
      <c r="BA167" s="152"/>
      <c r="BB167" s="152"/>
    </row>
    <row r="168" spans="2:63" s="90" customFormat="1" ht="49.5" hidden="1" customHeight="1" thickBot="1" x14ac:dyDescent="0.6">
      <c r="B168" s="374"/>
      <c r="C168" s="323" t="str">
        <f>IF(B168="","",VLOOKUP($B168,Fou!$A:$F,2,FALSE))</f>
        <v/>
      </c>
      <c r="D168" s="441" t="str">
        <f>IF(B168="","",VLOOKUP($B168,Fou!$A:$F,3,FALSE))</f>
        <v/>
      </c>
      <c r="E168" s="543" t="str">
        <f>IF(B168="","",VLOOKUP($B168,Fou!$A:$F,4,FALSE))</f>
        <v/>
      </c>
      <c r="F168" s="544"/>
      <c r="G168" s="207"/>
      <c r="H168" s="208"/>
      <c r="I168" s="209" t="str">
        <f>IF(B168="","",VLOOKUP($B168,Fou!$A:$F,6,FALSE))</f>
        <v/>
      </c>
      <c r="J168" s="210">
        <f t="shared" si="14"/>
        <v>0</v>
      </c>
      <c r="K168" s="164"/>
      <c r="L168" s="208"/>
      <c r="M168" s="208"/>
      <c r="N168" s="208"/>
      <c r="O168" s="208"/>
      <c r="P168" s="208"/>
      <c r="Q168" s="208"/>
      <c r="R168" s="211"/>
      <c r="S168" s="41"/>
      <c r="T168" s="197" t="str">
        <f>IF(B168="","",VLOOKUP($B168,Fou!$A:$F,5,FALSE))</f>
        <v/>
      </c>
      <c r="U168" s="198" t="str">
        <f t="shared" si="16"/>
        <v/>
      </c>
      <c r="V168" s="199" t="str">
        <f t="shared" si="17"/>
        <v/>
      </c>
      <c r="W168" s="36"/>
      <c r="X168" s="36"/>
      <c r="Y168" s="362"/>
      <c r="Z168" s="444" t="str">
        <f>IF(Y168="","",_xlfn.XLOOKUP(Y168,#REF!,#REF!,"ERREUR",0,1))</f>
        <v/>
      </c>
      <c r="AA168" s="364"/>
      <c r="AB168" s="549" t="str">
        <f>IF(Y168="","",_xlfn.XLOOKUP(Y168,#REF!,#REF!,"ERREUR",0,1))</f>
        <v/>
      </c>
      <c r="AC168" s="550"/>
      <c r="AD168" s="550"/>
      <c r="AE168" s="550"/>
      <c r="AF168" s="550"/>
      <c r="AG168" s="550"/>
      <c r="AH168" s="551"/>
      <c r="AI168" s="545" t="str">
        <f>IF(Y168="","",_xlfn.XLOOKUP(Y168,#REF!,#REF!,"ERREUR",0,1))</f>
        <v/>
      </c>
      <c r="AJ168" s="545"/>
      <c r="AK168" s="545"/>
      <c r="AL168" s="604"/>
      <c r="AM168" s="605"/>
      <c r="AN168" s="605"/>
      <c r="AO168" s="606"/>
      <c r="AP168" s="361"/>
      <c r="AQ168" s="352" t="str">
        <f>IF($Y168="","",INDEX(#REF!,MATCH(Y168,#REF!,0)))</f>
        <v/>
      </c>
      <c r="AR168" s="353" t="str">
        <f t="shared" si="18"/>
        <v/>
      </c>
      <c r="AS168" s="354" t="str">
        <f t="shared" si="19"/>
        <v/>
      </c>
      <c r="AT168" s="136"/>
      <c r="AV168" s="40"/>
      <c r="AY168" s="154"/>
      <c r="AZ168" s="154"/>
      <c r="BA168" s="154"/>
      <c r="BB168" s="154"/>
      <c r="BC168" s="154"/>
      <c r="BD168" s="154"/>
      <c r="BE168" s="154"/>
      <c r="BF168" s="154"/>
      <c r="BG168" s="154"/>
      <c r="BH168" s="154"/>
      <c r="BI168" s="154"/>
      <c r="BJ168" s="154"/>
      <c r="BK168" s="154"/>
    </row>
    <row r="169" spans="2:63" s="90" customFormat="1" ht="49.5" hidden="1" customHeight="1" thickBot="1" x14ac:dyDescent="0.6">
      <c r="B169" s="374"/>
      <c r="C169" s="323" t="str">
        <f>IF(B169="","",VLOOKUP($B169,Fou!$A:$F,2,FALSE))</f>
        <v/>
      </c>
      <c r="D169" s="441" t="str">
        <f>IF(B169="","",VLOOKUP($B169,Fou!$A:$F,3,FALSE))</f>
        <v/>
      </c>
      <c r="E169" s="543" t="str">
        <f>IF(B169="","",VLOOKUP($B169,Fou!$A:$F,4,FALSE))</f>
        <v/>
      </c>
      <c r="F169" s="544"/>
      <c r="G169" s="207"/>
      <c r="H169" s="208"/>
      <c r="I169" s="209" t="str">
        <f>IF(B169="","",VLOOKUP($B169,Fou!$A:$F,6,FALSE))</f>
        <v/>
      </c>
      <c r="J169" s="210">
        <f t="shared" si="14"/>
        <v>0</v>
      </c>
      <c r="K169" s="164"/>
      <c r="L169" s="208"/>
      <c r="M169" s="208"/>
      <c r="N169" s="208"/>
      <c r="O169" s="208"/>
      <c r="P169" s="208"/>
      <c r="Q169" s="208"/>
      <c r="R169" s="211"/>
      <c r="S169" s="41"/>
      <c r="T169" s="197" t="str">
        <f>IF(B169="","",VLOOKUP($B169,Fou!$A:$F,5,FALSE))</f>
        <v/>
      </c>
      <c r="U169" s="198" t="str">
        <f t="shared" si="16"/>
        <v/>
      </c>
      <c r="V169" s="199" t="str">
        <f t="shared" si="17"/>
        <v/>
      </c>
      <c r="W169" s="36"/>
      <c r="X169" s="36"/>
      <c r="Y169" s="362"/>
      <c r="Z169" s="444" t="str">
        <f>IF(Y169="","",_xlfn.XLOOKUP(Y169,#REF!,#REF!,"ERREUR",0,1))</f>
        <v/>
      </c>
      <c r="AA169" s="364"/>
      <c r="AB169" s="549" t="str">
        <f>IF(Y169="","",_xlfn.XLOOKUP(Y169,#REF!,#REF!,"ERREUR",0,1))</f>
        <v/>
      </c>
      <c r="AC169" s="550"/>
      <c r="AD169" s="550"/>
      <c r="AE169" s="550"/>
      <c r="AF169" s="550"/>
      <c r="AG169" s="550"/>
      <c r="AH169" s="551"/>
      <c r="AI169" s="545" t="str">
        <f>IF(Y169="","",_xlfn.XLOOKUP(Y169,#REF!,#REF!,"ERREUR",0,1))</f>
        <v/>
      </c>
      <c r="AJ169" s="545"/>
      <c r="AK169" s="545"/>
      <c r="AL169" s="604"/>
      <c r="AM169" s="605"/>
      <c r="AN169" s="605"/>
      <c r="AO169" s="606"/>
      <c r="AP169" s="361"/>
      <c r="AQ169" s="352" t="str">
        <f>IF($Y169="","",INDEX(#REF!,MATCH(Y169,#REF!,0)))</f>
        <v/>
      </c>
      <c r="AR169" s="353" t="str">
        <f t="shared" si="18"/>
        <v/>
      </c>
      <c r="AS169" s="354" t="str">
        <f t="shared" si="19"/>
        <v/>
      </c>
      <c r="AT169" s="136"/>
      <c r="AV169" s="40"/>
      <c r="AY169" s="154"/>
      <c r="BA169" s="155"/>
      <c r="BB169" s="156"/>
    </row>
    <row r="170" spans="2:63" s="90" customFormat="1" ht="49.5" hidden="1" customHeight="1" thickBot="1" x14ac:dyDescent="0.6">
      <c r="B170" s="374"/>
      <c r="C170" s="323" t="str">
        <f>IF(B170="","",VLOOKUP($B170,Fou!$A:$F,2,FALSE))</f>
        <v/>
      </c>
      <c r="D170" s="441" t="str">
        <f>IF(B170="","",VLOOKUP($B170,Fou!$A:$F,3,FALSE))</f>
        <v/>
      </c>
      <c r="E170" s="543" t="str">
        <f>IF(B170="","",VLOOKUP($B170,Fou!$A:$F,4,FALSE))</f>
        <v/>
      </c>
      <c r="F170" s="544"/>
      <c r="G170" s="207"/>
      <c r="H170" s="208"/>
      <c r="I170" s="209" t="str">
        <f>IF(B170="","",VLOOKUP($B170,Fou!$A:$F,6,FALSE))</f>
        <v/>
      </c>
      <c r="J170" s="210">
        <f t="shared" si="14"/>
        <v>0</v>
      </c>
      <c r="K170" s="164"/>
      <c r="L170" s="208"/>
      <c r="M170" s="208"/>
      <c r="N170" s="208"/>
      <c r="O170" s="208"/>
      <c r="P170" s="208"/>
      <c r="Q170" s="208"/>
      <c r="R170" s="211"/>
      <c r="S170" s="41"/>
      <c r="T170" s="197" t="str">
        <f>IF(B170="","",VLOOKUP($B170,Fou!$A:$F,5,FALSE))</f>
        <v/>
      </c>
      <c r="U170" s="198" t="str">
        <f t="shared" si="16"/>
        <v/>
      </c>
      <c r="V170" s="199" t="str">
        <f t="shared" si="17"/>
        <v/>
      </c>
      <c r="W170" s="36"/>
      <c r="X170" s="36"/>
      <c r="Y170" s="362"/>
      <c r="Z170" s="444" t="str">
        <f>IF(Y170="","",_xlfn.XLOOKUP(Y170,#REF!,#REF!,"ERREUR",0,1))</f>
        <v/>
      </c>
      <c r="AA170" s="364"/>
      <c r="AB170" s="549" t="str">
        <f>IF(Y170="","",_xlfn.XLOOKUP(Y170,#REF!,#REF!,"ERREUR",0,1))</f>
        <v/>
      </c>
      <c r="AC170" s="550"/>
      <c r="AD170" s="550"/>
      <c r="AE170" s="550"/>
      <c r="AF170" s="550"/>
      <c r="AG170" s="550"/>
      <c r="AH170" s="551"/>
      <c r="AI170" s="545" t="str">
        <f>IF(Y170="","",_xlfn.XLOOKUP(Y170,#REF!,#REF!,"ERREUR",0,1))</f>
        <v/>
      </c>
      <c r="AJ170" s="545"/>
      <c r="AK170" s="545"/>
      <c r="AL170" s="604"/>
      <c r="AM170" s="605"/>
      <c r="AN170" s="605"/>
      <c r="AO170" s="606"/>
      <c r="AP170" s="361"/>
      <c r="AQ170" s="352" t="str">
        <f>IF($Y170="","",INDEX(#REF!,MATCH(Y170,#REF!,0)))</f>
        <v/>
      </c>
      <c r="AR170" s="353" t="str">
        <f t="shared" si="18"/>
        <v/>
      </c>
      <c r="AS170" s="354" t="str">
        <f t="shared" si="19"/>
        <v/>
      </c>
      <c r="AT170" s="136"/>
      <c r="AV170" s="40"/>
      <c r="AY170" s="154"/>
      <c r="BA170" s="153"/>
      <c r="BB170" s="154"/>
    </row>
    <row r="171" spans="2:63" s="90" customFormat="1" ht="49.5" hidden="1" customHeight="1" thickBot="1" x14ac:dyDescent="0.6">
      <c r="B171" s="374"/>
      <c r="C171" s="323" t="str">
        <f>IF(B171="","",VLOOKUP($B171,Fou!$A:$F,2,FALSE))</f>
        <v/>
      </c>
      <c r="D171" s="441" t="str">
        <f>IF(B171="","",VLOOKUP($B171,Fou!$A:$F,3,FALSE))</f>
        <v/>
      </c>
      <c r="E171" s="543" t="str">
        <f>IF(B171="","",VLOOKUP($B171,Fou!$A:$F,4,FALSE))</f>
        <v/>
      </c>
      <c r="F171" s="544"/>
      <c r="G171" s="207"/>
      <c r="H171" s="208"/>
      <c r="I171" s="209" t="str">
        <f>IF(B171="","",VLOOKUP($B171,Fou!$A:$F,6,FALSE))</f>
        <v/>
      </c>
      <c r="J171" s="210">
        <f t="shared" si="14"/>
        <v>0</v>
      </c>
      <c r="K171" s="164"/>
      <c r="L171" s="208"/>
      <c r="M171" s="208"/>
      <c r="N171" s="208"/>
      <c r="O171" s="208"/>
      <c r="P171" s="208"/>
      <c r="Q171" s="208"/>
      <c r="R171" s="211"/>
      <c r="S171" s="41"/>
      <c r="T171" s="197" t="str">
        <f>IF(B171="","",VLOOKUP($B171,Fou!$A:$F,5,FALSE))</f>
        <v/>
      </c>
      <c r="U171" s="198" t="str">
        <f t="shared" si="16"/>
        <v/>
      </c>
      <c r="V171" s="199" t="str">
        <f t="shared" si="17"/>
        <v/>
      </c>
      <c r="W171" s="36"/>
      <c r="X171" s="36"/>
      <c r="Y171" s="362"/>
      <c r="Z171" s="444" t="str">
        <f>IF(Y171="","",_xlfn.XLOOKUP(Y171,#REF!,#REF!,"ERREUR",0,1))</f>
        <v/>
      </c>
      <c r="AA171" s="364"/>
      <c r="AB171" s="549" t="str">
        <f>IF(Y171="","",_xlfn.XLOOKUP(Y171,#REF!,#REF!,"ERREUR",0,1))</f>
        <v/>
      </c>
      <c r="AC171" s="550"/>
      <c r="AD171" s="550"/>
      <c r="AE171" s="550"/>
      <c r="AF171" s="550"/>
      <c r="AG171" s="550"/>
      <c r="AH171" s="551"/>
      <c r="AI171" s="545" t="str">
        <f>IF(Y171="","",_xlfn.XLOOKUP(Y171,#REF!,#REF!,"ERREUR",0,1))</f>
        <v/>
      </c>
      <c r="AJ171" s="545"/>
      <c r="AK171" s="545"/>
      <c r="AL171" s="604"/>
      <c r="AM171" s="605"/>
      <c r="AN171" s="605"/>
      <c r="AO171" s="606"/>
      <c r="AP171" s="361"/>
      <c r="AQ171" s="352" t="str">
        <f>IF($Y171="","",INDEX(#REF!,MATCH(Y171,#REF!,0)))</f>
        <v/>
      </c>
      <c r="AR171" s="353" t="str">
        <f t="shared" si="18"/>
        <v/>
      </c>
      <c r="AS171" s="354" t="str">
        <f t="shared" si="19"/>
        <v/>
      </c>
      <c r="AT171" s="136"/>
      <c r="AV171" s="40"/>
      <c r="AY171" s="154"/>
      <c r="BA171" s="155"/>
      <c r="BB171" s="156"/>
    </row>
    <row r="172" spans="2:63" s="90" customFormat="1" ht="49.5" hidden="1" customHeight="1" thickBot="1" x14ac:dyDescent="0.6">
      <c r="B172" s="374"/>
      <c r="C172" s="323" t="str">
        <f>IF(B172="","",VLOOKUP($B172,Fou!$A:$F,2,FALSE))</f>
        <v/>
      </c>
      <c r="D172" s="441" t="str">
        <f>IF(B172="","",VLOOKUP($B172,Fou!$A:$F,3,FALSE))</f>
        <v/>
      </c>
      <c r="E172" s="543" t="str">
        <f>IF(B172="","",VLOOKUP($B172,Fou!$A:$F,4,FALSE))</f>
        <v/>
      </c>
      <c r="F172" s="544"/>
      <c r="G172" s="207"/>
      <c r="H172" s="208"/>
      <c r="I172" s="209" t="str">
        <f>IF(B172="","",VLOOKUP($B172,Fou!$A:$F,6,FALSE))</f>
        <v/>
      </c>
      <c r="J172" s="210">
        <f t="shared" si="14"/>
        <v>0</v>
      </c>
      <c r="K172" s="164"/>
      <c r="L172" s="208"/>
      <c r="M172" s="208"/>
      <c r="N172" s="208"/>
      <c r="O172" s="208"/>
      <c r="P172" s="208"/>
      <c r="Q172" s="208"/>
      <c r="R172" s="211"/>
      <c r="S172" s="41"/>
      <c r="T172" s="197" t="str">
        <f>IF(B172="","",VLOOKUP($B172,Fou!$A:$F,5,FALSE))</f>
        <v/>
      </c>
      <c r="U172" s="198" t="str">
        <f t="shared" si="16"/>
        <v/>
      </c>
      <c r="V172" s="199" t="str">
        <f t="shared" si="17"/>
        <v/>
      </c>
      <c r="W172" s="36"/>
      <c r="X172" s="36"/>
      <c r="Y172" s="362"/>
      <c r="Z172" s="444" t="str">
        <f>IF(Y172="","",_xlfn.XLOOKUP(Y172,#REF!,#REF!,"ERREUR",0,1))</f>
        <v/>
      </c>
      <c r="AA172" s="364"/>
      <c r="AB172" s="549" t="str">
        <f>IF(Y172="","",_xlfn.XLOOKUP(Y172,#REF!,#REF!,"ERREUR",0,1))</f>
        <v/>
      </c>
      <c r="AC172" s="550"/>
      <c r="AD172" s="550"/>
      <c r="AE172" s="550"/>
      <c r="AF172" s="550"/>
      <c r="AG172" s="550"/>
      <c r="AH172" s="551"/>
      <c r="AI172" s="545" t="str">
        <f>IF(Y172="","",_xlfn.XLOOKUP(Y172,#REF!,#REF!,"ERREUR",0,1))</f>
        <v/>
      </c>
      <c r="AJ172" s="545"/>
      <c r="AK172" s="545"/>
      <c r="AL172" s="604"/>
      <c r="AM172" s="605"/>
      <c r="AN172" s="605"/>
      <c r="AO172" s="606"/>
      <c r="AP172" s="361"/>
      <c r="AQ172" s="352" t="str">
        <f>IF($Y172="","",INDEX(#REF!,MATCH(Y172,#REF!,0)))</f>
        <v/>
      </c>
      <c r="AR172" s="353" t="str">
        <f t="shared" si="18"/>
        <v/>
      </c>
      <c r="AS172" s="354" t="str">
        <f t="shared" si="19"/>
        <v/>
      </c>
      <c r="AT172" s="136"/>
      <c r="AV172" s="40"/>
      <c r="AY172" s="154"/>
      <c r="BA172" s="155"/>
      <c r="BB172" s="156"/>
    </row>
    <row r="173" spans="2:63" s="90" customFormat="1" ht="49.5" hidden="1" customHeight="1" thickBot="1" x14ac:dyDescent="0.6">
      <c r="B173" s="374"/>
      <c r="C173" s="323" t="str">
        <f>IF(B173="","",VLOOKUP($B173,Fou!$A:$F,2,FALSE))</f>
        <v/>
      </c>
      <c r="D173" s="441" t="str">
        <f>IF(B173="","",VLOOKUP($B173,Fou!$A:$F,3,FALSE))</f>
        <v/>
      </c>
      <c r="E173" s="543" t="str">
        <f>IF(B173="","",VLOOKUP($B173,Fou!$A:$F,4,FALSE))</f>
        <v/>
      </c>
      <c r="F173" s="544"/>
      <c r="G173" s="207"/>
      <c r="H173" s="208"/>
      <c r="I173" s="209" t="str">
        <f>IF(B173="","",VLOOKUP($B173,Fou!$A:$F,6,FALSE))</f>
        <v/>
      </c>
      <c r="J173" s="210">
        <f t="shared" si="14"/>
        <v>0</v>
      </c>
      <c r="K173" s="164"/>
      <c r="L173" s="208"/>
      <c r="M173" s="208"/>
      <c r="N173" s="208"/>
      <c r="O173" s="208"/>
      <c r="P173" s="208"/>
      <c r="Q173" s="208"/>
      <c r="R173" s="211"/>
      <c r="S173" s="41"/>
      <c r="T173" s="197" t="str">
        <f>IF(B173="","",VLOOKUP($B173,Fou!$A:$F,5,FALSE))</f>
        <v/>
      </c>
      <c r="U173" s="198" t="str">
        <f t="shared" si="16"/>
        <v/>
      </c>
      <c r="V173" s="199" t="str">
        <f t="shared" si="17"/>
        <v/>
      </c>
      <c r="W173" s="36"/>
      <c r="X173" s="36"/>
      <c r="Y173" s="362"/>
      <c r="Z173" s="444" t="str">
        <f>IF(Y173="","",_xlfn.XLOOKUP(Y173,#REF!,#REF!,"ERREUR",0,1))</f>
        <v/>
      </c>
      <c r="AA173" s="364"/>
      <c r="AB173" s="549" t="str">
        <f>IF(Y173="","",_xlfn.XLOOKUP(Y173,#REF!,#REF!,"ERREUR",0,1))</f>
        <v/>
      </c>
      <c r="AC173" s="550"/>
      <c r="AD173" s="550"/>
      <c r="AE173" s="550"/>
      <c r="AF173" s="550"/>
      <c r="AG173" s="550"/>
      <c r="AH173" s="551"/>
      <c r="AI173" s="545" t="str">
        <f>IF(Y173="","",_xlfn.XLOOKUP(Y173,#REF!,#REF!,"ERREUR",0,1))</f>
        <v/>
      </c>
      <c r="AJ173" s="545"/>
      <c r="AK173" s="545"/>
      <c r="AL173" s="604"/>
      <c r="AM173" s="605"/>
      <c r="AN173" s="605"/>
      <c r="AO173" s="606"/>
      <c r="AP173" s="361"/>
      <c r="AQ173" s="352" t="str">
        <f>IF($Y173="","",INDEX(#REF!,MATCH(Y173,#REF!,0)))</f>
        <v/>
      </c>
      <c r="AR173" s="353" t="str">
        <f t="shared" si="18"/>
        <v/>
      </c>
      <c r="AS173" s="354" t="str">
        <f t="shared" si="19"/>
        <v/>
      </c>
      <c r="AT173" s="136"/>
      <c r="AV173" s="40"/>
      <c r="AY173" s="154"/>
      <c r="BA173" s="155"/>
      <c r="BB173" s="156"/>
    </row>
    <row r="174" spans="2:63" s="90" customFormat="1" ht="49.5" hidden="1" customHeight="1" thickBot="1" x14ac:dyDescent="0.6">
      <c r="B174" s="374"/>
      <c r="C174" s="323" t="str">
        <f>IF(B174="","",VLOOKUP($B174,Fou!$A:$F,2,FALSE))</f>
        <v/>
      </c>
      <c r="D174" s="441" t="str">
        <f>IF(B174="","",VLOOKUP($B174,Fou!$A:$F,3,FALSE))</f>
        <v/>
      </c>
      <c r="E174" s="543" t="str">
        <f>IF(B174="","",VLOOKUP($B174,Fou!$A:$F,4,FALSE))</f>
        <v/>
      </c>
      <c r="F174" s="544"/>
      <c r="G174" s="207"/>
      <c r="H174" s="208"/>
      <c r="I174" s="209" t="str">
        <f>IF(B174="","",VLOOKUP($B174,Fou!$A:$F,6,FALSE))</f>
        <v/>
      </c>
      <c r="J174" s="210">
        <f t="shared" si="14"/>
        <v>0</v>
      </c>
      <c r="K174" s="164"/>
      <c r="L174" s="208"/>
      <c r="M174" s="208"/>
      <c r="N174" s="208"/>
      <c r="O174" s="208"/>
      <c r="P174" s="208"/>
      <c r="Q174" s="208"/>
      <c r="R174" s="211"/>
      <c r="S174" s="41"/>
      <c r="T174" s="197" t="str">
        <f>IF(B174="","",VLOOKUP($B174,Fou!$A:$F,5,FALSE))</f>
        <v/>
      </c>
      <c r="U174" s="198" t="str">
        <f t="shared" si="16"/>
        <v/>
      </c>
      <c r="V174" s="199" t="str">
        <f t="shared" si="17"/>
        <v/>
      </c>
      <c r="W174" s="36"/>
      <c r="X174" s="36"/>
      <c r="Y174" s="362"/>
      <c r="Z174" s="444" t="str">
        <f>IF(Y174="","",_xlfn.XLOOKUP(Y174,#REF!,#REF!,"ERREUR",0,1))</f>
        <v/>
      </c>
      <c r="AA174" s="364"/>
      <c r="AB174" s="549" t="str">
        <f>IF(Y174="","",_xlfn.XLOOKUP(Y174,#REF!,#REF!,"ERREUR",0,1))</f>
        <v/>
      </c>
      <c r="AC174" s="550"/>
      <c r="AD174" s="550"/>
      <c r="AE174" s="550"/>
      <c r="AF174" s="550"/>
      <c r="AG174" s="550"/>
      <c r="AH174" s="551"/>
      <c r="AI174" s="545" t="str">
        <f>IF(Y174="","",_xlfn.XLOOKUP(Y174,#REF!,#REF!,"ERREUR",0,1))</f>
        <v/>
      </c>
      <c r="AJ174" s="545"/>
      <c r="AK174" s="545"/>
      <c r="AL174" s="604"/>
      <c r="AM174" s="605"/>
      <c r="AN174" s="605"/>
      <c r="AO174" s="606"/>
      <c r="AP174" s="361"/>
      <c r="AQ174" s="352" t="str">
        <f>IF($Y174="","",INDEX(#REF!,MATCH(Y174,#REF!,0)))</f>
        <v/>
      </c>
      <c r="AR174" s="353" t="str">
        <f t="shared" si="18"/>
        <v/>
      </c>
      <c r="AS174" s="354" t="str">
        <f t="shared" si="19"/>
        <v/>
      </c>
      <c r="AT174" s="136"/>
      <c r="AV174" s="40"/>
      <c r="AY174" s="154"/>
      <c r="BA174" s="155"/>
      <c r="BB174" s="156"/>
    </row>
    <row r="175" spans="2:63" s="90" customFormat="1" ht="49.5" customHeight="1" thickBot="1" x14ac:dyDescent="0.6">
      <c r="B175" s="375"/>
      <c r="C175" s="325" t="str">
        <f>IF(B175="","",VLOOKUP($B175,Fou!$A:$F,2,FALSE))</f>
        <v/>
      </c>
      <c r="D175" s="440" t="str">
        <f>IF(B175="","",VLOOKUP($B175,Fou!$A:$F,3,FALSE))</f>
        <v/>
      </c>
      <c r="E175" s="552" t="str">
        <f>IF(B175="","",VLOOKUP($B175,Fou!$A:$F,4,FALSE))</f>
        <v/>
      </c>
      <c r="F175" s="553"/>
      <c r="G175" s="281"/>
      <c r="H175" s="282"/>
      <c r="I175" s="283" t="str">
        <f>IF(B175="","",VLOOKUP($B175,Fou!$A:$F,6,FALSE))</f>
        <v/>
      </c>
      <c r="J175" s="284">
        <f t="shared" si="14"/>
        <v>0</v>
      </c>
      <c r="K175" s="285"/>
      <c r="L175" s="282"/>
      <c r="M175" s="282"/>
      <c r="N175" s="282"/>
      <c r="O175" s="282"/>
      <c r="P175" s="282"/>
      <c r="Q175" s="282"/>
      <c r="R175" s="286"/>
      <c r="S175" s="41"/>
      <c r="T175" s="273" t="str">
        <f>IF(B175="","",VLOOKUP($B175,Fou!$A:$F,5,FALSE))</f>
        <v/>
      </c>
      <c r="U175" s="274"/>
      <c r="V175" s="275"/>
      <c r="W175" s="36"/>
      <c r="X175" s="36"/>
      <c r="Y175" s="365"/>
      <c r="Z175" s="445" t="str">
        <f>IF(Y175="","",_xlfn.XLOOKUP(Y175,#REF!,#REF!,"ERREUR",0,1))</f>
        <v/>
      </c>
      <c r="AA175" s="367"/>
      <c r="AB175" s="555" t="str">
        <f>IF(Y175="","",_xlfn.XLOOKUP(Y175,#REF!,#REF!,"ERREUR",0,1))</f>
        <v/>
      </c>
      <c r="AC175" s="556"/>
      <c r="AD175" s="556"/>
      <c r="AE175" s="556"/>
      <c r="AF175" s="556"/>
      <c r="AG175" s="556"/>
      <c r="AH175" s="557"/>
      <c r="AI175" s="554" t="str">
        <f>IF(Y175="","",_xlfn.XLOOKUP(Y175,#REF!,#REF!,"ERREUR",0,1))</f>
        <v/>
      </c>
      <c r="AJ175" s="554"/>
      <c r="AK175" s="554"/>
      <c r="AL175" s="610"/>
      <c r="AM175" s="611"/>
      <c r="AN175" s="611"/>
      <c r="AO175" s="612"/>
      <c r="AP175" s="361"/>
      <c r="AQ175" s="355" t="str">
        <f>IF($Y175="","",INDEX(#REF!,MATCH(Y175,#REF!,0)))</f>
        <v/>
      </c>
      <c r="AR175" s="356" t="str">
        <f t="shared" si="18"/>
        <v/>
      </c>
      <c r="AS175" s="357" t="str">
        <f t="shared" si="19"/>
        <v/>
      </c>
      <c r="AT175" s="136"/>
      <c r="AV175" s="40"/>
      <c r="AY175" s="154"/>
      <c r="BA175" s="155"/>
      <c r="BB175" s="156"/>
    </row>
    <row r="176" spans="2:63" ht="18" customHeight="1" outlineLevel="1" thickBot="1" x14ac:dyDescent="0.45"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2"/>
      <c r="U176" s="32"/>
      <c r="V176" s="42"/>
      <c r="W176" s="42"/>
      <c r="X176" s="37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146"/>
      <c r="AS176" s="146"/>
      <c r="AV176" s="33"/>
      <c r="AY176" s="154"/>
      <c r="BA176" s="157"/>
      <c r="BB176" s="157"/>
    </row>
    <row r="177" spans="2:54" s="90" customFormat="1" ht="49.5" customHeight="1" thickBot="1" x14ac:dyDescent="0.6">
      <c r="B177" s="131"/>
      <c r="C177" s="131"/>
      <c r="D177" s="131"/>
      <c r="E177" s="137"/>
      <c r="F177" s="529" t="s">
        <v>486</v>
      </c>
      <c r="G177" s="529"/>
      <c r="H177" s="529"/>
      <c r="I177" s="529"/>
      <c r="J177" s="529"/>
      <c r="K177" s="125">
        <f>SUMPRODUCT(K116:K175,$T116:$T175)</f>
        <v>0</v>
      </c>
      <c r="L177" s="87">
        <f>SUMPRODUCT(L116:L175,$T116:$T175)</f>
        <v>0</v>
      </c>
      <c r="M177" s="87">
        <f>SUMPRODUCT(M116:M175,$T116:$T175)</f>
        <v>0</v>
      </c>
      <c r="N177" s="87">
        <f>SUMPRODUCT(N116:N175,$T116:$T175)</f>
        <v>0</v>
      </c>
      <c r="O177" s="87">
        <f>SUMPRODUCT(O116:O175,$T116:$T175)</f>
        <v>0</v>
      </c>
      <c r="P177" s="87">
        <f t="shared" ref="P177:R177" si="22">SUMPRODUCT(P116:P175,$T116:$T175)</f>
        <v>0</v>
      </c>
      <c r="Q177" s="87">
        <f t="shared" si="22"/>
        <v>0</v>
      </c>
      <c r="R177" s="126">
        <f t="shared" si="22"/>
        <v>0</v>
      </c>
      <c r="S177" s="30"/>
      <c r="T177" s="530">
        <f>SUM(K177:R177)</f>
        <v>0</v>
      </c>
      <c r="U177" s="531"/>
      <c r="V177" s="532" t="str">
        <f>IF(V207=S177,"","ERREUR")</f>
        <v/>
      </c>
      <c r="W177" s="36"/>
      <c r="X177" s="36"/>
      <c r="Y177" s="135"/>
      <c r="Z177" s="442"/>
      <c r="AA177" s="138"/>
      <c r="AB177" s="138"/>
      <c r="AC177" s="138"/>
      <c r="AD177" s="138"/>
      <c r="AE177" s="138"/>
      <c r="AF177" s="138"/>
      <c r="AG177" s="138"/>
      <c r="AH177" s="138"/>
      <c r="AI177" s="139"/>
      <c r="AJ177" s="139"/>
      <c r="AK177" s="529" t="s">
        <v>495</v>
      </c>
      <c r="AL177" s="529"/>
      <c r="AM177" s="529"/>
      <c r="AN177" s="529"/>
      <c r="AO177" s="529"/>
      <c r="AP177" s="40"/>
      <c r="AQ177" s="558">
        <f>SUM(AS116:AS175)</f>
        <v>0</v>
      </c>
      <c r="AR177" s="559"/>
      <c r="AS177" s="560"/>
      <c r="AT177" s="136"/>
      <c r="AV177" s="40"/>
      <c r="BA177" s="152"/>
      <c r="BB177" s="158"/>
    </row>
    <row r="178" spans="2:54" ht="18" customHeight="1" outlineLevel="1" thickBot="1" x14ac:dyDescent="0.35"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2"/>
      <c r="U178" s="32"/>
      <c r="V178" s="42"/>
      <c r="W178" s="42"/>
      <c r="X178" s="37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146"/>
      <c r="AS178" s="146"/>
      <c r="AV178" s="33"/>
    </row>
    <row r="179" spans="2:54" s="90" customFormat="1" ht="49.5" customHeight="1" thickBot="1" x14ac:dyDescent="0.5">
      <c r="B179" s="131"/>
      <c r="C179" s="469" t="s">
        <v>487</v>
      </c>
      <c r="D179" s="470"/>
      <c r="E179" s="470" t="str">
        <f>IF(B179="","",VLOOKUP($B179,Fou!$A$2:$F$10,5,FALSE))</f>
        <v/>
      </c>
      <c r="F179" s="470"/>
      <c r="G179" s="470"/>
      <c r="H179" s="470"/>
      <c r="I179" s="470"/>
      <c r="J179" s="470"/>
      <c r="K179" s="470"/>
      <c r="L179" s="470"/>
      <c r="M179" s="470"/>
      <c r="N179" s="470"/>
      <c r="O179" s="470"/>
      <c r="P179" s="470"/>
      <c r="Q179" s="470"/>
      <c r="R179" s="471"/>
      <c r="S179" s="41"/>
      <c r="T179" s="132"/>
      <c r="U179" s="133"/>
      <c r="V179" s="134"/>
      <c r="W179" s="36"/>
      <c r="X179" s="36"/>
      <c r="Y179" s="561" t="s">
        <v>488</v>
      </c>
      <c r="Z179" s="562"/>
      <c r="AA179" s="562"/>
      <c r="AB179" s="562"/>
      <c r="AC179" s="562"/>
      <c r="AD179" s="562"/>
      <c r="AE179" s="562"/>
      <c r="AF179" s="562"/>
      <c r="AG179" s="562"/>
      <c r="AH179" s="562"/>
      <c r="AI179" s="562"/>
      <c r="AJ179" s="562"/>
      <c r="AK179" s="562"/>
      <c r="AL179" s="562"/>
      <c r="AM179" s="562"/>
      <c r="AN179" s="562"/>
      <c r="AO179" s="562"/>
      <c r="AP179" s="562"/>
      <c r="AQ179" s="562"/>
      <c r="AR179" s="562"/>
      <c r="AS179" s="563"/>
      <c r="AT179" s="136"/>
      <c r="AV179" s="40"/>
    </row>
    <row r="180" spans="2:54" s="90" customFormat="1" ht="96" customHeight="1" thickBot="1" x14ac:dyDescent="0.45">
      <c r="B180" s="107" t="s">
        <v>458</v>
      </c>
      <c r="C180" s="107" t="s">
        <v>444</v>
      </c>
      <c r="D180" s="108" t="s">
        <v>445</v>
      </c>
      <c r="E180" s="533" t="s">
        <v>4</v>
      </c>
      <c r="F180" s="534"/>
      <c r="G180" s="100" t="s">
        <v>477</v>
      </c>
      <c r="H180" s="101" t="s">
        <v>478</v>
      </c>
      <c r="I180" s="101" t="s">
        <v>5</v>
      </c>
      <c r="J180" s="102" t="s">
        <v>6</v>
      </c>
      <c r="K180" s="103" t="e">
        <f>#REF!</f>
        <v>#REF!</v>
      </c>
      <c r="L180" s="103" t="e">
        <f>#REF!</f>
        <v>#REF!</v>
      </c>
      <c r="M180" s="103" t="e">
        <f>#REF!</f>
        <v>#REF!</v>
      </c>
      <c r="N180" s="103" t="e">
        <f>#REF!</f>
        <v>#REF!</v>
      </c>
      <c r="O180" s="103" t="e">
        <f>#REF!</f>
        <v>#REF!</v>
      </c>
      <c r="P180" s="103" t="e">
        <f>#REF!</f>
        <v>#REF!</v>
      </c>
      <c r="Q180" s="103" t="e">
        <f>#REF!</f>
        <v>#REF!</v>
      </c>
      <c r="R180" s="103" t="e">
        <f>#REF!</f>
        <v>#REF!</v>
      </c>
      <c r="S180" s="38"/>
      <c r="T180" s="104" t="s">
        <v>447</v>
      </c>
      <c r="U180" s="105" t="s">
        <v>5</v>
      </c>
      <c r="V180" s="106" t="s">
        <v>465</v>
      </c>
      <c r="W180" s="36"/>
      <c r="X180" s="36"/>
      <c r="Y180" s="564"/>
      <c r="Z180" s="565"/>
      <c r="AA180" s="565"/>
      <c r="AB180" s="565"/>
      <c r="AC180" s="565"/>
      <c r="AD180" s="565"/>
      <c r="AE180" s="565"/>
      <c r="AF180" s="565"/>
      <c r="AG180" s="565"/>
      <c r="AH180" s="565"/>
      <c r="AI180" s="565"/>
      <c r="AJ180" s="565"/>
      <c r="AK180" s="565"/>
      <c r="AL180" s="565"/>
      <c r="AM180" s="565"/>
      <c r="AN180" s="565"/>
      <c r="AO180" s="565"/>
      <c r="AP180" s="565"/>
      <c r="AQ180" s="565"/>
      <c r="AR180" s="565"/>
      <c r="AS180" s="566"/>
      <c r="AT180" s="136"/>
      <c r="AV180" s="40"/>
    </row>
    <row r="181" spans="2:54" s="90" customFormat="1" ht="49.5" customHeight="1" x14ac:dyDescent="0.55000000000000004">
      <c r="B181" s="181"/>
      <c r="C181" s="321" t="str">
        <f>IF($B181="","",VLOOKUP($B181,Matériaux!$A:$F,2,FALSE))</f>
        <v/>
      </c>
      <c r="D181" s="443" t="str">
        <f>IF($B181="","",VLOOKUP($B181,Matériaux!$A:$F,3,FALSE))</f>
        <v/>
      </c>
      <c r="E181" s="540" t="str">
        <f>IF($B181="","",VLOOKUP($B181,Matériaux!$A:$F,4,FALSE))</f>
        <v/>
      </c>
      <c r="F181" s="540"/>
      <c r="G181" s="140"/>
      <c r="H181" s="140"/>
      <c r="I181" s="141" t="str">
        <f>IF($B181="","",VLOOKUP($B181,Matériaux!$A:$F,6,FALSE))</f>
        <v/>
      </c>
      <c r="J181" s="142">
        <f t="shared" ref="J181:J206" si="23">SUM(K181:R181)</f>
        <v>0</v>
      </c>
      <c r="K181" s="143"/>
      <c r="L181" s="140"/>
      <c r="M181" s="140"/>
      <c r="N181" s="140"/>
      <c r="O181" s="140"/>
      <c r="P181" s="140"/>
      <c r="Q181" s="140"/>
      <c r="R181" s="144"/>
      <c r="S181" s="41" t="str">
        <f t="shared" ref="S181:S206" si="24">IF(J181&lt;&gt;SUM(K181:R181),"ERREUR_!!!","")</f>
        <v/>
      </c>
      <c r="T181" s="127" t="str">
        <f>IF($B181="","",VLOOKUP($B181,Matériaux!$A:$F,5,FALSE))</f>
        <v/>
      </c>
      <c r="U181" s="128" t="str">
        <f t="shared" ref="U181:U206" si="25">I181</f>
        <v/>
      </c>
      <c r="V181" s="161" t="str">
        <f t="shared" ref="V181:V206" si="26">IFERROR(SUM(K181:R181)*T181,"")</f>
        <v/>
      </c>
      <c r="W181" s="36"/>
      <c r="X181" s="36"/>
      <c r="Y181" s="567"/>
      <c r="Z181" s="568"/>
      <c r="AA181" s="568"/>
      <c r="AB181" s="568"/>
      <c r="AC181" s="568"/>
      <c r="AD181" s="568"/>
      <c r="AE181" s="568"/>
      <c r="AF181" s="568"/>
      <c r="AG181" s="568"/>
      <c r="AH181" s="568"/>
      <c r="AI181" s="568"/>
      <c r="AJ181" s="568"/>
      <c r="AK181" s="568"/>
      <c r="AL181" s="568"/>
      <c r="AM181" s="568"/>
      <c r="AN181" s="568"/>
      <c r="AO181" s="568"/>
      <c r="AP181" s="568"/>
      <c r="AQ181" s="568"/>
      <c r="AR181" s="568"/>
      <c r="AS181" s="569"/>
      <c r="AT181" s="136"/>
      <c r="AV181" s="40"/>
    </row>
    <row r="182" spans="2:54" s="90" customFormat="1" ht="49.5" customHeight="1" x14ac:dyDescent="0.55000000000000004">
      <c r="B182" s="206"/>
      <c r="C182" s="323" t="str">
        <f>IF($B182="","",VLOOKUP($B182,Matériaux!$A:$F,2,FALSE))</f>
        <v/>
      </c>
      <c r="D182" s="441" t="str">
        <f>IF($B182="","",VLOOKUP($B182,Matériaux!$A:$F,3,FALSE))</f>
        <v/>
      </c>
      <c r="E182" s="543" t="str">
        <f>IF($B182="","",VLOOKUP($B182,Matériaux!$A:$F,4,FALSE))</f>
        <v/>
      </c>
      <c r="F182" s="543"/>
      <c r="G182" s="208"/>
      <c r="H182" s="208"/>
      <c r="I182" s="209" t="str">
        <f>IF($B182="","",VLOOKUP($B182,Matériaux!$A:$F,6,FALSE))</f>
        <v/>
      </c>
      <c r="J182" s="210">
        <f t="shared" si="23"/>
        <v>0</v>
      </c>
      <c r="K182" s="164"/>
      <c r="L182" s="208"/>
      <c r="M182" s="208"/>
      <c r="N182" s="208"/>
      <c r="O182" s="208"/>
      <c r="P182" s="208"/>
      <c r="Q182" s="208"/>
      <c r="R182" s="211"/>
      <c r="S182" s="41" t="str">
        <f t="shared" si="24"/>
        <v/>
      </c>
      <c r="T182" s="197" t="str">
        <f>IF($B182="","",VLOOKUP($B182,Matériaux!$A:$F,5,FALSE))</f>
        <v/>
      </c>
      <c r="U182" s="198" t="str">
        <f t="shared" si="25"/>
        <v/>
      </c>
      <c r="V182" s="199" t="str">
        <f t="shared" si="26"/>
        <v/>
      </c>
      <c r="W182" s="36"/>
      <c r="X182" s="36"/>
      <c r="Y182" s="567"/>
      <c r="Z182" s="568"/>
      <c r="AA182" s="568"/>
      <c r="AB182" s="568"/>
      <c r="AC182" s="568"/>
      <c r="AD182" s="568"/>
      <c r="AE182" s="568"/>
      <c r="AF182" s="568"/>
      <c r="AG182" s="568"/>
      <c r="AH182" s="568"/>
      <c r="AI182" s="568"/>
      <c r="AJ182" s="568"/>
      <c r="AK182" s="568"/>
      <c r="AL182" s="568"/>
      <c r="AM182" s="568"/>
      <c r="AN182" s="568"/>
      <c r="AO182" s="568"/>
      <c r="AP182" s="568"/>
      <c r="AQ182" s="568"/>
      <c r="AR182" s="568"/>
      <c r="AS182" s="569"/>
      <c r="AT182" s="136"/>
      <c r="AV182" s="40"/>
    </row>
    <row r="183" spans="2:54" s="90" customFormat="1" ht="49.5" customHeight="1" x14ac:dyDescent="0.55000000000000004">
      <c r="B183" s="206"/>
      <c r="C183" s="323" t="str">
        <f>IF($B183="","",VLOOKUP($B183,Matériaux!$A:$F,2,FALSE))</f>
        <v/>
      </c>
      <c r="D183" s="441" t="str">
        <f>IF($B183="","",VLOOKUP($B183,Matériaux!$A:$F,3,FALSE))</f>
        <v/>
      </c>
      <c r="E183" s="543" t="str">
        <f>IF($B183="","",VLOOKUP($B183,Matériaux!$A:$F,4,FALSE))</f>
        <v/>
      </c>
      <c r="F183" s="543"/>
      <c r="G183" s="208"/>
      <c r="H183" s="208"/>
      <c r="I183" s="209" t="str">
        <f>IF($B183="","",VLOOKUP($B183,Matériaux!$A:$F,6,FALSE))</f>
        <v/>
      </c>
      <c r="J183" s="210">
        <f t="shared" si="23"/>
        <v>0</v>
      </c>
      <c r="K183" s="164"/>
      <c r="L183" s="208"/>
      <c r="M183" s="208"/>
      <c r="N183" s="208"/>
      <c r="O183" s="208"/>
      <c r="P183" s="208"/>
      <c r="Q183" s="208"/>
      <c r="R183" s="211"/>
      <c r="S183" s="41" t="str">
        <f t="shared" si="24"/>
        <v/>
      </c>
      <c r="T183" s="197" t="str">
        <f>IF($B183="","",VLOOKUP($B183,Matériaux!$A:$F,5,FALSE))</f>
        <v/>
      </c>
      <c r="U183" s="198" t="str">
        <f t="shared" si="25"/>
        <v/>
      </c>
      <c r="V183" s="199" t="str">
        <f t="shared" si="26"/>
        <v/>
      </c>
      <c r="W183" s="36"/>
      <c r="X183" s="36"/>
      <c r="Y183" s="567"/>
      <c r="Z183" s="568"/>
      <c r="AA183" s="568"/>
      <c r="AB183" s="568"/>
      <c r="AC183" s="568"/>
      <c r="AD183" s="568"/>
      <c r="AE183" s="568"/>
      <c r="AF183" s="568"/>
      <c r="AG183" s="568"/>
      <c r="AH183" s="568"/>
      <c r="AI183" s="568"/>
      <c r="AJ183" s="568"/>
      <c r="AK183" s="568"/>
      <c r="AL183" s="568"/>
      <c r="AM183" s="568"/>
      <c r="AN183" s="568"/>
      <c r="AO183" s="568"/>
      <c r="AP183" s="568"/>
      <c r="AQ183" s="568"/>
      <c r="AR183" s="568"/>
      <c r="AS183" s="569"/>
      <c r="AT183" s="136"/>
      <c r="AV183" s="40"/>
    </row>
    <row r="184" spans="2:54" s="90" customFormat="1" ht="49.5" customHeight="1" x14ac:dyDescent="0.55000000000000004">
      <c r="B184" s="206"/>
      <c r="C184" s="323" t="str">
        <f>IF($B184="","",VLOOKUP($B184,Matériaux!$A:$F,2,FALSE))</f>
        <v/>
      </c>
      <c r="D184" s="441" t="str">
        <f>IF($B184="","",VLOOKUP($B184,Matériaux!$A:$F,3,FALSE))</f>
        <v/>
      </c>
      <c r="E184" s="543" t="str">
        <f>IF($B184="","",VLOOKUP($B184,Matériaux!$A:$F,4,FALSE))</f>
        <v/>
      </c>
      <c r="F184" s="543"/>
      <c r="G184" s="208"/>
      <c r="H184" s="208"/>
      <c r="I184" s="209" t="str">
        <f>IF($B184="","",VLOOKUP($B184,Matériaux!$A:$F,6,FALSE))</f>
        <v/>
      </c>
      <c r="J184" s="210">
        <f t="shared" si="23"/>
        <v>0</v>
      </c>
      <c r="K184" s="164"/>
      <c r="L184" s="208"/>
      <c r="M184" s="208"/>
      <c r="N184" s="208"/>
      <c r="O184" s="208"/>
      <c r="P184" s="208"/>
      <c r="Q184" s="208"/>
      <c r="R184" s="211"/>
      <c r="S184" s="41" t="str">
        <f t="shared" si="24"/>
        <v/>
      </c>
      <c r="T184" s="197" t="str">
        <f>IF($B184="","",VLOOKUP($B184,Matériaux!$A:$F,5,FALSE))</f>
        <v/>
      </c>
      <c r="U184" s="198" t="str">
        <f t="shared" si="25"/>
        <v/>
      </c>
      <c r="V184" s="199" t="str">
        <f t="shared" si="26"/>
        <v/>
      </c>
      <c r="W184" s="36"/>
      <c r="X184" s="36"/>
      <c r="Y184" s="567"/>
      <c r="Z184" s="568"/>
      <c r="AA184" s="568"/>
      <c r="AB184" s="568"/>
      <c r="AC184" s="568"/>
      <c r="AD184" s="568"/>
      <c r="AE184" s="568"/>
      <c r="AF184" s="568"/>
      <c r="AG184" s="568"/>
      <c r="AH184" s="568"/>
      <c r="AI184" s="568"/>
      <c r="AJ184" s="568"/>
      <c r="AK184" s="568"/>
      <c r="AL184" s="568"/>
      <c r="AM184" s="568"/>
      <c r="AN184" s="568"/>
      <c r="AO184" s="568"/>
      <c r="AP184" s="568"/>
      <c r="AQ184" s="568"/>
      <c r="AR184" s="568"/>
      <c r="AS184" s="569"/>
      <c r="AT184" s="136"/>
      <c r="AV184" s="40"/>
    </row>
    <row r="185" spans="2:54" s="90" customFormat="1" ht="49.5" customHeight="1" x14ac:dyDescent="0.55000000000000004">
      <c r="B185" s="206"/>
      <c r="C185" s="323" t="str">
        <f>IF($B185="","",VLOOKUP($B185,Matériaux!$A:$F,2,FALSE))</f>
        <v/>
      </c>
      <c r="D185" s="441" t="str">
        <f>IF($B185="","",VLOOKUP($B185,Matériaux!$A:$F,3,FALSE))</f>
        <v/>
      </c>
      <c r="E185" s="543" t="str">
        <f>IF($B185="","",VLOOKUP($B185,Matériaux!$A:$F,4,FALSE))</f>
        <v/>
      </c>
      <c r="F185" s="543"/>
      <c r="G185" s="208"/>
      <c r="H185" s="208"/>
      <c r="I185" s="209" t="str">
        <f>IF($B185="","",VLOOKUP($B185,Matériaux!$A:$F,6,FALSE))</f>
        <v/>
      </c>
      <c r="J185" s="210">
        <f t="shared" si="23"/>
        <v>0</v>
      </c>
      <c r="K185" s="164"/>
      <c r="L185" s="208"/>
      <c r="M185" s="208"/>
      <c r="N185" s="208"/>
      <c r="O185" s="208"/>
      <c r="P185" s="208"/>
      <c r="Q185" s="208"/>
      <c r="R185" s="211"/>
      <c r="S185" s="41" t="str">
        <f t="shared" si="24"/>
        <v/>
      </c>
      <c r="T185" s="197" t="str">
        <f>IF($B185="","",VLOOKUP($B185,Matériaux!$A:$F,5,FALSE))</f>
        <v/>
      </c>
      <c r="U185" s="198" t="str">
        <f t="shared" si="25"/>
        <v/>
      </c>
      <c r="V185" s="199" t="str">
        <f t="shared" si="26"/>
        <v/>
      </c>
      <c r="W185" s="36"/>
      <c r="X185" s="36"/>
      <c r="Y185" s="567"/>
      <c r="Z185" s="568"/>
      <c r="AA185" s="568"/>
      <c r="AB185" s="568"/>
      <c r="AC185" s="568"/>
      <c r="AD185" s="568"/>
      <c r="AE185" s="568"/>
      <c r="AF185" s="568"/>
      <c r="AG185" s="568"/>
      <c r="AH185" s="568"/>
      <c r="AI185" s="568"/>
      <c r="AJ185" s="568"/>
      <c r="AK185" s="568"/>
      <c r="AL185" s="568"/>
      <c r="AM185" s="568"/>
      <c r="AN185" s="568"/>
      <c r="AO185" s="568"/>
      <c r="AP185" s="568"/>
      <c r="AQ185" s="568"/>
      <c r="AR185" s="568"/>
      <c r="AS185" s="569"/>
      <c r="AT185" s="136"/>
      <c r="AV185" s="40"/>
    </row>
    <row r="186" spans="2:54" s="90" customFormat="1" ht="49.5" customHeight="1" x14ac:dyDescent="0.55000000000000004">
      <c r="B186" s="206"/>
      <c r="C186" s="323" t="str">
        <f>IF($B186="","",VLOOKUP($B186,Matériaux!$A:$F,2,FALSE))</f>
        <v/>
      </c>
      <c r="D186" s="441" t="str">
        <f>IF($B186="","",VLOOKUP($B186,Matériaux!$A:$F,3,FALSE))</f>
        <v/>
      </c>
      <c r="E186" s="543" t="str">
        <f>IF($B186="","",VLOOKUP($B186,Matériaux!$A:$F,4,FALSE))</f>
        <v/>
      </c>
      <c r="F186" s="543"/>
      <c r="G186" s="208"/>
      <c r="H186" s="208"/>
      <c r="I186" s="209" t="str">
        <f>IF($B186="","",VLOOKUP($B186,Matériaux!$A:$F,6,FALSE))</f>
        <v/>
      </c>
      <c r="J186" s="210">
        <f t="shared" si="23"/>
        <v>0</v>
      </c>
      <c r="K186" s="164"/>
      <c r="L186" s="208"/>
      <c r="M186" s="208"/>
      <c r="N186" s="208"/>
      <c r="O186" s="208"/>
      <c r="P186" s="208"/>
      <c r="Q186" s="208"/>
      <c r="R186" s="211"/>
      <c r="S186" s="41" t="str">
        <f t="shared" si="24"/>
        <v/>
      </c>
      <c r="T186" s="197" t="str">
        <f>IF($B186="","",VLOOKUP($B186,Matériaux!$A:$F,5,FALSE))</f>
        <v/>
      </c>
      <c r="U186" s="198" t="str">
        <f t="shared" si="25"/>
        <v/>
      </c>
      <c r="V186" s="199" t="str">
        <f t="shared" si="26"/>
        <v/>
      </c>
      <c r="W186" s="36"/>
      <c r="X186" s="36"/>
      <c r="Y186" s="567"/>
      <c r="Z186" s="568"/>
      <c r="AA186" s="568"/>
      <c r="AB186" s="568"/>
      <c r="AC186" s="568"/>
      <c r="AD186" s="568"/>
      <c r="AE186" s="568"/>
      <c r="AF186" s="568"/>
      <c r="AG186" s="568"/>
      <c r="AH186" s="568"/>
      <c r="AI186" s="568"/>
      <c r="AJ186" s="568"/>
      <c r="AK186" s="568"/>
      <c r="AL186" s="568"/>
      <c r="AM186" s="568"/>
      <c r="AN186" s="568"/>
      <c r="AO186" s="568"/>
      <c r="AP186" s="568"/>
      <c r="AQ186" s="568"/>
      <c r="AR186" s="568"/>
      <c r="AS186" s="569"/>
      <c r="AT186" s="136"/>
      <c r="AV186" s="40"/>
    </row>
    <row r="187" spans="2:54" s="90" customFormat="1" ht="49.5" customHeight="1" x14ac:dyDescent="0.55000000000000004">
      <c r="B187" s="206"/>
      <c r="C187" s="323" t="str">
        <f>IF($B187="","",VLOOKUP($B187,Matériaux!$A:$F,2,FALSE))</f>
        <v/>
      </c>
      <c r="D187" s="441" t="str">
        <f>IF($B187="","",VLOOKUP($B187,Matériaux!$A:$F,3,FALSE))</f>
        <v/>
      </c>
      <c r="E187" s="543" t="str">
        <f>IF($B187="","",VLOOKUP($B187,Matériaux!$A:$F,4,FALSE))</f>
        <v/>
      </c>
      <c r="F187" s="543"/>
      <c r="G187" s="208"/>
      <c r="H187" s="208"/>
      <c r="I187" s="209" t="str">
        <f>IF($B187="","",VLOOKUP($B187,Matériaux!$A:$F,6,FALSE))</f>
        <v/>
      </c>
      <c r="J187" s="210">
        <f t="shared" si="23"/>
        <v>0</v>
      </c>
      <c r="K187" s="164"/>
      <c r="L187" s="208"/>
      <c r="M187" s="208"/>
      <c r="N187" s="208"/>
      <c r="O187" s="208"/>
      <c r="P187" s="208"/>
      <c r="Q187" s="208"/>
      <c r="R187" s="211"/>
      <c r="S187" s="41" t="str">
        <f t="shared" si="24"/>
        <v/>
      </c>
      <c r="T187" s="197" t="str">
        <f>IF($B187="","",VLOOKUP($B187,Matériaux!$A:$F,5,FALSE))</f>
        <v/>
      </c>
      <c r="U187" s="198" t="str">
        <f t="shared" si="25"/>
        <v/>
      </c>
      <c r="V187" s="199" t="str">
        <f t="shared" si="26"/>
        <v/>
      </c>
      <c r="W187" s="36"/>
      <c r="X187" s="36"/>
      <c r="Y187" s="567"/>
      <c r="Z187" s="568"/>
      <c r="AA187" s="568"/>
      <c r="AB187" s="568"/>
      <c r="AC187" s="568"/>
      <c r="AD187" s="568"/>
      <c r="AE187" s="568"/>
      <c r="AF187" s="568"/>
      <c r="AG187" s="568"/>
      <c r="AH187" s="568"/>
      <c r="AI187" s="568"/>
      <c r="AJ187" s="568"/>
      <c r="AK187" s="568"/>
      <c r="AL187" s="568"/>
      <c r="AM187" s="568"/>
      <c r="AN187" s="568"/>
      <c r="AO187" s="568"/>
      <c r="AP187" s="568"/>
      <c r="AQ187" s="568"/>
      <c r="AR187" s="568"/>
      <c r="AS187" s="569"/>
      <c r="AT187" s="136"/>
      <c r="AV187" s="40"/>
    </row>
    <row r="188" spans="2:54" s="90" customFormat="1" ht="49.5" customHeight="1" x14ac:dyDescent="0.55000000000000004">
      <c r="B188" s="206"/>
      <c r="C188" s="323" t="str">
        <f>IF($B188="","",VLOOKUP($B188,Matériaux!$A:$F,2,FALSE))</f>
        <v/>
      </c>
      <c r="D188" s="441" t="str">
        <f>IF($B188="","",VLOOKUP($B188,Matériaux!$A:$F,3,FALSE))</f>
        <v/>
      </c>
      <c r="E188" s="543" t="str">
        <f>IF($B188="","",VLOOKUP($B188,Matériaux!$A:$F,4,FALSE))</f>
        <v/>
      </c>
      <c r="F188" s="543"/>
      <c r="G188" s="208"/>
      <c r="H188" s="208"/>
      <c r="I188" s="209" t="str">
        <f>IF($B188="","",VLOOKUP($B188,Matériaux!$A:$F,6,FALSE))</f>
        <v/>
      </c>
      <c r="J188" s="210">
        <f t="shared" si="23"/>
        <v>0</v>
      </c>
      <c r="K188" s="164"/>
      <c r="L188" s="208"/>
      <c r="M188" s="208"/>
      <c r="N188" s="208"/>
      <c r="O188" s="208"/>
      <c r="P188" s="208"/>
      <c r="Q188" s="208"/>
      <c r="R188" s="211"/>
      <c r="S188" s="41" t="str">
        <f t="shared" si="24"/>
        <v/>
      </c>
      <c r="T188" s="197" t="str">
        <f>IF($B188="","",VLOOKUP($B188,Matériaux!$A:$F,5,FALSE))</f>
        <v/>
      </c>
      <c r="U188" s="198" t="str">
        <f t="shared" si="25"/>
        <v/>
      </c>
      <c r="V188" s="199" t="str">
        <f t="shared" si="26"/>
        <v/>
      </c>
      <c r="W188" s="36"/>
      <c r="X188" s="36"/>
      <c r="Y188" s="567"/>
      <c r="Z188" s="568"/>
      <c r="AA188" s="568"/>
      <c r="AB188" s="568"/>
      <c r="AC188" s="568"/>
      <c r="AD188" s="568"/>
      <c r="AE188" s="568"/>
      <c r="AF188" s="568"/>
      <c r="AG188" s="568"/>
      <c r="AH188" s="568"/>
      <c r="AI188" s="568"/>
      <c r="AJ188" s="568"/>
      <c r="AK188" s="568"/>
      <c r="AL188" s="568"/>
      <c r="AM188" s="568"/>
      <c r="AN188" s="568"/>
      <c r="AO188" s="568"/>
      <c r="AP188" s="568"/>
      <c r="AQ188" s="568"/>
      <c r="AR188" s="568"/>
      <c r="AS188" s="569"/>
      <c r="AT188" s="136"/>
      <c r="AV188" s="40"/>
    </row>
    <row r="189" spans="2:54" s="90" customFormat="1" ht="49.5" customHeight="1" x14ac:dyDescent="0.55000000000000004">
      <c r="B189" s="206"/>
      <c r="C189" s="323" t="str">
        <f>IF($B189="","",VLOOKUP($B189,Matériaux!$A:$F,2,FALSE))</f>
        <v/>
      </c>
      <c r="D189" s="441" t="str">
        <f>IF($B189="","",VLOOKUP($B189,Matériaux!$A:$F,3,FALSE))</f>
        <v/>
      </c>
      <c r="E189" s="543" t="str">
        <f>IF($B189="","",VLOOKUP($B189,Matériaux!$A:$F,4,FALSE))</f>
        <v/>
      </c>
      <c r="F189" s="543"/>
      <c r="G189" s="208"/>
      <c r="H189" s="208"/>
      <c r="I189" s="209" t="str">
        <f>IF($B189="","",VLOOKUP($B189,Matériaux!$A:$F,6,FALSE))</f>
        <v/>
      </c>
      <c r="J189" s="210">
        <f t="shared" si="23"/>
        <v>0</v>
      </c>
      <c r="K189" s="164"/>
      <c r="L189" s="208"/>
      <c r="M189" s="208"/>
      <c r="N189" s="208"/>
      <c r="O189" s="208"/>
      <c r="P189" s="208"/>
      <c r="Q189" s="208"/>
      <c r="R189" s="211"/>
      <c r="S189" s="41" t="str">
        <f t="shared" si="24"/>
        <v/>
      </c>
      <c r="T189" s="197" t="str">
        <f>IF($B189="","",VLOOKUP($B189,Matériaux!$A:$F,5,FALSE))</f>
        <v/>
      </c>
      <c r="U189" s="198" t="str">
        <f t="shared" si="25"/>
        <v/>
      </c>
      <c r="V189" s="199" t="str">
        <f t="shared" si="26"/>
        <v/>
      </c>
      <c r="W189" s="36"/>
      <c r="X189" s="36"/>
      <c r="Y189" s="567"/>
      <c r="Z189" s="568"/>
      <c r="AA189" s="568"/>
      <c r="AB189" s="568"/>
      <c r="AC189" s="568"/>
      <c r="AD189" s="568"/>
      <c r="AE189" s="568"/>
      <c r="AF189" s="568"/>
      <c r="AG189" s="568"/>
      <c r="AH189" s="568"/>
      <c r="AI189" s="568"/>
      <c r="AJ189" s="568"/>
      <c r="AK189" s="568"/>
      <c r="AL189" s="568"/>
      <c r="AM189" s="568"/>
      <c r="AN189" s="568"/>
      <c r="AO189" s="568"/>
      <c r="AP189" s="568"/>
      <c r="AQ189" s="568"/>
      <c r="AR189" s="568"/>
      <c r="AS189" s="569"/>
      <c r="AT189" s="136"/>
      <c r="AV189" s="40"/>
    </row>
    <row r="190" spans="2:54" s="90" customFormat="1" ht="49.5" customHeight="1" x14ac:dyDescent="0.55000000000000004">
      <c r="B190" s="206"/>
      <c r="C190" s="323" t="str">
        <f>IF($B190="","",VLOOKUP($B190,Matériaux!$A:$F,2,FALSE))</f>
        <v/>
      </c>
      <c r="D190" s="441" t="str">
        <f>IF($B190="","",VLOOKUP($B190,Matériaux!$A:$F,3,FALSE))</f>
        <v/>
      </c>
      <c r="E190" s="543" t="str">
        <f>IF($B190="","",VLOOKUP($B190,Matériaux!$A:$F,4,FALSE))</f>
        <v/>
      </c>
      <c r="F190" s="543"/>
      <c r="G190" s="208"/>
      <c r="H190" s="208"/>
      <c r="I190" s="209" t="str">
        <f>IF($B190="","",VLOOKUP($B190,Matériaux!$A:$F,6,FALSE))</f>
        <v/>
      </c>
      <c r="J190" s="210">
        <f t="shared" si="23"/>
        <v>0</v>
      </c>
      <c r="K190" s="164"/>
      <c r="L190" s="208"/>
      <c r="M190" s="208"/>
      <c r="N190" s="208"/>
      <c r="O190" s="208"/>
      <c r="P190" s="208"/>
      <c r="Q190" s="208"/>
      <c r="R190" s="211"/>
      <c r="S190" s="41" t="str">
        <f t="shared" si="24"/>
        <v/>
      </c>
      <c r="T190" s="197" t="str">
        <f>IF($B190="","",VLOOKUP($B190,Matériaux!$A:$F,5,FALSE))</f>
        <v/>
      </c>
      <c r="U190" s="198" t="str">
        <f t="shared" si="25"/>
        <v/>
      </c>
      <c r="V190" s="199" t="str">
        <f t="shared" si="26"/>
        <v/>
      </c>
      <c r="W190" s="36"/>
      <c r="X190" s="36"/>
      <c r="Y190" s="567"/>
      <c r="Z190" s="568"/>
      <c r="AA190" s="568"/>
      <c r="AB190" s="568"/>
      <c r="AC190" s="568"/>
      <c r="AD190" s="568"/>
      <c r="AE190" s="568"/>
      <c r="AF190" s="568"/>
      <c r="AG190" s="568"/>
      <c r="AH190" s="568"/>
      <c r="AI190" s="568"/>
      <c r="AJ190" s="568"/>
      <c r="AK190" s="568"/>
      <c r="AL190" s="568"/>
      <c r="AM190" s="568"/>
      <c r="AN190" s="568"/>
      <c r="AO190" s="568"/>
      <c r="AP190" s="568"/>
      <c r="AQ190" s="568"/>
      <c r="AR190" s="568"/>
      <c r="AS190" s="569"/>
      <c r="AT190" s="136"/>
      <c r="AV190" s="40"/>
    </row>
    <row r="191" spans="2:54" s="90" customFormat="1" ht="49.5" hidden="1" customHeight="1" x14ac:dyDescent="0.55000000000000004">
      <c r="B191" s="206"/>
      <c r="C191" s="323" t="str">
        <f>IF($B191="","",VLOOKUP($B191,Matériaux!$A:$F,2,FALSE))</f>
        <v/>
      </c>
      <c r="D191" s="441" t="str">
        <f>IF($B191="","",VLOOKUP($B191,Matériaux!$A:$F,3,FALSE))</f>
        <v/>
      </c>
      <c r="E191" s="543" t="str">
        <f>IF($B191="","",VLOOKUP($B191,Matériaux!$A:$F,4,FALSE))</f>
        <v/>
      </c>
      <c r="F191" s="543"/>
      <c r="G191" s="208"/>
      <c r="H191" s="208"/>
      <c r="I191" s="209" t="str">
        <f>IF($B191="","",VLOOKUP($B191,Matériaux!$A:$F,6,FALSE))</f>
        <v/>
      </c>
      <c r="J191" s="210">
        <f t="shared" si="23"/>
        <v>0</v>
      </c>
      <c r="K191" s="164"/>
      <c r="L191" s="208"/>
      <c r="M191" s="208"/>
      <c r="N191" s="208"/>
      <c r="O191" s="208"/>
      <c r="P191" s="208"/>
      <c r="Q191" s="208"/>
      <c r="R191" s="211"/>
      <c r="S191" s="41" t="str">
        <f t="shared" si="24"/>
        <v/>
      </c>
      <c r="T191" s="197" t="str">
        <f>IF($B191="","",VLOOKUP($B191,Matériaux!$A:$F,5,FALSE))</f>
        <v/>
      </c>
      <c r="U191" s="198" t="str">
        <f t="shared" si="25"/>
        <v/>
      </c>
      <c r="V191" s="199" t="str">
        <f t="shared" si="26"/>
        <v/>
      </c>
      <c r="W191" s="36"/>
      <c r="X191" s="36"/>
      <c r="Y191" s="567"/>
      <c r="Z191" s="568"/>
      <c r="AA191" s="568"/>
      <c r="AB191" s="568"/>
      <c r="AC191" s="568"/>
      <c r="AD191" s="568"/>
      <c r="AE191" s="568"/>
      <c r="AF191" s="568"/>
      <c r="AG191" s="568"/>
      <c r="AH191" s="568"/>
      <c r="AI191" s="568"/>
      <c r="AJ191" s="568"/>
      <c r="AK191" s="568"/>
      <c r="AL191" s="568"/>
      <c r="AM191" s="568"/>
      <c r="AN191" s="568"/>
      <c r="AO191" s="568"/>
      <c r="AP191" s="568"/>
      <c r="AQ191" s="568"/>
      <c r="AR191" s="568"/>
      <c r="AS191" s="569"/>
      <c r="AT191" s="136"/>
      <c r="AV191" s="40"/>
    </row>
    <row r="192" spans="2:54" s="90" customFormat="1" ht="49.5" hidden="1" customHeight="1" thickBot="1" x14ac:dyDescent="0.6">
      <c r="B192" s="206"/>
      <c r="C192" s="323" t="str">
        <f>IF($B192="","",VLOOKUP($B192,Matériaux!$A:$F,2,FALSE))</f>
        <v/>
      </c>
      <c r="D192" s="441" t="str">
        <f>IF($B192="","",VLOOKUP($B192,Matériaux!$A:$F,3,FALSE))</f>
        <v/>
      </c>
      <c r="E192" s="543" t="str">
        <f>IF($B192="","",VLOOKUP($B192,Matériaux!$A:$F,4,FALSE))</f>
        <v/>
      </c>
      <c r="F192" s="543"/>
      <c r="G192" s="208"/>
      <c r="H192" s="208"/>
      <c r="I192" s="209" t="str">
        <f>IF($B192="","",VLOOKUP($B192,Matériaux!$A:$F,6,FALSE))</f>
        <v/>
      </c>
      <c r="J192" s="210">
        <f t="shared" si="23"/>
        <v>0</v>
      </c>
      <c r="K192" s="164"/>
      <c r="L192" s="208"/>
      <c r="M192" s="208"/>
      <c r="N192" s="208"/>
      <c r="O192" s="208"/>
      <c r="P192" s="208"/>
      <c r="Q192" s="208"/>
      <c r="R192" s="211"/>
      <c r="S192" s="41" t="str">
        <f t="shared" si="24"/>
        <v/>
      </c>
      <c r="T192" s="197" t="str">
        <f>IF($B192="","",VLOOKUP($B192,Matériaux!$A:$F,5,FALSE))</f>
        <v/>
      </c>
      <c r="U192" s="198" t="str">
        <f t="shared" si="25"/>
        <v/>
      </c>
      <c r="V192" s="199" t="str">
        <f t="shared" si="26"/>
        <v/>
      </c>
      <c r="W192" s="36"/>
      <c r="X192" s="36"/>
      <c r="Y192" s="567"/>
      <c r="Z192" s="568"/>
      <c r="AA192" s="568"/>
      <c r="AB192" s="568"/>
      <c r="AC192" s="568"/>
      <c r="AD192" s="568"/>
      <c r="AE192" s="568"/>
      <c r="AF192" s="568"/>
      <c r="AG192" s="568"/>
      <c r="AH192" s="568"/>
      <c r="AI192" s="568"/>
      <c r="AJ192" s="568"/>
      <c r="AK192" s="568"/>
      <c r="AL192" s="568"/>
      <c r="AM192" s="568"/>
      <c r="AN192" s="568"/>
      <c r="AO192" s="568"/>
      <c r="AP192" s="568"/>
      <c r="AQ192" s="568"/>
      <c r="AR192" s="568"/>
      <c r="AS192" s="569"/>
      <c r="AT192" s="136"/>
      <c r="AV192" s="40"/>
    </row>
    <row r="193" spans="2:48" s="90" customFormat="1" ht="49.5" hidden="1" customHeight="1" thickBot="1" x14ac:dyDescent="0.6">
      <c r="B193" s="206"/>
      <c r="C193" s="323" t="str">
        <f>IF($B193="","",VLOOKUP($B193,Matériaux!$A:$F,2,FALSE))</f>
        <v/>
      </c>
      <c r="D193" s="441" t="str">
        <f>IF($B193="","",VLOOKUP($B193,Matériaux!$A:$F,3,FALSE))</f>
        <v/>
      </c>
      <c r="E193" s="543" t="str">
        <f>IF($B193="","",VLOOKUP($B193,Matériaux!$A:$F,4,FALSE))</f>
        <v/>
      </c>
      <c r="F193" s="543"/>
      <c r="G193" s="208"/>
      <c r="H193" s="208"/>
      <c r="I193" s="209" t="str">
        <f>IF($B193="","",VLOOKUP($B193,Matériaux!$A:$F,6,FALSE))</f>
        <v/>
      </c>
      <c r="J193" s="210">
        <f t="shared" si="23"/>
        <v>0</v>
      </c>
      <c r="K193" s="164"/>
      <c r="L193" s="208"/>
      <c r="M193" s="208"/>
      <c r="N193" s="208"/>
      <c r="O193" s="208"/>
      <c r="P193" s="208"/>
      <c r="Q193" s="208"/>
      <c r="R193" s="211"/>
      <c r="S193" s="41" t="str">
        <f t="shared" si="24"/>
        <v/>
      </c>
      <c r="T193" s="197" t="str">
        <f>IF($B193="","",VLOOKUP($B193,Matériaux!$A:$F,5,FALSE))</f>
        <v/>
      </c>
      <c r="U193" s="198" t="str">
        <f t="shared" si="25"/>
        <v/>
      </c>
      <c r="V193" s="199" t="str">
        <f t="shared" si="26"/>
        <v/>
      </c>
      <c r="W193" s="36"/>
      <c r="X193" s="36"/>
      <c r="Y193" s="567"/>
      <c r="Z193" s="568"/>
      <c r="AA193" s="568"/>
      <c r="AB193" s="568"/>
      <c r="AC193" s="568"/>
      <c r="AD193" s="568"/>
      <c r="AE193" s="568"/>
      <c r="AF193" s="568"/>
      <c r="AG193" s="568"/>
      <c r="AH193" s="568"/>
      <c r="AI193" s="568"/>
      <c r="AJ193" s="568"/>
      <c r="AK193" s="568"/>
      <c r="AL193" s="568"/>
      <c r="AM193" s="568"/>
      <c r="AN193" s="568"/>
      <c r="AO193" s="568"/>
      <c r="AP193" s="568"/>
      <c r="AQ193" s="568"/>
      <c r="AR193" s="568"/>
      <c r="AS193" s="569"/>
      <c r="AT193" s="136"/>
      <c r="AV193" s="40"/>
    </row>
    <row r="194" spans="2:48" s="90" customFormat="1" ht="49.5" hidden="1" customHeight="1" thickBot="1" x14ac:dyDescent="0.6">
      <c r="B194" s="206"/>
      <c r="C194" s="323" t="str">
        <f>IF($B194="","",VLOOKUP($B194,Matériaux!$A:$F,2,FALSE))</f>
        <v/>
      </c>
      <c r="D194" s="441" t="str">
        <f>IF($B194="","",VLOOKUP($B194,Matériaux!$A:$F,3,FALSE))</f>
        <v/>
      </c>
      <c r="E194" s="543" t="str">
        <f>IF($B194="","",VLOOKUP($B194,Matériaux!$A:$F,4,FALSE))</f>
        <v/>
      </c>
      <c r="F194" s="543"/>
      <c r="G194" s="208"/>
      <c r="H194" s="208"/>
      <c r="I194" s="209" t="str">
        <f>IF($B194="","",VLOOKUP($B194,Matériaux!$A:$F,6,FALSE))</f>
        <v/>
      </c>
      <c r="J194" s="210">
        <f t="shared" si="23"/>
        <v>0</v>
      </c>
      <c r="K194" s="164"/>
      <c r="L194" s="208"/>
      <c r="M194" s="208"/>
      <c r="N194" s="208"/>
      <c r="O194" s="208"/>
      <c r="P194" s="208"/>
      <c r="Q194" s="208"/>
      <c r="R194" s="211"/>
      <c r="S194" s="41" t="str">
        <f t="shared" si="24"/>
        <v/>
      </c>
      <c r="T194" s="197" t="str">
        <f>IF($B194="","",VLOOKUP($B194,Matériaux!$A:$F,5,FALSE))</f>
        <v/>
      </c>
      <c r="U194" s="198" t="str">
        <f t="shared" si="25"/>
        <v/>
      </c>
      <c r="V194" s="199" t="str">
        <f t="shared" si="26"/>
        <v/>
      </c>
      <c r="W194" s="36"/>
      <c r="X194" s="36"/>
      <c r="Y194" s="567"/>
      <c r="Z194" s="568"/>
      <c r="AA194" s="568"/>
      <c r="AB194" s="568"/>
      <c r="AC194" s="568"/>
      <c r="AD194" s="568"/>
      <c r="AE194" s="568"/>
      <c r="AF194" s="568"/>
      <c r="AG194" s="568"/>
      <c r="AH194" s="568"/>
      <c r="AI194" s="568"/>
      <c r="AJ194" s="568"/>
      <c r="AK194" s="568"/>
      <c r="AL194" s="568"/>
      <c r="AM194" s="568"/>
      <c r="AN194" s="568"/>
      <c r="AO194" s="568"/>
      <c r="AP194" s="568"/>
      <c r="AQ194" s="568"/>
      <c r="AR194" s="568"/>
      <c r="AS194" s="569"/>
      <c r="AT194" s="136"/>
      <c r="AV194" s="40"/>
    </row>
    <row r="195" spans="2:48" s="90" customFormat="1" ht="49.5" hidden="1" customHeight="1" thickBot="1" x14ac:dyDescent="0.6">
      <c r="B195" s="206"/>
      <c r="C195" s="323" t="str">
        <f>IF($B195="","",VLOOKUP($B195,Matériaux!$A:$F,2,FALSE))</f>
        <v/>
      </c>
      <c r="D195" s="441" t="str">
        <f>IF($B195="","",VLOOKUP($B195,Matériaux!$A:$F,3,FALSE))</f>
        <v/>
      </c>
      <c r="E195" s="543" t="str">
        <f>IF($B195="","",VLOOKUP($B195,Matériaux!$A:$F,4,FALSE))</f>
        <v/>
      </c>
      <c r="F195" s="543"/>
      <c r="G195" s="208"/>
      <c r="H195" s="208"/>
      <c r="I195" s="209" t="str">
        <f>IF($B195="","",VLOOKUP($B195,Matériaux!$A:$F,6,FALSE))</f>
        <v/>
      </c>
      <c r="J195" s="210">
        <f t="shared" si="23"/>
        <v>0</v>
      </c>
      <c r="K195" s="164"/>
      <c r="L195" s="208"/>
      <c r="M195" s="208"/>
      <c r="N195" s="208"/>
      <c r="O195" s="208"/>
      <c r="P195" s="208"/>
      <c r="Q195" s="208"/>
      <c r="R195" s="211"/>
      <c r="S195" s="41" t="str">
        <f t="shared" si="24"/>
        <v/>
      </c>
      <c r="T195" s="197" t="str">
        <f>IF($B195="","",VLOOKUP($B195,Matériaux!$A:$F,5,FALSE))</f>
        <v/>
      </c>
      <c r="U195" s="198" t="str">
        <f t="shared" si="25"/>
        <v/>
      </c>
      <c r="V195" s="199" t="str">
        <f t="shared" si="26"/>
        <v/>
      </c>
      <c r="W195" s="36"/>
      <c r="X195" s="36"/>
      <c r="Y195" s="567"/>
      <c r="Z195" s="568"/>
      <c r="AA195" s="568"/>
      <c r="AB195" s="568"/>
      <c r="AC195" s="568"/>
      <c r="AD195" s="568"/>
      <c r="AE195" s="568"/>
      <c r="AF195" s="568"/>
      <c r="AG195" s="568"/>
      <c r="AH195" s="568"/>
      <c r="AI195" s="568"/>
      <c r="AJ195" s="568"/>
      <c r="AK195" s="568"/>
      <c r="AL195" s="568"/>
      <c r="AM195" s="568"/>
      <c r="AN195" s="568"/>
      <c r="AO195" s="568"/>
      <c r="AP195" s="568"/>
      <c r="AQ195" s="568"/>
      <c r="AR195" s="568"/>
      <c r="AS195" s="569"/>
      <c r="AT195" s="136"/>
      <c r="AV195" s="40"/>
    </row>
    <row r="196" spans="2:48" s="90" customFormat="1" ht="49.5" hidden="1" customHeight="1" thickBot="1" x14ac:dyDescent="0.6">
      <c r="B196" s="206"/>
      <c r="C196" s="323" t="str">
        <f>IF($B196="","",VLOOKUP($B196,Matériaux!$A:$F,2,FALSE))</f>
        <v/>
      </c>
      <c r="D196" s="441" t="str">
        <f>IF($B196="","",VLOOKUP($B196,Matériaux!$A:$F,3,FALSE))</f>
        <v/>
      </c>
      <c r="E196" s="543" t="str">
        <f>IF($B196="","",VLOOKUP($B196,Matériaux!$A:$F,4,FALSE))</f>
        <v/>
      </c>
      <c r="F196" s="543"/>
      <c r="G196" s="208"/>
      <c r="H196" s="208"/>
      <c r="I196" s="209" t="str">
        <f>IF($B196="","",VLOOKUP($B196,Matériaux!$A:$F,6,FALSE))</f>
        <v/>
      </c>
      <c r="J196" s="210">
        <f t="shared" si="23"/>
        <v>0</v>
      </c>
      <c r="K196" s="164"/>
      <c r="L196" s="208"/>
      <c r="M196" s="208"/>
      <c r="N196" s="208"/>
      <c r="O196" s="208"/>
      <c r="P196" s="208"/>
      <c r="Q196" s="208"/>
      <c r="R196" s="211"/>
      <c r="S196" s="41" t="str">
        <f t="shared" si="24"/>
        <v/>
      </c>
      <c r="T196" s="197" t="str">
        <f>IF($B196="","",VLOOKUP($B196,Matériaux!$A:$F,5,FALSE))</f>
        <v/>
      </c>
      <c r="U196" s="198" t="str">
        <f t="shared" si="25"/>
        <v/>
      </c>
      <c r="V196" s="199" t="str">
        <f t="shared" si="26"/>
        <v/>
      </c>
      <c r="W196" s="36"/>
      <c r="X196" s="36"/>
      <c r="Y196" s="567"/>
      <c r="Z196" s="568"/>
      <c r="AA196" s="568"/>
      <c r="AB196" s="568"/>
      <c r="AC196" s="568"/>
      <c r="AD196" s="568"/>
      <c r="AE196" s="568"/>
      <c r="AF196" s="568"/>
      <c r="AG196" s="568"/>
      <c r="AH196" s="568"/>
      <c r="AI196" s="568"/>
      <c r="AJ196" s="568"/>
      <c r="AK196" s="568"/>
      <c r="AL196" s="568"/>
      <c r="AM196" s="568"/>
      <c r="AN196" s="568"/>
      <c r="AO196" s="568"/>
      <c r="AP196" s="568"/>
      <c r="AQ196" s="568"/>
      <c r="AR196" s="568"/>
      <c r="AS196" s="569"/>
      <c r="AT196" s="136"/>
      <c r="AV196" s="40"/>
    </row>
    <row r="197" spans="2:48" s="90" customFormat="1" ht="49.5" hidden="1" customHeight="1" thickBot="1" x14ac:dyDescent="0.6">
      <c r="B197" s="206"/>
      <c r="C197" s="323" t="str">
        <f>IF($B197="","",VLOOKUP($B197,Matériaux!$A:$F,2,FALSE))</f>
        <v/>
      </c>
      <c r="D197" s="441" t="str">
        <f>IF($B197="","",VLOOKUP($B197,Matériaux!$A:$F,3,FALSE))</f>
        <v/>
      </c>
      <c r="E197" s="543" t="str">
        <f>IF($B197="","",VLOOKUP($B197,Matériaux!$A:$F,4,FALSE))</f>
        <v/>
      </c>
      <c r="F197" s="543"/>
      <c r="G197" s="208"/>
      <c r="H197" s="208"/>
      <c r="I197" s="209" t="str">
        <f>IF($B197="","",VLOOKUP($B197,Matériaux!$A:$F,6,FALSE))</f>
        <v/>
      </c>
      <c r="J197" s="210">
        <f t="shared" si="23"/>
        <v>0</v>
      </c>
      <c r="K197" s="164"/>
      <c r="L197" s="208"/>
      <c r="M197" s="208"/>
      <c r="N197" s="208"/>
      <c r="O197" s="208"/>
      <c r="P197" s="208"/>
      <c r="Q197" s="208"/>
      <c r="R197" s="211"/>
      <c r="S197" s="41" t="str">
        <f t="shared" si="24"/>
        <v/>
      </c>
      <c r="T197" s="197" t="str">
        <f>IF($B197="","",VLOOKUP($B197,Matériaux!$A:$F,5,FALSE))</f>
        <v/>
      </c>
      <c r="U197" s="198" t="str">
        <f t="shared" si="25"/>
        <v/>
      </c>
      <c r="V197" s="199" t="str">
        <f t="shared" si="26"/>
        <v/>
      </c>
      <c r="W197" s="36"/>
      <c r="X197" s="36"/>
      <c r="Y197" s="567"/>
      <c r="Z197" s="568"/>
      <c r="AA197" s="568"/>
      <c r="AB197" s="568"/>
      <c r="AC197" s="568"/>
      <c r="AD197" s="568"/>
      <c r="AE197" s="568"/>
      <c r="AF197" s="568"/>
      <c r="AG197" s="568"/>
      <c r="AH197" s="568"/>
      <c r="AI197" s="568"/>
      <c r="AJ197" s="568"/>
      <c r="AK197" s="568"/>
      <c r="AL197" s="568"/>
      <c r="AM197" s="568"/>
      <c r="AN197" s="568"/>
      <c r="AO197" s="568"/>
      <c r="AP197" s="568"/>
      <c r="AQ197" s="568"/>
      <c r="AR197" s="568"/>
      <c r="AS197" s="569"/>
      <c r="AT197" s="136"/>
      <c r="AV197" s="40"/>
    </row>
    <row r="198" spans="2:48" s="90" customFormat="1" ht="49.5" hidden="1" customHeight="1" thickBot="1" x14ac:dyDescent="0.6">
      <c r="B198" s="206"/>
      <c r="C198" s="323" t="str">
        <f>IF($B198="","",VLOOKUP($B198,Matériaux!$A:$F,2,FALSE))</f>
        <v/>
      </c>
      <c r="D198" s="441" t="str">
        <f>IF($B198="","",VLOOKUP($B198,Matériaux!$A:$F,3,FALSE))</f>
        <v/>
      </c>
      <c r="E198" s="543" t="str">
        <f>IF($B198="","",VLOOKUP($B198,Matériaux!$A:$F,4,FALSE))</f>
        <v/>
      </c>
      <c r="F198" s="543"/>
      <c r="G198" s="208"/>
      <c r="H198" s="208"/>
      <c r="I198" s="209" t="str">
        <f>IF($B198="","",VLOOKUP($B198,Matériaux!$A:$F,6,FALSE))</f>
        <v/>
      </c>
      <c r="J198" s="210">
        <f t="shared" si="23"/>
        <v>0</v>
      </c>
      <c r="K198" s="164"/>
      <c r="L198" s="208"/>
      <c r="M198" s="208"/>
      <c r="N198" s="208"/>
      <c r="O198" s="208"/>
      <c r="P198" s="208"/>
      <c r="Q198" s="208"/>
      <c r="R198" s="211"/>
      <c r="S198" s="41" t="str">
        <f t="shared" si="24"/>
        <v/>
      </c>
      <c r="T198" s="197" t="str">
        <f>IF($B198="","",VLOOKUP($B198,Matériaux!$A:$F,5,FALSE))</f>
        <v/>
      </c>
      <c r="U198" s="198" t="str">
        <f t="shared" si="25"/>
        <v/>
      </c>
      <c r="V198" s="199" t="str">
        <f t="shared" si="26"/>
        <v/>
      </c>
      <c r="W198" s="36"/>
      <c r="X198" s="36"/>
      <c r="Y198" s="567"/>
      <c r="Z198" s="568"/>
      <c r="AA198" s="568"/>
      <c r="AB198" s="568"/>
      <c r="AC198" s="568"/>
      <c r="AD198" s="568"/>
      <c r="AE198" s="568"/>
      <c r="AF198" s="568"/>
      <c r="AG198" s="568"/>
      <c r="AH198" s="568"/>
      <c r="AI198" s="568"/>
      <c r="AJ198" s="568"/>
      <c r="AK198" s="568"/>
      <c r="AL198" s="568"/>
      <c r="AM198" s="568"/>
      <c r="AN198" s="568"/>
      <c r="AO198" s="568"/>
      <c r="AP198" s="568"/>
      <c r="AQ198" s="568"/>
      <c r="AR198" s="568"/>
      <c r="AS198" s="569"/>
      <c r="AT198" s="136"/>
      <c r="AV198" s="40"/>
    </row>
    <row r="199" spans="2:48" s="90" customFormat="1" ht="49.5" hidden="1" customHeight="1" thickBot="1" x14ac:dyDescent="0.6">
      <c r="B199" s="206"/>
      <c r="C199" s="323" t="str">
        <f>IF($B199="","",VLOOKUP($B199,Matériaux!$A:$F,2,FALSE))</f>
        <v/>
      </c>
      <c r="D199" s="441" t="str">
        <f>IF($B199="","",VLOOKUP($B199,Matériaux!$A:$F,3,FALSE))</f>
        <v/>
      </c>
      <c r="E199" s="543" t="str">
        <f>IF($B199="","",VLOOKUP($B199,Matériaux!$A:$F,4,FALSE))</f>
        <v/>
      </c>
      <c r="F199" s="543"/>
      <c r="G199" s="208"/>
      <c r="H199" s="208"/>
      <c r="I199" s="209" t="str">
        <f>IF($B199="","",VLOOKUP($B199,Matériaux!$A:$F,6,FALSE))</f>
        <v/>
      </c>
      <c r="J199" s="210">
        <f t="shared" si="23"/>
        <v>0</v>
      </c>
      <c r="K199" s="164"/>
      <c r="L199" s="208"/>
      <c r="M199" s="208"/>
      <c r="N199" s="208"/>
      <c r="O199" s="208"/>
      <c r="P199" s="208"/>
      <c r="Q199" s="208"/>
      <c r="R199" s="211"/>
      <c r="S199" s="41" t="str">
        <f t="shared" si="24"/>
        <v/>
      </c>
      <c r="T199" s="197" t="str">
        <f>IF($B199="","",VLOOKUP($B199,Matériaux!$A:$F,5,FALSE))</f>
        <v/>
      </c>
      <c r="U199" s="198" t="str">
        <f t="shared" si="25"/>
        <v/>
      </c>
      <c r="V199" s="199" t="str">
        <f t="shared" si="26"/>
        <v/>
      </c>
      <c r="W199" s="36"/>
      <c r="X199" s="36"/>
      <c r="Y199" s="567"/>
      <c r="Z199" s="568"/>
      <c r="AA199" s="568"/>
      <c r="AB199" s="568"/>
      <c r="AC199" s="568"/>
      <c r="AD199" s="568"/>
      <c r="AE199" s="568"/>
      <c r="AF199" s="568"/>
      <c r="AG199" s="568"/>
      <c r="AH199" s="568"/>
      <c r="AI199" s="568"/>
      <c r="AJ199" s="568"/>
      <c r="AK199" s="568"/>
      <c r="AL199" s="568"/>
      <c r="AM199" s="568"/>
      <c r="AN199" s="568"/>
      <c r="AO199" s="568"/>
      <c r="AP199" s="568"/>
      <c r="AQ199" s="568"/>
      <c r="AR199" s="568"/>
      <c r="AS199" s="569"/>
      <c r="AT199" s="136"/>
      <c r="AV199" s="40"/>
    </row>
    <row r="200" spans="2:48" s="90" customFormat="1" ht="49.5" hidden="1" customHeight="1" thickBot="1" x14ac:dyDescent="0.6">
      <c r="B200" s="206"/>
      <c r="C200" s="323" t="str">
        <f>IF($B200="","",VLOOKUP($B200,Matériaux!$A:$F,2,FALSE))</f>
        <v/>
      </c>
      <c r="D200" s="441" t="str">
        <f>IF($B200="","",VLOOKUP($B200,Matériaux!$A:$F,3,FALSE))</f>
        <v/>
      </c>
      <c r="E200" s="543" t="str">
        <f>IF($B200="","",VLOOKUP($B200,Matériaux!$A:$F,4,FALSE))</f>
        <v/>
      </c>
      <c r="F200" s="543"/>
      <c r="G200" s="208"/>
      <c r="H200" s="208"/>
      <c r="I200" s="209" t="str">
        <f>IF($B200="","",VLOOKUP($B200,Matériaux!$A:$F,6,FALSE))</f>
        <v/>
      </c>
      <c r="J200" s="210">
        <f t="shared" si="23"/>
        <v>0</v>
      </c>
      <c r="K200" s="164"/>
      <c r="L200" s="208"/>
      <c r="M200" s="208"/>
      <c r="N200" s="208"/>
      <c r="O200" s="208"/>
      <c r="P200" s="208"/>
      <c r="Q200" s="208"/>
      <c r="R200" s="211"/>
      <c r="S200" s="41" t="str">
        <f t="shared" si="24"/>
        <v/>
      </c>
      <c r="T200" s="197" t="str">
        <f>IF($B200="","",VLOOKUP($B200,Matériaux!$A:$F,5,FALSE))</f>
        <v/>
      </c>
      <c r="U200" s="198" t="str">
        <f t="shared" si="25"/>
        <v/>
      </c>
      <c r="V200" s="199" t="str">
        <f t="shared" si="26"/>
        <v/>
      </c>
      <c r="W200" s="36"/>
      <c r="X200" s="36"/>
      <c r="Y200" s="567"/>
      <c r="Z200" s="568"/>
      <c r="AA200" s="568"/>
      <c r="AB200" s="568"/>
      <c r="AC200" s="568"/>
      <c r="AD200" s="568"/>
      <c r="AE200" s="568"/>
      <c r="AF200" s="568"/>
      <c r="AG200" s="568"/>
      <c r="AH200" s="568"/>
      <c r="AI200" s="568"/>
      <c r="AJ200" s="568"/>
      <c r="AK200" s="568"/>
      <c r="AL200" s="568"/>
      <c r="AM200" s="568"/>
      <c r="AN200" s="568"/>
      <c r="AO200" s="568"/>
      <c r="AP200" s="568"/>
      <c r="AQ200" s="568"/>
      <c r="AR200" s="568"/>
      <c r="AS200" s="569"/>
      <c r="AT200" s="136"/>
      <c r="AV200" s="40"/>
    </row>
    <row r="201" spans="2:48" s="90" customFormat="1" ht="49.5" hidden="1" customHeight="1" thickBot="1" x14ac:dyDescent="0.6">
      <c r="B201" s="206"/>
      <c r="C201" s="323" t="str">
        <f>IF($B201="","",VLOOKUP($B201,Matériaux!$A:$F,2,FALSE))</f>
        <v/>
      </c>
      <c r="D201" s="441" t="str">
        <f>IF($B201="","",VLOOKUP($B201,Matériaux!$A:$F,3,FALSE))</f>
        <v/>
      </c>
      <c r="E201" s="543" t="str">
        <f>IF($B201="","",VLOOKUP($B201,Matériaux!$A:$F,4,FALSE))</f>
        <v/>
      </c>
      <c r="F201" s="543"/>
      <c r="G201" s="208"/>
      <c r="H201" s="208"/>
      <c r="I201" s="209" t="str">
        <f>IF($B201="","",VLOOKUP($B201,Matériaux!$A:$F,6,FALSE))</f>
        <v/>
      </c>
      <c r="J201" s="210">
        <f t="shared" si="23"/>
        <v>0</v>
      </c>
      <c r="K201" s="164"/>
      <c r="L201" s="208"/>
      <c r="M201" s="208"/>
      <c r="N201" s="208"/>
      <c r="O201" s="208"/>
      <c r="P201" s="208"/>
      <c r="Q201" s="208"/>
      <c r="R201" s="211"/>
      <c r="S201" s="41" t="str">
        <f t="shared" si="24"/>
        <v/>
      </c>
      <c r="T201" s="197" t="str">
        <f>IF($B201="","",VLOOKUP($B201,Matériaux!$A:$F,5,FALSE))</f>
        <v/>
      </c>
      <c r="U201" s="198" t="str">
        <f t="shared" si="25"/>
        <v/>
      </c>
      <c r="V201" s="199" t="str">
        <f t="shared" si="26"/>
        <v/>
      </c>
      <c r="W201" s="36"/>
      <c r="X201" s="36"/>
      <c r="Y201" s="567"/>
      <c r="Z201" s="568"/>
      <c r="AA201" s="568"/>
      <c r="AB201" s="568"/>
      <c r="AC201" s="568"/>
      <c r="AD201" s="568"/>
      <c r="AE201" s="568"/>
      <c r="AF201" s="568"/>
      <c r="AG201" s="568"/>
      <c r="AH201" s="568"/>
      <c r="AI201" s="568"/>
      <c r="AJ201" s="568"/>
      <c r="AK201" s="568"/>
      <c r="AL201" s="568"/>
      <c r="AM201" s="568"/>
      <c r="AN201" s="568"/>
      <c r="AO201" s="568"/>
      <c r="AP201" s="568"/>
      <c r="AQ201" s="568"/>
      <c r="AR201" s="568"/>
      <c r="AS201" s="569"/>
      <c r="AT201" s="136"/>
      <c r="AV201" s="40"/>
    </row>
    <row r="202" spans="2:48" s="90" customFormat="1" ht="49.5" hidden="1" customHeight="1" thickBot="1" x14ac:dyDescent="0.6">
      <c r="B202" s="206"/>
      <c r="C202" s="323" t="str">
        <f>IF($B202="","",VLOOKUP($B202,Matériaux!$A:$F,2,FALSE))</f>
        <v/>
      </c>
      <c r="D202" s="441" t="str">
        <f>IF($B202="","",VLOOKUP($B202,Matériaux!$A:$F,3,FALSE))</f>
        <v/>
      </c>
      <c r="E202" s="543" t="str">
        <f>IF($B202="","",VLOOKUP($B202,Matériaux!$A:$F,4,FALSE))</f>
        <v/>
      </c>
      <c r="F202" s="543"/>
      <c r="G202" s="208"/>
      <c r="H202" s="208"/>
      <c r="I202" s="209" t="str">
        <f>IF($B202="","",VLOOKUP($B202,Matériaux!$A:$F,6,FALSE))</f>
        <v/>
      </c>
      <c r="J202" s="210">
        <f t="shared" si="23"/>
        <v>0</v>
      </c>
      <c r="K202" s="164"/>
      <c r="L202" s="208"/>
      <c r="M202" s="208"/>
      <c r="N202" s="208"/>
      <c r="O202" s="208"/>
      <c r="P202" s="208"/>
      <c r="Q202" s="208"/>
      <c r="R202" s="211"/>
      <c r="S202" s="41" t="str">
        <f t="shared" si="24"/>
        <v/>
      </c>
      <c r="T202" s="197" t="str">
        <f>IF($B202="","",VLOOKUP($B202,Matériaux!$A:$F,5,FALSE))</f>
        <v/>
      </c>
      <c r="U202" s="198" t="str">
        <f t="shared" si="25"/>
        <v/>
      </c>
      <c r="V202" s="199" t="str">
        <f t="shared" si="26"/>
        <v/>
      </c>
      <c r="W202" s="36"/>
      <c r="X202" s="36"/>
      <c r="Y202" s="567"/>
      <c r="Z202" s="568"/>
      <c r="AA202" s="568"/>
      <c r="AB202" s="568"/>
      <c r="AC202" s="568"/>
      <c r="AD202" s="568"/>
      <c r="AE202" s="568"/>
      <c r="AF202" s="568"/>
      <c r="AG202" s="568"/>
      <c r="AH202" s="568"/>
      <c r="AI202" s="568"/>
      <c r="AJ202" s="568"/>
      <c r="AK202" s="568"/>
      <c r="AL202" s="568"/>
      <c r="AM202" s="568"/>
      <c r="AN202" s="568"/>
      <c r="AO202" s="568"/>
      <c r="AP202" s="568"/>
      <c r="AQ202" s="568"/>
      <c r="AR202" s="568"/>
      <c r="AS202" s="569"/>
      <c r="AT202" s="136"/>
      <c r="AV202" s="40"/>
    </row>
    <row r="203" spans="2:48" s="90" customFormat="1" ht="49.5" hidden="1" customHeight="1" thickBot="1" x14ac:dyDescent="0.6">
      <c r="B203" s="206"/>
      <c r="C203" s="323" t="str">
        <f>IF($B203="","",VLOOKUP($B203,Matériaux!$A:$F,2,FALSE))</f>
        <v/>
      </c>
      <c r="D203" s="441" t="str">
        <f>IF($B203="","",VLOOKUP($B203,Matériaux!$A:$F,3,FALSE))</f>
        <v/>
      </c>
      <c r="E203" s="543" t="str">
        <f>IF($B203="","",VLOOKUP($B203,Matériaux!$A:$F,4,FALSE))</f>
        <v/>
      </c>
      <c r="F203" s="543"/>
      <c r="G203" s="208"/>
      <c r="H203" s="208"/>
      <c r="I203" s="209" t="str">
        <f>IF($B203="","",VLOOKUP($B203,Matériaux!$A:$F,6,FALSE))</f>
        <v/>
      </c>
      <c r="J203" s="210">
        <f t="shared" si="23"/>
        <v>0</v>
      </c>
      <c r="K203" s="164"/>
      <c r="L203" s="208"/>
      <c r="M203" s="208"/>
      <c r="N203" s="208"/>
      <c r="O203" s="208"/>
      <c r="P203" s="208"/>
      <c r="Q203" s="208"/>
      <c r="R203" s="211"/>
      <c r="S203" s="41" t="str">
        <f t="shared" si="24"/>
        <v/>
      </c>
      <c r="T203" s="197" t="str">
        <f>IF($B203="","",VLOOKUP($B203,Matériaux!$A:$F,5,FALSE))</f>
        <v/>
      </c>
      <c r="U203" s="198" t="str">
        <f t="shared" si="25"/>
        <v/>
      </c>
      <c r="V203" s="199" t="str">
        <f t="shared" si="26"/>
        <v/>
      </c>
      <c r="W203" s="36"/>
      <c r="X203" s="36"/>
      <c r="Y203" s="567"/>
      <c r="Z203" s="568"/>
      <c r="AA203" s="568"/>
      <c r="AB203" s="568"/>
      <c r="AC203" s="568"/>
      <c r="AD203" s="568"/>
      <c r="AE203" s="568"/>
      <c r="AF203" s="568"/>
      <c r="AG203" s="568"/>
      <c r="AH203" s="568"/>
      <c r="AI203" s="568"/>
      <c r="AJ203" s="568"/>
      <c r="AK203" s="568"/>
      <c r="AL203" s="568"/>
      <c r="AM203" s="568"/>
      <c r="AN203" s="568"/>
      <c r="AO203" s="568"/>
      <c r="AP203" s="568"/>
      <c r="AQ203" s="568"/>
      <c r="AR203" s="568"/>
      <c r="AS203" s="569"/>
      <c r="AT203" s="136"/>
      <c r="AV203" s="40"/>
    </row>
    <row r="204" spans="2:48" s="90" customFormat="1" ht="49.5" hidden="1" customHeight="1" thickBot="1" x14ac:dyDescent="0.6">
      <c r="B204" s="206"/>
      <c r="C204" s="323" t="str">
        <f>IF($B204="","",VLOOKUP($B204,Matériaux!$A:$F,2,FALSE))</f>
        <v/>
      </c>
      <c r="D204" s="441" t="str">
        <f>IF($B204="","",VLOOKUP($B204,Matériaux!$A:$F,3,FALSE))</f>
        <v/>
      </c>
      <c r="E204" s="543" t="str">
        <f>IF($B204="","",VLOOKUP($B204,Matériaux!$A:$F,4,FALSE))</f>
        <v/>
      </c>
      <c r="F204" s="543"/>
      <c r="G204" s="208"/>
      <c r="H204" s="208"/>
      <c r="I204" s="209" t="str">
        <f>IF($B204="","",VLOOKUP($B204,Matériaux!$A:$F,6,FALSE))</f>
        <v/>
      </c>
      <c r="J204" s="210">
        <f t="shared" si="23"/>
        <v>0</v>
      </c>
      <c r="K204" s="164"/>
      <c r="L204" s="208"/>
      <c r="M204" s="208"/>
      <c r="N204" s="208"/>
      <c r="O204" s="208"/>
      <c r="P204" s="208"/>
      <c r="Q204" s="208"/>
      <c r="R204" s="211"/>
      <c r="S204" s="41" t="str">
        <f t="shared" si="24"/>
        <v/>
      </c>
      <c r="T204" s="197" t="str">
        <f>IF($B204="","",VLOOKUP($B204,Matériaux!$A:$F,5,FALSE))</f>
        <v/>
      </c>
      <c r="U204" s="198" t="str">
        <f t="shared" si="25"/>
        <v/>
      </c>
      <c r="V204" s="199" t="str">
        <f t="shared" si="26"/>
        <v/>
      </c>
      <c r="W204" s="36"/>
      <c r="X204" s="36"/>
      <c r="Y204" s="567"/>
      <c r="Z204" s="568"/>
      <c r="AA204" s="568"/>
      <c r="AB204" s="568"/>
      <c r="AC204" s="568"/>
      <c r="AD204" s="568"/>
      <c r="AE204" s="568"/>
      <c r="AF204" s="568"/>
      <c r="AG204" s="568"/>
      <c r="AH204" s="568"/>
      <c r="AI204" s="568"/>
      <c r="AJ204" s="568"/>
      <c r="AK204" s="568"/>
      <c r="AL204" s="568"/>
      <c r="AM204" s="568"/>
      <c r="AN204" s="568"/>
      <c r="AO204" s="568"/>
      <c r="AP204" s="568"/>
      <c r="AQ204" s="568"/>
      <c r="AR204" s="568"/>
      <c r="AS204" s="569"/>
      <c r="AT204" s="136"/>
      <c r="AV204" s="40"/>
    </row>
    <row r="205" spans="2:48" s="90" customFormat="1" ht="49.5" hidden="1" customHeight="1" thickBot="1" x14ac:dyDescent="0.6">
      <c r="B205" s="206"/>
      <c r="C205" s="323" t="str">
        <f>IF($B205="","",VLOOKUP($B205,Matériaux!$A:$F,2,FALSE))</f>
        <v/>
      </c>
      <c r="D205" s="441" t="str">
        <f>IF($B205="","",VLOOKUP($B205,Matériaux!$A:$F,3,FALSE))</f>
        <v/>
      </c>
      <c r="E205" s="543" t="str">
        <f>IF($B205="","",VLOOKUP($B205,Matériaux!$A:$F,4,FALSE))</f>
        <v/>
      </c>
      <c r="F205" s="543"/>
      <c r="G205" s="208"/>
      <c r="H205" s="208"/>
      <c r="I205" s="209" t="str">
        <f>IF($B205="","",VLOOKUP($B205,Matériaux!$A:$F,6,FALSE))</f>
        <v/>
      </c>
      <c r="J205" s="210">
        <f t="shared" si="23"/>
        <v>0</v>
      </c>
      <c r="K205" s="164"/>
      <c r="L205" s="208"/>
      <c r="M205" s="208"/>
      <c r="N205" s="208"/>
      <c r="O205" s="208"/>
      <c r="P205" s="208"/>
      <c r="Q205" s="208"/>
      <c r="R205" s="211"/>
      <c r="S205" s="41" t="str">
        <f t="shared" si="24"/>
        <v/>
      </c>
      <c r="T205" s="197" t="str">
        <f>IF($B205="","",VLOOKUP($B205,Matériaux!$A:$F,5,FALSE))</f>
        <v/>
      </c>
      <c r="U205" s="198" t="str">
        <f t="shared" si="25"/>
        <v/>
      </c>
      <c r="V205" s="199" t="str">
        <f t="shared" si="26"/>
        <v/>
      </c>
      <c r="W205" s="36"/>
      <c r="X205" s="36"/>
      <c r="Y205" s="567"/>
      <c r="Z205" s="568"/>
      <c r="AA205" s="568"/>
      <c r="AB205" s="568"/>
      <c r="AC205" s="568"/>
      <c r="AD205" s="568"/>
      <c r="AE205" s="568"/>
      <c r="AF205" s="568"/>
      <c r="AG205" s="568"/>
      <c r="AH205" s="568"/>
      <c r="AI205" s="568"/>
      <c r="AJ205" s="568"/>
      <c r="AK205" s="568"/>
      <c r="AL205" s="568"/>
      <c r="AM205" s="568"/>
      <c r="AN205" s="568"/>
      <c r="AO205" s="568"/>
      <c r="AP205" s="568"/>
      <c r="AQ205" s="568"/>
      <c r="AR205" s="568"/>
      <c r="AS205" s="569"/>
      <c r="AT205" s="136"/>
      <c r="AV205" s="40"/>
    </row>
    <row r="206" spans="2:48" s="90" customFormat="1" ht="49.5" customHeight="1" thickBot="1" x14ac:dyDescent="0.6">
      <c r="B206" s="280"/>
      <c r="C206" s="325" t="str">
        <f>IF($B206="","",VLOOKUP($B206,Matériaux!$A:$F,2,FALSE))</f>
        <v/>
      </c>
      <c r="D206" s="440" t="str">
        <f>IF($B206="","",VLOOKUP($B206,Matériaux!$A:$F,3,FALSE))</f>
        <v/>
      </c>
      <c r="E206" s="552" t="str">
        <f>IF($B206="","",VLOOKUP($B206,Matériaux!$A:$F,4,FALSE))</f>
        <v/>
      </c>
      <c r="F206" s="552"/>
      <c r="G206" s="282"/>
      <c r="H206" s="282"/>
      <c r="I206" s="283" t="str">
        <f>IF($B206="","",VLOOKUP($B206,Matériaux!$A:$F,6,FALSE))</f>
        <v/>
      </c>
      <c r="J206" s="284">
        <f t="shared" si="23"/>
        <v>0</v>
      </c>
      <c r="K206" s="285"/>
      <c r="L206" s="282"/>
      <c r="M206" s="282"/>
      <c r="N206" s="282"/>
      <c r="O206" s="282"/>
      <c r="P206" s="282"/>
      <c r="Q206" s="282"/>
      <c r="R206" s="286"/>
      <c r="S206" s="41" t="str">
        <f t="shared" si="24"/>
        <v/>
      </c>
      <c r="T206" s="273" t="str">
        <f>IF($B206="","",VLOOKUP($B206,Matériaux!$A:$F,5,FALSE))</f>
        <v/>
      </c>
      <c r="U206" s="274" t="str">
        <f t="shared" si="25"/>
        <v/>
      </c>
      <c r="V206" s="275" t="str">
        <f t="shared" si="26"/>
        <v/>
      </c>
      <c r="W206" s="36"/>
      <c r="X206" s="36"/>
      <c r="Y206" s="570"/>
      <c r="Z206" s="571"/>
      <c r="AA206" s="571"/>
      <c r="AB206" s="571"/>
      <c r="AC206" s="571"/>
      <c r="AD206" s="571"/>
      <c r="AE206" s="571"/>
      <c r="AF206" s="571"/>
      <c r="AG206" s="571"/>
      <c r="AH206" s="571"/>
      <c r="AI206" s="571"/>
      <c r="AJ206" s="571"/>
      <c r="AK206" s="571"/>
      <c r="AL206" s="571"/>
      <c r="AM206" s="571"/>
      <c r="AN206" s="571"/>
      <c r="AO206" s="571"/>
      <c r="AP206" s="571"/>
      <c r="AQ206" s="571"/>
      <c r="AR206" s="571"/>
      <c r="AS206" s="572"/>
      <c r="AT206" s="136"/>
      <c r="AV206" s="40"/>
    </row>
    <row r="207" spans="2:48" ht="18" customHeight="1" outlineLevel="1" thickBot="1" x14ac:dyDescent="0.35"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2"/>
      <c r="U207" s="32"/>
      <c r="V207" s="42"/>
      <c r="W207" s="42"/>
      <c r="X207" s="37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146"/>
      <c r="AS207" s="146"/>
      <c r="AV207" s="33"/>
    </row>
    <row r="208" spans="2:48" ht="46.5" customHeight="1" outlineLevel="1" thickBot="1" x14ac:dyDescent="0.35">
      <c r="C208" s="32"/>
      <c r="D208" s="32"/>
      <c r="E208" s="32"/>
      <c r="F208" s="529" t="s">
        <v>489</v>
      </c>
      <c r="G208" s="529"/>
      <c r="H208" s="529"/>
      <c r="I208" s="529"/>
      <c r="J208" s="529"/>
      <c r="K208" s="125">
        <f>SUMPRODUCT(K181:K206,$T181:$T206)</f>
        <v>0</v>
      </c>
      <c r="L208" s="87">
        <f>SUMPRODUCT(L181:L206,$T181:$T206)</f>
        <v>0</v>
      </c>
      <c r="M208" s="87">
        <f>SUMPRODUCT(M181:M206,$T181:$T206)</f>
        <v>0</v>
      </c>
      <c r="N208" s="87">
        <f>SUMPRODUCT(N181:N206,$T181:$T206)</f>
        <v>0</v>
      </c>
      <c r="O208" s="87">
        <f>SUMPRODUCT(O181:O206,$T181:$T206)</f>
        <v>0</v>
      </c>
      <c r="P208" s="87">
        <f t="shared" ref="P208:R208" si="27">SUMPRODUCT(P181:P206,$T181:$T206)</f>
        <v>0</v>
      </c>
      <c r="Q208" s="87">
        <f t="shared" si="27"/>
        <v>0</v>
      </c>
      <c r="R208" s="126">
        <f t="shared" si="27"/>
        <v>0</v>
      </c>
      <c r="T208" s="530">
        <f>SUM(K208:R208)</f>
        <v>0</v>
      </c>
      <c r="U208" s="531"/>
      <c r="V208" s="532" t="str">
        <f>IF(V225=S208,"","ERREUR")</f>
        <v/>
      </c>
      <c r="W208" s="32"/>
      <c r="X208" s="37"/>
      <c r="Y208" s="37"/>
      <c r="Z208" s="37"/>
      <c r="AA208" s="37"/>
      <c r="AB208" s="37"/>
      <c r="AC208" s="147"/>
      <c r="AD208" s="147"/>
      <c r="AE208" s="147"/>
      <c r="AF208" s="147"/>
      <c r="AG208" s="147"/>
      <c r="AH208" s="148"/>
      <c r="AI208" s="148"/>
      <c r="AJ208" s="148"/>
      <c r="AK208" s="148"/>
      <c r="AL208" s="148"/>
      <c r="AM208" s="148"/>
      <c r="AN208" s="148"/>
      <c r="AO208" s="148"/>
      <c r="AQ208" s="149"/>
      <c r="AR208" s="149"/>
      <c r="AS208" s="149"/>
      <c r="AT208" s="149"/>
      <c r="AU208" s="33"/>
      <c r="AV208" s="33"/>
    </row>
    <row r="209" spans="2:48" ht="18" customHeight="1" thickBot="1" x14ac:dyDescent="0.35"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2"/>
      <c r="U209" s="32"/>
      <c r="V209" s="44"/>
      <c r="W209" s="44"/>
      <c r="X209" s="37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</row>
    <row r="210" spans="2:48" ht="49.5" customHeight="1" thickBot="1" x14ac:dyDescent="0.3">
      <c r="B210" s="561" t="s">
        <v>490</v>
      </c>
      <c r="C210" s="562"/>
      <c r="D210" s="562"/>
      <c r="E210" s="562"/>
      <c r="F210" s="562"/>
      <c r="G210" s="562"/>
      <c r="H210" s="562"/>
      <c r="I210" s="562"/>
      <c r="J210" s="562"/>
      <c r="K210" s="562"/>
      <c r="L210" s="562"/>
      <c r="M210" s="562"/>
      <c r="N210" s="562"/>
      <c r="O210" s="562"/>
      <c r="P210" s="562"/>
      <c r="Q210" s="562"/>
      <c r="R210" s="562"/>
      <c r="S210" s="562"/>
      <c r="T210" s="562"/>
      <c r="U210" s="562"/>
      <c r="V210" s="562"/>
      <c r="W210" s="562"/>
      <c r="X210" s="562"/>
      <c r="Y210" s="562"/>
      <c r="Z210" s="562"/>
      <c r="AA210" s="562"/>
      <c r="AB210" s="562"/>
      <c r="AC210" s="562"/>
      <c r="AD210" s="562"/>
      <c r="AE210" s="562"/>
      <c r="AF210" s="562"/>
      <c r="AG210" s="562"/>
      <c r="AH210" s="562"/>
      <c r="AI210" s="562"/>
      <c r="AJ210" s="562"/>
      <c r="AK210" s="562"/>
      <c r="AL210" s="562"/>
      <c r="AM210" s="562"/>
      <c r="AN210" s="562"/>
      <c r="AO210" s="562"/>
      <c r="AP210" s="562"/>
      <c r="AQ210" s="562"/>
      <c r="AR210" s="562"/>
      <c r="AS210" s="563"/>
      <c r="AV210" s="33"/>
    </row>
    <row r="211" spans="2:48" ht="49.5" customHeight="1" x14ac:dyDescent="0.25">
      <c r="B211" s="517" t="e">
        <f>K180</f>
        <v>#REF!</v>
      </c>
      <c r="C211" s="519"/>
      <c r="D211" s="573"/>
      <c r="E211" s="574"/>
      <c r="F211" s="574"/>
      <c r="G211" s="574"/>
      <c r="H211" s="574"/>
      <c r="I211" s="574"/>
      <c r="J211" s="574"/>
      <c r="K211" s="574"/>
      <c r="L211" s="574"/>
      <c r="M211" s="574"/>
      <c r="N211" s="574"/>
      <c r="O211" s="574"/>
      <c r="P211" s="574"/>
      <c r="Q211" s="574"/>
      <c r="R211" s="574"/>
      <c r="S211" s="574"/>
      <c r="T211" s="574"/>
      <c r="U211" s="574"/>
      <c r="V211" s="574"/>
      <c r="W211" s="574"/>
      <c r="X211" s="574"/>
      <c r="Y211" s="574"/>
      <c r="Z211" s="574"/>
      <c r="AA211" s="574"/>
      <c r="AB211" s="574"/>
      <c r="AC211" s="575"/>
      <c r="AD211" s="575"/>
      <c r="AE211" s="575"/>
      <c r="AF211" s="575"/>
      <c r="AG211" s="575"/>
      <c r="AH211" s="575"/>
      <c r="AI211" s="575"/>
      <c r="AJ211" s="575"/>
      <c r="AK211" s="575"/>
      <c r="AL211" s="575"/>
      <c r="AM211" s="575"/>
      <c r="AN211" s="575"/>
      <c r="AO211" s="575"/>
      <c r="AP211" s="575"/>
      <c r="AQ211" s="575"/>
      <c r="AR211" s="575"/>
      <c r="AS211" s="576"/>
      <c r="AT211" s="150"/>
      <c r="AU211" s="150"/>
      <c r="AV211" s="33"/>
    </row>
    <row r="212" spans="2:48" ht="49.5" customHeight="1" x14ac:dyDescent="0.25">
      <c r="B212" s="577" t="e">
        <f>L180</f>
        <v>#REF!</v>
      </c>
      <c r="C212" s="578"/>
      <c r="D212" s="579"/>
      <c r="E212" s="580"/>
      <c r="F212" s="580"/>
      <c r="G212" s="580"/>
      <c r="H212" s="580"/>
      <c r="I212" s="580"/>
      <c r="J212" s="580"/>
      <c r="K212" s="580"/>
      <c r="L212" s="580"/>
      <c r="M212" s="580"/>
      <c r="N212" s="580"/>
      <c r="O212" s="580"/>
      <c r="P212" s="580"/>
      <c r="Q212" s="580"/>
      <c r="R212" s="580"/>
      <c r="S212" s="581"/>
      <c r="T212" s="581"/>
      <c r="U212" s="581"/>
      <c r="V212" s="581"/>
      <c r="W212" s="581"/>
      <c r="X212" s="581"/>
      <c r="Y212" s="581"/>
      <c r="Z212" s="581"/>
      <c r="AA212" s="581"/>
      <c r="AB212" s="581"/>
      <c r="AC212" s="582"/>
      <c r="AD212" s="582"/>
      <c r="AE212" s="582"/>
      <c r="AF212" s="582"/>
      <c r="AG212" s="582"/>
      <c r="AH212" s="582"/>
      <c r="AI212" s="582"/>
      <c r="AJ212" s="582"/>
      <c r="AK212" s="582"/>
      <c r="AL212" s="582"/>
      <c r="AM212" s="582"/>
      <c r="AN212" s="582"/>
      <c r="AO212" s="582"/>
      <c r="AP212" s="582"/>
      <c r="AQ212" s="582"/>
      <c r="AR212" s="582"/>
      <c r="AS212" s="583"/>
      <c r="AT212" s="150"/>
      <c r="AU212" s="150"/>
      <c r="AV212" s="33"/>
    </row>
    <row r="213" spans="2:48" ht="49.5" customHeight="1" x14ac:dyDescent="0.25">
      <c r="B213" s="577" t="e">
        <f>M180</f>
        <v>#REF!</v>
      </c>
      <c r="C213" s="578"/>
      <c r="D213" s="579"/>
      <c r="E213" s="581"/>
      <c r="F213" s="581"/>
      <c r="G213" s="581"/>
      <c r="H213" s="581"/>
      <c r="I213" s="581"/>
      <c r="J213" s="581"/>
      <c r="K213" s="581"/>
      <c r="L213" s="581"/>
      <c r="M213" s="581"/>
      <c r="N213" s="581"/>
      <c r="O213" s="581"/>
      <c r="P213" s="581"/>
      <c r="Q213" s="581"/>
      <c r="R213" s="581"/>
      <c r="S213" s="581"/>
      <c r="T213" s="581"/>
      <c r="U213" s="581"/>
      <c r="V213" s="581"/>
      <c r="W213" s="581"/>
      <c r="X213" s="581"/>
      <c r="Y213" s="581"/>
      <c r="Z213" s="581"/>
      <c r="AA213" s="581"/>
      <c r="AB213" s="581"/>
      <c r="AC213" s="582"/>
      <c r="AD213" s="582"/>
      <c r="AE213" s="582"/>
      <c r="AF213" s="582"/>
      <c r="AG213" s="582"/>
      <c r="AH213" s="582"/>
      <c r="AI213" s="582"/>
      <c r="AJ213" s="582"/>
      <c r="AK213" s="582"/>
      <c r="AL213" s="582"/>
      <c r="AM213" s="582"/>
      <c r="AN213" s="582"/>
      <c r="AO213" s="582"/>
      <c r="AP213" s="582"/>
      <c r="AQ213" s="582"/>
      <c r="AR213" s="582"/>
      <c r="AS213" s="583"/>
      <c r="AT213" s="150"/>
      <c r="AU213" s="150"/>
      <c r="AV213" s="33"/>
    </row>
    <row r="214" spans="2:48" ht="49.5" customHeight="1" x14ac:dyDescent="0.25">
      <c r="B214" s="577" t="e">
        <f>N180</f>
        <v>#REF!</v>
      </c>
      <c r="C214" s="578"/>
      <c r="D214" s="579"/>
      <c r="E214" s="581"/>
      <c r="F214" s="581"/>
      <c r="G214" s="581"/>
      <c r="H214" s="581"/>
      <c r="I214" s="581"/>
      <c r="J214" s="581"/>
      <c r="K214" s="581"/>
      <c r="L214" s="581"/>
      <c r="M214" s="581"/>
      <c r="N214" s="581"/>
      <c r="O214" s="581"/>
      <c r="P214" s="581"/>
      <c r="Q214" s="581"/>
      <c r="R214" s="581"/>
      <c r="S214" s="581"/>
      <c r="T214" s="581"/>
      <c r="U214" s="581"/>
      <c r="V214" s="581"/>
      <c r="W214" s="581"/>
      <c r="X214" s="581"/>
      <c r="Y214" s="581"/>
      <c r="Z214" s="581"/>
      <c r="AA214" s="581"/>
      <c r="AB214" s="581"/>
      <c r="AC214" s="582"/>
      <c r="AD214" s="582"/>
      <c r="AE214" s="582"/>
      <c r="AF214" s="582"/>
      <c r="AG214" s="582"/>
      <c r="AH214" s="582"/>
      <c r="AI214" s="582"/>
      <c r="AJ214" s="582"/>
      <c r="AK214" s="582"/>
      <c r="AL214" s="582"/>
      <c r="AM214" s="582"/>
      <c r="AN214" s="582"/>
      <c r="AO214" s="582"/>
      <c r="AP214" s="582"/>
      <c r="AQ214" s="582"/>
      <c r="AR214" s="582"/>
      <c r="AS214" s="583"/>
      <c r="AT214" s="150"/>
      <c r="AU214" s="150"/>
      <c r="AV214" s="33"/>
    </row>
    <row r="215" spans="2:48" ht="49.5" customHeight="1" x14ac:dyDescent="0.25">
      <c r="B215" s="577" t="e">
        <f>O180</f>
        <v>#REF!</v>
      </c>
      <c r="C215" s="578"/>
      <c r="D215" s="579"/>
      <c r="E215" s="581"/>
      <c r="F215" s="581"/>
      <c r="G215" s="581"/>
      <c r="H215" s="581"/>
      <c r="I215" s="581"/>
      <c r="J215" s="581"/>
      <c r="K215" s="581"/>
      <c r="L215" s="581"/>
      <c r="M215" s="581"/>
      <c r="N215" s="581"/>
      <c r="O215" s="581"/>
      <c r="P215" s="581"/>
      <c r="Q215" s="581"/>
      <c r="R215" s="581"/>
      <c r="S215" s="581"/>
      <c r="T215" s="581"/>
      <c r="U215" s="581"/>
      <c r="V215" s="581"/>
      <c r="W215" s="581"/>
      <c r="X215" s="581"/>
      <c r="Y215" s="581"/>
      <c r="Z215" s="581"/>
      <c r="AA215" s="581"/>
      <c r="AB215" s="581"/>
      <c r="AC215" s="582"/>
      <c r="AD215" s="582"/>
      <c r="AE215" s="582"/>
      <c r="AF215" s="582"/>
      <c r="AG215" s="582"/>
      <c r="AH215" s="582"/>
      <c r="AI215" s="582"/>
      <c r="AJ215" s="582"/>
      <c r="AK215" s="582"/>
      <c r="AL215" s="582"/>
      <c r="AM215" s="582"/>
      <c r="AN215" s="582"/>
      <c r="AO215" s="582"/>
      <c r="AP215" s="582"/>
      <c r="AQ215" s="582"/>
      <c r="AR215" s="582"/>
      <c r="AS215" s="583"/>
      <c r="AT215" s="150"/>
      <c r="AU215" s="150"/>
      <c r="AV215" s="33"/>
    </row>
    <row r="216" spans="2:48" ht="49.5" customHeight="1" x14ac:dyDescent="0.25">
      <c r="B216" s="577" t="e">
        <f>P180</f>
        <v>#REF!</v>
      </c>
      <c r="C216" s="578"/>
      <c r="D216" s="579"/>
      <c r="E216" s="581"/>
      <c r="F216" s="581"/>
      <c r="G216" s="581"/>
      <c r="H216" s="581"/>
      <c r="I216" s="581"/>
      <c r="J216" s="581"/>
      <c r="K216" s="581"/>
      <c r="L216" s="581"/>
      <c r="M216" s="581"/>
      <c r="N216" s="581"/>
      <c r="O216" s="581"/>
      <c r="P216" s="581"/>
      <c r="Q216" s="581"/>
      <c r="R216" s="581"/>
      <c r="S216" s="581"/>
      <c r="T216" s="581"/>
      <c r="U216" s="581"/>
      <c r="V216" s="581"/>
      <c r="W216" s="581"/>
      <c r="X216" s="581"/>
      <c r="Y216" s="581"/>
      <c r="Z216" s="581"/>
      <c r="AA216" s="581"/>
      <c r="AB216" s="581"/>
      <c r="AC216" s="582"/>
      <c r="AD216" s="582"/>
      <c r="AE216" s="582"/>
      <c r="AF216" s="582"/>
      <c r="AG216" s="582"/>
      <c r="AH216" s="582"/>
      <c r="AI216" s="582"/>
      <c r="AJ216" s="582"/>
      <c r="AK216" s="582"/>
      <c r="AL216" s="582"/>
      <c r="AM216" s="582"/>
      <c r="AN216" s="582"/>
      <c r="AO216" s="582"/>
      <c r="AP216" s="582"/>
      <c r="AQ216" s="582"/>
      <c r="AR216" s="582"/>
      <c r="AS216" s="583"/>
      <c r="AT216" s="150"/>
      <c r="AU216" s="150"/>
      <c r="AV216" s="33"/>
    </row>
    <row r="217" spans="2:48" ht="49.5" customHeight="1" x14ac:dyDescent="0.25">
      <c r="B217" s="577" t="e">
        <f>Q180</f>
        <v>#REF!</v>
      </c>
      <c r="C217" s="578"/>
      <c r="D217" s="579"/>
      <c r="E217" s="581"/>
      <c r="F217" s="581"/>
      <c r="G217" s="581"/>
      <c r="H217" s="581"/>
      <c r="I217" s="581"/>
      <c r="J217" s="581"/>
      <c r="K217" s="581"/>
      <c r="L217" s="581"/>
      <c r="M217" s="581"/>
      <c r="N217" s="581"/>
      <c r="O217" s="581"/>
      <c r="P217" s="581"/>
      <c r="Q217" s="581"/>
      <c r="R217" s="581"/>
      <c r="S217" s="581"/>
      <c r="T217" s="581"/>
      <c r="U217" s="581"/>
      <c r="V217" s="581"/>
      <c r="W217" s="581"/>
      <c r="X217" s="581"/>
      <c r="Y217" s="581"/>
      <c r="Z217" s="581"/>
      <c r="AA217" s="581"/>
      <c r="AB217" s="581"/>
      <c r="AC217" s="582"/>
      <c r="AD217" s="582"/>
      <c r="AE217" s="582"/>
      <c r="AF217" s="582"/>
      <c r="AG217" s="582"/>
      <c r="AH217" s="582"/>
      <c r="AI217" s="582"/>
      <c r="AJ217" s="582"/>
      <c r="AK217" s="582"/>
      <c r="AL217" s="582"/>
      <c r="AM217" s="582"/>
      <c r="AN217" s="582"/>
      <c r="AO217" s="582"/>
      <c r="AP217" s="582"/>
      <c r="AQ217" s="582"/>
      <c r="AR217" s="582"/>
      <c r="AS217" s="583"/>
      <c r="AT217" s="150"/>
      <c r="AU217" s="150"/>
      <c r="AV217" s="33"/>
    </row>
    <row r="218" spans="2:48" ht="49.5" customHeight="1" thickBot="1" x14ac:dyDescent="0.3">
      <c r="B218" s="520" t="e">
        <f>R180</f>
        <v>#REF!</v>
      </c>
      <c r="C218" s="522"/>
      <c r="D218" s="584"/>
      <c r="E218" s="585"/>
      <c r="F218" s="585"/>
      <c r="G218" s="585"/>
      <c r="H218" s="585"/>
      <c r="I218" s="585"/>
      <c r="J218" s="585"/>
      <c r="K218" s="585"/>
      <c r="L218" s="585"/>
      <c r="M218" s="585"/>
      <c r="N218" s="585"/>
      <c r="O218" s="585"/>
      <c r="P218" s="585"/>
      <c r="Q218" s="585"/>
      <c r="R218" s="585"/>
      <c r="S218" s="585"/>
      <c r="T218" s="585"/>
      <c r="U218" s="585"/>
      <c r="V218" s="585"/>
      <c r="W218" s="585"/>
      <c r="X218" s="585"/>
      <c r="Y218" s="585"/>
      <c r="Z218" s="585"/>
      <c r="AA218" s="585"/>
      <c r="AB218" s="585"/>
      <c r="AC218" s="586"/>
      <c r="AD218" s="586"/>
      <c r="AE218" s="586"/>
      <c r="AF218" s="586"/>
      <c r="AG218" s="586"/>
      <c r="AH218" s="586"/>
      <c r="AI218" s="586"/>
      <c r="AJ218" s="586"/>
      <c r="AK218" s="586"/>
      <c r="AL218" s="586"/>
      <c r="AM218" s="586"/>
      <c r="AN218" s="586"/>
      <c r="AO218" s="586"/>
      <c r="AP218" s="586"/>
      <c r="AQ218" s="586"/>
      <c r="AR218" s="586"/>
      <c r="AS218" s="587"/>
      <c r="AT218" s="150"/>
      <c r="AU218" s="150"/>
      <c r="AV218" s="33"/>
    </row>
    <row r="219" spans="2:48" ht="18.75" customHeight="1" thickBot="1" x14ac:dyDescent="0.35">
      <c r="C219" s="38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2"/>
      <c r="U219" s="32"/>
      <c r="V219" s="32"/>
      <c r="W219" s="32"/>
      <c r="X219" s="37"/>
      <c r="Y219" s="33"/>
      <c r="Z219" s="33"/>
      <c r="AA219" s="33"/>
      <c r="AB219" s="33"/>
      <c r="AC219" s="150"/>
      <c r="AD219" s="150"/>
      <c r="AE219" s="150"/>
      <c r="AF219" s="150"/>
      <c r="AG219" s="150"/>
      <c r="AH219" s="150"/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33"/>
    </row>
    <row r="220" spans="2:48" ht="49.5" customHeight="1" thickBot="1" x14ac:dyDescent="0.3">
      <c r="B220" s="561" t="s">
        <v>491</v>
      </c>
      <c r="C220" s="562"/>
      <c r="D220" s="562"/>
      <c r="E220" s="562"/>
      <c r="F220" s="562"/>
      <c r="G220" s="562"/>
      <c r="H220" s="562"/>
      <c r="I220" s="562"/>
      <c r="J220" s="562"/>
      <c r="K220" s="562"/>
      <c r="L220" s="562"/>
      <c r="M220" s="562"/>
      <c r="N220" s="562"/>
      <c r="O220" s="562"/>
      <c r="P220" s="562"/>
      <c r="Q220" s="562"/>
      <c r="R220" s="562"/>
      <c r="S220" s="562"/>
      <c r="T220" s="562"/>
      <c r="U220" s="562"/>
      <c r="V220" s="562"/>
      <c r="W220" s="562"/>
      <c r="X220" s="562"/>
      <c r="Y220" s="562"/>
      <c r="Z220" s="562"/>
      <c r="AA220" s="562"/>
      <c r="AB220" s="563"/>
      <c r="AC220" s="150"/>
      <c r="AD220" s="150"/>
      <c r="AE220" s="150"/>
      <c r="AF220" s="150"/>
      <c r="AG220" s="150"/>
      <c r="AH220" s="150"/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33"/>
    </row>
    <row r="221" spans="2:48" s="121" customFormat="1" ht="49.5" customHeight="1" thickBot="1" x14ac:dyDescent="0.3">
      <c r="B221" s="517" t="e">
        <f t="shared" ref="B221:B228" si="28">B211</f>
        <v>#REF!</v>
      </c>
      <c r="C221" s="518"/>
      <c r="D221" s="573"/>
      <c r="E221" s="574"/>
      <c r="F221" s="574"/>
      <c r="G221" s="574"/>
      <c r="H221" s="574"/>
      <c r="I221" s="574"/>
      <c r="J221" s="574"/>
      <c r="K221" s="574"/>
      <c r="L221" s="574"/>
      <c r="M221" s="574"/>
      <c r="N221" s="574"/>
      <c r="O221" s="574"/>
      <c r="P221" s="574"/>
      <c r="Q221" s="574"/>
      <c r="R221" s="574"/>
      <c r="S221" s="574"/>
      <c r="T221" s="574"/>
      <c r="U221" s="574"/>
      <c r="V221" s="574"/>
      <c r="W221" s="574"/>
      <c r="X221" s="574"/>
      <c r="Y221" s="574"/>
      <c r="Z221" s="574"/>
      <c r="AA221" s="574"/>
      <c r="AB221" s="588"/>
      <c r="AC221" s="150"/>
      <c r="AD221" s="150"/>
      <c r="AE221" s="150"/>
      <c r="AF221" s="150"/>
      <c r="AG221" s="589" t="s">
        <v>492</v>
      </c>
      <c r="AH221" s="590"/>
      <c r="AI221" s="590"/>
      <c r="AJ221" s="590"/>
      <c r="AK221" s="590"/>
      <c r="AL221" s="590"/>
      <c r="AM221" s="590"/>
      <c r="AN221" s="590"/>
      <c r="AO221" s="590"/>
      <c r="AP221" s="590"/>
      <c r="AQ221" s="590"/>
      <c r="AR221" s="591"/>
      <c r="AS221" s="150"/>
      <c r="AT221" s="150"/>
      <c r="AU221" s="150"/>
      <c r="AV221" s="33"/>
    </row>
    <row r="222" spans="2:48" s="89" customFormat="1" ht="49.5" customHeight="1" thickBot="1" x14ac:dyDescent="0.3">
      <c r="B222" s="577" t="e">
        <f t="shared" si="28"/>
        <v>#REF!</v>
      </c>
      <c r="C222" s="592"/>
      <c r="D222" s="579"/>
      <c r="E222" s="581"/>
      <c r="F222" s="581"/>
      <c r="G222" s="581"/>
      <c r="H222" s="581"/>
      <c r="I222" s="581"/>
      <c r="J222" s="581"/>
      <c r="K222" s="581"/>
      <c r="L222" s="581"/>
      <c r="M222" s="581"/>
      <c r="N222" s="581"/>
      <c r="O222" s="581"/>
      <c r="P222" s="581"/>
      <c r="Q222" s="581"/>
      <c r="R222" s="581"/>
      <c r="S222" s="581"/>
      <c r="T222" s="581"/>
      <c r="U222" s="581"/>
      <c r="V222" s="581"/>
      <c r="W222" s="581"/>
      <c r="X222" s="581"/>
      <c r="Y222" s="581"/>
      <c r="Z222" s="581"/>
      <c r="AA222" s="581"/>
      <c r="AB222" s="593"/>
      <c r="AC222" s="150"/>
      <c r="AD222" s="150"/>
      <c r="AE222" s="150"/>
      <c r="AF222" s="150"/>
      <c r="AG222" s="150"/>
      <c r="AH222" s="150"/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33"/>
    </row>
    <row r="223" spans="2:48" s="89" customFormat="1" ht="49.5" customHeight="1" thickBot="1" x14ac:dyDescent="0.3">
      <c r="B223" s="577" t="e">
        <f t="shared" si="28"/>
        <v>#REF!</v>
      </c>
      <c r="C223" s="592"/>
      <c r="D223" s="579"/>
      <c r="E223" s="581"/>
      <c r="F223" s="581"/>
      <c r="G223" s="581"/>
      <c r="H223" s="581"/>
      <c r="I223" s="581"/>
      <c r="J223" s="581"/>
      <c r="K223" s="581"/>
      <c r="L223" s="581"/>
      <c r="M223" s="581"/>
      <c r="N223" s="581"/>
      <c r="O223" s="581"/>
      <c r="P223" s="581"/>
      <c r="Q223" s="581"/>
      <c r="R223" s="581"/>
      <c r="S223" s="581"/>
      <c r="T223" s="581"/>
      <c r="U223" s="581"/>
      <c r="V223" s="581"/>
      <c r="W223" s="581"/>
      <c r="X223" s="581"/>
      <c r="Y223" s="581"/>
      <c r="Z223" s="581"/>
      <c r="AA223" s="581"/>
      <c r="AB223" s="593"/>
      <c r="AC223" s="150"/>
      <c r="AD223" s="150"/>
      <c r="AE223" s="150"/>
      <c r="AF223" s="150"/>
      <c r="AG223" s="150"/>
      <c r="AH223" s="150"/>
      <c r="AI223" s="150"/>
      <c r="AJ223" s="594">
        <f>+AY122</f>
        <v>0</v>
      </c>
      <c r="AK223" s="595"/>
      <c r="AL223" s="595"/>
      <c r="AM223" s="595"/>
      <c r="AN223" s="595"/>
      <c r="AO223" s="595"/>
      <c r="AP223" s="596"/>
      <c r="AQ223" s="150"/>
      <c r="AR223" s="150"/>
      <c r="AS223" s="150"/>
      <c r="AT223" s="150"/>
      <c r="AU223" s="150"/>
      <c r="AV223" s="33"/>
    </row>
    <row r="224" spans="2:48" s="89" customFormat="1" ht="49.5" customHeight="1" x14ac:dyDescent="0.25">
      <c r="B224" s="577" t="e">
        <f t="shared" si="28"/>
        <v>#REF!</v>
      </c>
      <c r="C224" s="592"/>
      <c r="D224" s="579"/>
      <c r="E224" s="581"/>
      <c r="F224" s="581"/>
      <c r="G224" s="581"/>
      <c r="H224" s="581"/>
      <c r="I224" s="581"/>
      <c r="J224" s="581"/>
      <c r="K224" s="581"/>
      <c r="L224" s="581"/>
      <c r="M224" s="581"/>
      <c r="N224" s="581"/>
      <c r="O224" s="581"/>
      <c r="P224" s="581"/>
      <c r="Q224" s="581"/>
      <c r="R224" s="581"/>
      <c r="S224" s="581"/>
      <c r="T224" s="581"/>
      <c r="U224" s="581"/>
      <c r="V224" s="581"/>
      <c r="W224" s="581"/>
      <c r="X224" s="581"/>
      <c r="Y224" s="581"/>
      <c r="Z224" s="581"/>
      <c r="AA224" s="581"/>
      <c r="AB224" s="593"/>
      <c r="AC224" s="150"/>
      <c r="AD224" s="150"/>
      <c r="AE224" s="150"/>
      <c r="AF224" s="150"/>
      <c r="AG224" s="150"/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33"/>
    </row>
    <row r="225" spans="2:48" s="89" customFormat="1" ht="49.5" customHeight="1" x14ac:dyDescent="0.25">
      <c r="B225" s="577" t="e">
        <f t="shared" si="28"/>
        <v>#REF!</v>
      </c>
      <c r="C225" s="592"/>
      <c r="D225" s="579"/>
      <c r="E225" s="581"/>
      <c r="F225" s="581"/>
      <c r="G225" s="581"/>
      <c r="H225" s="581"/>
      <c r="I225" s="581"/>
      <c r="J225" s="581"/>
      <c r="K225" s="581"/>
      <c r="L225" s="581"/>
      <c r="M225" s="581"/>
      <c r="N225" s="581"/>
      <c r="O225" s="581"/>
      <c r="P225" s="581"/>
      <c r="Q225" s="581"/>
      <c r="R225" s="581"/>
      <c r="S225" s="581"/>
      <c r="T225" s="581"/>
      <c r="U225" s="581"/>
      <c r="V225" s="581"/>
      <c r="W225" s="581"/>
      <c r="X225" s="581"/>
      <c r="Y225" s="581"/>
      <c r="Z225" s="581"/>
      <c r="AA225" s="581"/>
      <c r="AB225" s="593"/>
      <c r="AC225" s="150"/>
      <c r="AD225" s="150"/>
      <c r="AE225" s="150"/>
      <c r="AF225" s="150"/>
      <c r="AG225" s="150"/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33"/>
    </row>
    <row r="226" spans="2:48" s="89" customFormat="1" ht="49.5" customHeight="1" x14ac:dyDescent="0.25">
      <c r="B226" s="577" t="e">
        <f t="shared" si="28"/>
        <v>#REF!</v>
      </c>
      <c r="C226" s="592"/>
      <c r="D226" s="579"/>
      <c r="E226" s="581"/>
      <c r="F226" s="581"/>
      <c r="G226" s="581"/>
      <c r="H226" s="581"/>
      <c r="I226" s="581"/>
      <c r="J226" s="581"/>
      <c r="K226" s="581"/>
      <c r="L226" s="581"/>
      <c r="M226" s="581"/>
      <c r="N226" s="581"/>
      <c r="O226" s="581"/>
      <c r="P226" s="581"/>
      <c r="Q226" s="581"/>
      <c r="R226" s="581"/>
      <c r="S226" s="581"/>
      <c r="T226" s="581"/>
      <c r="U226" s="581"/>
      <c r="V226" s="581"/>
      <c r="W226" s="581"/>
      <c r="X226" s="581"/>
      <c r="Y226" s="581"/>
      <c r="Z226" s="581"/>
      <c r="AA226" s="581"/>
      <c r="AB226" s="593"/>
      <c r="AC226" s="150"/>
      <c r="AD226" s="150"/>
      <c r="AE226" s="150"/>
      <c r="AF226" s="150"/>
      <c r="AG226" s="150"/>
      <c r="AH226" s="150"/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33"/>
    </row>
    <row r="227" spans="2:48" s="89" customFormat="1" ht="49.5" customHeight="1" x14ac:dyDescent="0.4">
      <c r="B227" s="577" t="e">
        <f t="shared" si="28"/>
        <v>#REF!</v>
      </c>
      <c r="C227" s="592"/>
      <c r="D227" s="579"/>
      <c r="E227" s="581"/>
      <c r="F227" s="581"/>
      <c r="G227" s="581"/>
      <c r="H227" s="581"/>
      <c r="I227" s="581"/>
      <c r="J227" s="581"/>
      <c r="K227" s="581"/>
      <c r="L227" s="581"/>
      <c r="M227" s="581"/>
      <c r="N227" s="581"/>
      <c r="O227" s="581"/>
      <c r="P227" s="581"/>
      <c r="Q227" s="581"/>
      <c r="R227" s="581"/>
      <c r="S227" s="581"/>
      <c r="T227" s="581"/>
      <c r="U227" s="581"/>
      <c r="V227" s="581"/>
      <c r="W227" s="581"/>
      <c r="X227" s="581"/>
      <c r="Y227" s="581"/>
      <c r="Z227" s="581"/>
      <c r="AA227" s="581"/>
      <c r="AB227" s="593"/>
      <c r="AC227" s="122"/>
      <c r="AD227" s="122"/>
      <c r="AE227" s="122"/>
      <c r="AF227" s="122"/>
      <c r="AG227" s="122"/>
      <c r="AH227" s="122"/>
      <c r="AI227" s="122"/>
      <c r="AJ227" s="122"/>
      <c r="AK227" s="122"/>
      <c r="AL227" s="122"/>
      <c r="AM227" s="122"/>
      <c r="AN227" s="122"/>
      <c r="AO227" s="122"/>
      <c r="AP227" s="123"/>
      <c r="AQ227" s="123"/>
      <c r="AR227" s="123"/>
      <c r="AS227" s="123"/>
      <c r="AT227" s="123"/>
      <c r="AU227" s="123"/>
      <c r="AV227" s="33"/>
    </row>
    <row r="228" spans="2:48" s="89" customFormat="1" ht="49.5" customHeight="1" thickBot="1" x14ac:dyDescent="0.3">
      <c r="B228" s="520" t="e">
        <f t="shared" si="28"/>
        <v>#REF!</v>
      </c>
      <c r="C228" s="521"/>
      <c r="D228" s="584"/>
      <c r="E228" s="585"/>
      <c r="F228" s="585"/>
      <c r="G228" s="585"/>
      <c r="H228" s="585"/>
      <c r="I228" s="585"/>
      <c r="J228" s="585"/>
      <c r="K228" s="585"/>
      <c r="L228" s="585"/>
      <c r="M228" s="585"/>
      <c r="N228" s="585"/>
      <c r="O228" s="585"/>
      <c r="P228" s="585"/>
      <c r="Q228" s="585"/>
      <c r="R228" s="585"/>
      <c r="S228" s="585"/>
      <c r="T228" s="585"/>
      <c r="U228" s="585"/>
      <c r="V228" s="585"/>
      <c r="W228" s="585"/>
      <c r="X228" s="585"/>
      <c r="Y228" s="585"/>
      <c r="Z228" s="585"/>
      <c r="AA228" s="585"/>
      <c r="AB228" s="597"/>
      <c r="AV228" s="33"/>
    </row>
    <row r="229" spans="2:48" s="89" customFormat="1" ht="45" thickBot="1" x14ac:dyDescent="0.75">
      <c r="B229" s="88"/>
      <c r="C229" s="124"/>
      <c r="D229" s="122"/>
      <c r="E229" s="122"/>
      <c r="F229" s="122"/>
      <c r="G229" s="122"/>
      <c r="H229" s="122"/>
      <c r="I229" s="122"/>
      <c r="J229" s="122"/>
      <c r="K229" s="122"/>
      <c r="L229" s="122"/>
      <c r="M229" s="122"/>
      <c r="N229" s="122"/>
      <c r="O229" s="122"/>
      <c r="P229" s="122"/>
      <c r="Q229" s="122"/>
      <c r="R229" s="122"/>
      <c r="S229" s="123"/>
      <c r="T229" s="123"/>
      <c r="U229" s="123"/>
      <c r="V229" s="123"/>
      <c r="W229" s="123"/>
      <c r="X229" s="123"/>
      <c r="Y229" s="123"/>
      <c r="Z229" s="122"/>
      <c r="AA229" s="124"/>
      <c r="AB229" s="122"/>
      <c r="AC229" s="122"/>
      <c r="AD229" s="122"/>
      <c r="AE229" s="122"/>
      <c r="AF229" s="122"/>
      <c r="AG229" s="122"/>
      <c r="AH229" s="122"/>
      <c r="AI229" s="122"/>
      <c r="AJ229" s="122"/>
      <c r="AK229" s="122"/>
      <c r="AL229" s="122"/>
      <c r="AM229" s="122"/>
      <c r="AN229" s="122"/>
      <c r="AO229" s="122"/>
      <c r="AP229" s="123"/>
      <c r="AQ229" s="123"/>
      <c r="AR229" s="123"/>
      <c r="AS229" s="123"/>
      <c r="AT229" s="123"/>
      <c r="AU229" s="123"/>
      <c r="AV229" s="33"/>
    </row>
    <row r="230" spans="2:48" ht="123.75" customHeight="1" thickBot="1" x14ac:dyDescent="0.3">
      <c r="B230" s="598">
        <f>N3</f>
        <v>0</v>
      </c>
      <c r="C230" s="599"/>
      <c r="D230" s="599"/>
      <c r="E230" s="599"/>
      <c r="F230" s="599"/>
      <c r="G230" s="599"/>
      <c r="H230" s="599"/>
      <c r="I230" s="599"/>
      <c r="J230" s="599"/>
      <c r="K230" s="599"/>
      <c r="L230" s="599"/>
      <c r="M230" s="599"/>
      <c r="N230" s="599"/>
      <c r="O230" s="599"/>
      <c r="P230" s="599"/>
      <c r="Q230" s="599"/>
      <c r="R230" s="599"/>
      <c r="S230" s="600"/>
      <c r="T230" s="598">
        <f>N1</f>
        <v>0</v>
      </c>
      <c r="U230" s="599"/>
      <c r="V230" s="599"/>
      <c r="W230" s="599"/>
      <c r="X230" s="599"/>
      <c r="Y230" s="599"/>
      <c r="Z230" s="599"/>
      <c r="AA230" s="599"/>
      <c r="AB230" s="599"/>
      <c r="AC230" s="599"/>
      <c r="AD230" s="599"/>
      <c r="AE230" s="600"/>
      <c r="AF230" s="601">
        <f>E3</f>
        <v>44200</v>
      </c>
      <c r="AG230" s="602"/>
      <c r="AH230" s="602"/>
      <c r="AI230" s="602"/>
      <c r="AJ230" s="602"/>
      <c r="AK230" s="602"/>
      <c r="AL230" s="602"/>
      <c r="AM230" s="602"/>
      <c r="AN230" s="602"/>
      <c r="AO230" s="602"/>
      <c r="AP230" s="602"/>
      <c r="AQ230" s="602"/>
      <c r="AR230" s="602"/>
      <c r="AS230" s="602"/>
      <c r="AT230" s="602"/>
      <c r="AU230" s="603"/>
      <c r="AV230" s="33"/>
    </row>
  </sheetData>
  <sheetProtection formatCells="0" formatColumns="0" formatRows="0"/>
  <mergeCells count="379">
    <mergeCell ref="B230:S230"/>
    <mergeCell ref="T230:AE230"/>
    <mergeCell ref="AF230:AU230"/>
    <mergeCell ref="B227:C227"/>
    <mergeCell ref="D227:R227"/>
    <mergeCell ref="S227:AB227"/>
    <mergeCell ref="B228:C228"/>
    <mergeCell ref="D228:R228"/>
    <mergeCell ref="S228:AB228"/>
    <mergeCell ref="B225:C225"/>
    <mergeCell ref="D225:R225"/>
    <mergeCell ref="S225:AB225"/>
    <mergeCell ref="B226:C226"/>
    <mergeCell ref="D226:R226"/>
    <mergeCell ref="S226:AB226"/>
    <mergeCell ref="B223:C223"/>
    <mergeCell ref="D223:R223"/>
    <mergeCell ref="S223:AB223"/>
    <mergeCell ref="AJ223:AP223"/>
    <mergeCell ref="B224:C224"/>
    <mergeCell ref="D224:R224"/>
    <mergeCell ref="S224:AB224"/>
    <mergeCell ref="B220:AB220"/>
    <mergeCell ref="B221:C221"/>
    <mergeCell ref="D221:R221"/>
    <mergeCell ref="S221:AB221"/>
    <mergeCell ref="AG221:AR221"/>
    <mergeCell ref="B222:C222"/>
    <mergeCell ref="D222:R222"/>
    <mergeCell ref="S222:AB222"/>
    <mergeCell ref="B217:C217"/>
    <mergeCell ref="D217:R217"/>
    <mergeCell ref="S217:AB217"/>
    <mergeCell ref="AC217:AS217"/>
    <mergeCell ref="B218:C218"/>
    <mergeCell ref="D218:R218"/>
    <mergeCell ref="S218:AB218"/>
    <mergeCell ref="AC218:AS218"/>
    <mergeCell ref="B215:C215"/>
    <mergeCell ref="D215:R215"/>
    <mergeCell ref="S215:AB215"/>
    <mergeCell ref="AC215:AS215"/>
    <mergeCell ref="B216:C216"/>
    <mergeCell ref="D216:R216"/>
    <mergeCell ref="S216:AB216"/>
    <mergeCell ref="AC216:AS216"/>
    <mergeCell ref="B213:C213"/>
    <mergeCell ref="D213:R213"/>
    <mergeCell ref="S213:AB213"/>
    <mergeCell ref="AC213:AS213"/>
    <mergeCell ref="B214:C214"/>
    <mergeCell ref="D214:R214"/>
    <mergeCell ref="S214:AB214"/>
    <mergeCell ref="AC214:AS214"/>
    <mergeCell ref="B210:AS210"/>
    <mergeCell ref="B211:C211"/>
    <mergeCell ref="D211:R211"/>
    <mergeCell ref="S211:AB211"/>
    <mergeCell ref="AC211:AS211"/>
    <mergeCell ref="B212:C212"/>
    <mergeCell ref="D212:R212"/>
    <mergeCell ref="S212:AB212"/>
    <mergeCell ref="AC212:AS212"/>
    <mergeCell ref="E204:F204"/>
    <mergeCell ref="Y204:AS205"/>
    <mergeCell ref="E205:F205"/>
    <mergeCell ref="E206:F206"/>
    <mergeCell ref="Y206:AS206"/>
    <mergeCell ref="F208:J208"/>
    <mergeCell ref="T208:V208"/>
    <mergeCell ref="E200:F200"/>
    <mergeCell ref="Y200:AS201"/>
    <mergeCell ref="E201:F201"/>
    <mergeCell ref="E202:F202"/>
    <mergeCell ref="Y202:AS203"/>
    <mergeCell ref="E203:F203"/>
    <mergeCell ref="E196:F196"/>
    <mergeCell ref="Y196:AS197"/>
    <mergeCell ref="E197:F197"/>
    <mergeCell ref="E198:F198"/>
    <mergeCell ref="Y198:AS199"/>
    <mergeCell ref="E199:F199"/>
    <mergeCell ref="E192:F192"/>
    <mergeCell ref="Y192:AS193"/>
    <mergeCell ref="E193:F193"/>
    <mergeCell ref="E194:F194"/>
    <mergeCell ref="Y194:AS195"/>
    <mergeCell ref="E195:F195"/>
    <mergeCell ref="E188:F188"/>
    <mergeCell ref="Y188:AS189"/>
    <mergeCell ref="E189:F189"/>
    <mergeCell ref="E190:F190"/>
    <mergeCell ref="Y190:AS191"/>
    <mergeCell ref="E191:F191"/>
    <mergeCell ref="E184:F184"/>
    <mergeCell ref="Y184:AS185"/>
    <mergeCell ref="E185:F185"/>
    <mergeCell ref="E186:F186"/>
    <mergeCell ref="Y186:AS187"/>
    <mergeCell ref="E187:F187"/>
    <mergeCell ref="E180:F180"/>
    <mergeCell ref="Y180:AS181"/>
    <mergeCell ref="E181:F181"/>
    <mergeCell ref="E182:F182"/>
    <mergeCell ref="Y182:AS183"/>
    <mergeCell ref="E183:F183"/>
    <mergeCell ref="F177:J177"/>
    <mergeCell ref="T177:V177"/>
    <mergeCell ref="AK177:AO177"/>
    <mergeCell ref="AQ177:AS177"/>
    <mergeCell ref="C179:R179"/>
    <mergeCell ref="Y179:AS179"/>
    <mergeCell ref="E174:F174"/>
    <mergeCell ref="AB174:AH174"/>
    <mergeCell ref="AI174:AK174"/>
    <mergeCell ref="AL174:AO174"/>
    <mergeCell ref="E175:F175"/>
    <mergeCell ref="AB175:AH175"/>
    <mergeCell ref="AI175:AK175"/>
    <mergeCell ref="AL175:AO175"/>
    <mergeCell ref="E172:F172"/>
    <mergeCell ref="AB172:AH172"/>
    <mergeCell ref="AI172:AK172"/>
    <mergeCell ref="AL172:AO172"/>
    <mergeCell ref="E173:F173"/>
    <mergeCell ref="AB173:AH173"/>
    <mergeCell ref="AI173:AK173"/>
    <mergeCell ref="AL173:AO173"/>
    <mergeCell ref="E170:F170"/>
    <mergeCell ref="AB170:AH170"/>
    <mergeCell ref="AI170:AK170"/>
    <mergeCell ref="AL170:AO170"/>
    <mergeCell ref="E171:F171"/>
    <mergeCell ref="AB171:AH171"/>
    <mergeCell ref="AI171:AK171"/>
    <mergeCell ref="AL171:AO171"/>
    <mergeCell ref="E168:F168"/>
    <mergeCell ref="AB168:AH168"/>
    <mergeCell ref="AI168:AK168"/>
    <mergeCell ref="AL168:AO168"/>
    <mergeCell ref="E169:F169"/>
    <mergeCell ref="AB169:AH169"/>
    <mergeCell ref="AI169:AK169"/>
    <mergeCell ref="AL169:AO169"/>
    <mergeCell ref="E166:F166"/>
    <mergeCell ref="AB166:AH166"/>
    <mergeCell ref="AI166:AK166"/>
    <mergeCell ref="AL166:AO166"/>
    <mergeCell ref="E167:F167"/>
    <mergeCell ref="AB167:AH167"/>
    <mergeCell ref="AI167:AK167"/>
    <mergeCell ref="AL167:AO167"/>
    <mergeCell ref="E164:F164"/>
    <mergeCell ref="AB164:AH164"/>
    <mergeCell ref="AI164:AK164"/>
    <mergeCell ref="AL164:AO164"/>
    <mergeCell ref="E165:F165"/>
    <mergeCell ref="AB165:AH165"/>
    <mergeCell ref="AI165:AK165"/>
    <mergeCell ref="AL165:AO165"/>
    <mergeCell ref="E162:F162"/>
    <mergeCell ref="AB162:AH162"/>
    <mergeCell ref="AI162:AK162"/>
    <mergeCell ref="AL162:AO162"/>
    <mergeCell ref="E163:F163"/>
    <mergeCell ref="AB163:AH163"/>
    <mergeCell ref="AI163:AK163"/>
    <mergeCell ref="AL163:AO163"/>
    <mergeCell ref="E160:F160"/>
    <mergeCell ref="AB160:AH160"/>
    <mergeCell ref="AI160:AK160"/>
    <mergeCell ref="AL160:AO160"/>
    <mergeCell ref="E161:F161"/>
    <mergeCell ref="AB161:AH161"/>
    <mergeCell ref="AI161:AK161"/>
    <mergeCell ref="AL161:AO161"/>
    <mergeCell ref="E158:F158"/>
    <mergeCell ref="AB158:AH158"/>
    <mergeCell ref="AI158:AK158"/>
    <mergeCell ref="AL158:AO158"/>
    <mergeCell ref="E159:F159"/>
    <mergeCell ref="AB159:AH159"/>
    <mergeCell ref="AI159:AK159"/>
    <mergeCell ref="AL159:AO159"/>
    <mergeCell ref="E156:F156"/>
    <mergeCell ref="AB156:AH156"/>
    <mergeCell ref="AI156:AK156"/>
    <mergeCell ref="AL156:AO156"/>
    <mergeCell ref="E157:F157"/>
    <mergeCell ref="AB157:AH157"/>
    <mergeCell ref="AI157:AK157"/>
    <mergeCell ref="AL157:AO157"/>
    <mergeCell ref="E154:F154"/>
    <mergeCell ref="AB154:AH154"/>
    <mergeCell ref="AI154:AK154"/>
    <mergeCell ref="AL154:AO154"/>
    <mergeCell ref="E155:F155"/>
    <mergeCell ref="AB155:AH155"/>
    <mergeCell ref="AI155:AK155"/>
    <mergeCell ref="AL155:AO155"/>
    <mergeCell ref="E152:F152"/>
    <mergeCell ref="AB152:AH152"/>
    <mergeCell ref="AI152:AK152"/>
    <mergeCell ref="AL152:AO152"/>
    <mergeCell ref="E153:F153"/>
    <mergeCell ref="AB153:AH153"/>
    <mergeCell ref="AI153:AK153"/>
    <mergeCell ref="AL153:AO153"/>
    <mergeCell ref="E150:F150"/>
    <mergeCell ref="AB150:AH150"/>
    <mergeCell ref="AI150:AK150"/>
    <mergeCell ref="AL150:AO150"/>
    <mergeCell ref="E151:F151"/>
    <mergeCell ref="AB151:AH151"/>
    <mergeCell ref="AI151:AK151"/>
    <mergeCell ref="AL151:AO151"/>
    <mergeCell ref="E148:F148"/>
    <mergeCell ref="AB148:AH148"/>
    <mergeCell ref="AI148:AK148"/>
    <mergeCell ref="AL148:AO148"/>
    <mergeCell ref="E149:F149"/>
    <mergeCell ref="AB149:AH149"/>
    <mergeCell ref="AI149:AK149"/>
    <mergeCell ref="AL149:AO149"/>
    <mergeCell ref="E146:F146"/>
    <mergeCell ref="AB146:AH146"/>
    <mergeCell ref="AI146:AK146"/>
    <mergeCell ref="AL146:AO146"/>
    <mergeCell ref="E147:F147"/>
    <mergeCell ref="AB147:AH147"/>
    <mergeCell ref="AI147:AK147"/>
    <mergeCell ref="AL147:AO147"/>
    <mergeCell ref="E144:F144"/>
    <mergeCell ref="AB144:AH144"/>
    <mergeCell ref="AI144:AK144"/>
    <mergeCell ref="AL144:AO144"/>
    <mergeCell ref="E145:F145"/>
    <mergeCell ref="AB145:AH145"/>
    <mergeCell ref="AI145:AK145"/>
    <mergeCell ref="AL145:AO145"/>
    <mergeCell ref="E142:F142"/>
    <mergeCell ref="AB142:AH142"/>
    <mergeCell ref="AI142:AK142"/>
    <mergeCell ref="AL142:AO142"/>
    <mergeCell ref="E143:F143"/>
    <mergeCell ref="AB143:AH143"/>
    <mergeCell ref="AI143:AK143"/>
    <mergeCell ref="AL143:AO143"/>
    <mergeCell ref="E140:F140"/>
    <mergeCell ref="AB140:AH140"/>
    <mergeCell ref="AI140:AK140"/>
    <mergeCell ref="AL140:AO140"/>
    <mergeCell ref="E141:F141"/>
    <mergeCell ref="AB141:AH141"/>
    <mergeCell ref="AI141:AK141"/>
    <mergeCell ref="AL141:AO141"/>
    <mergeCell ref="E138:F138"/>
    <mergeCell ref="AB138:AH138"/>
    <mergeCell ref="AI138:AK138"/>
    <mergeCell ref="AL138:AO138"/>
    <mergeCell ref="E139:F139"/>
    <mergeCell ref="AB139:AH139"/>
    <mergeCell ref="AI139:AK139"/>
    <mergeCell ref="AL139:AO139"/>
    <mergeCell ref="E136:F136"/>
    <mergeCell ref="AB136:AH136"/>
    <mergeCell ref="AI136:AK136"/>
    <mergeCell ref="AL136:AO136"/>
    <mergeCell ref="E137:F137"/>
    <mergeCell ref="AB137:AH137"/>
    <mergeCell ref="AI137:AK137"/>
    <mergeCell ref="AL137:AO137"/>
    <mergeCell ref="E134:F134"/>
    <mergeCell ref="AB134:AH134"/>
    <mergeCell ref="AI134:AK134"/>
    <mergeCell ref="AL134:AO134"/>
    <mergeCell ref="E135:F135"/>
    <mergeCell ref="AB135:AH135"/>
    <mergeCell ref="AI135:AK135"/>
    <mergeCell ref="AL135:AO135"/>
    <mergeCell ref="E132:F132"/>
    <mergeCell ref="AB132:AH132"/>
    <mergeCell ref="AI132:AK132"/>
    <mergeCell ref="AL132:AO132"/>
    <mergeCell ref="E133:F133"/>
    <mergeCell ref="AB133:AH133"/>
    <mergeCell ref="AI133:AK133"/>
    <mergeCell ref="AL133:AO133"/>
    <mergeCell ref="E130:F130"/>
    <mergeCell ref="AB130:AH130"/>
    <mergeCell ref="AI130:AK130"/>
    <mergeCell ref="AL130:AO130"/>
    <mergeCell ref="E131:F131"/>
    <mergeCell ref="AB131:AH131"/>
    <mergeCell ref="AI131:AK131"/>
    <mergeCell ref="AL131:AO131"/>
    <mergeCell ref="E128:F128"/>
    <mergeCell ref="AB128:AH128"/>
    <mergeCell ref="AI128:AK128"/>
    <mergeCell ref="AL128:AO128"/>
    <mergeCell ref="E129:F129"/>
    <mergeCell ref="AB129:AH129"/>
    <mergeCell ref="AI129:AK129"/>
    <mergeCell ref="AL129:AO129"/>
    <mergeCell ref="E126:F126"/>
    <mergeCell ref="AB126:AH126"/>
    <mergeCell ref="AI126:AK126"/>
    <mergeCell ref="AL126:AO126"/>
    <mergeCell ref="E127:F127"/>
    <mergeCell ref="AB127:AH127"/>
    <mergeCell ref="AI127:AK127"/>
    <mergeCell ref="AL127:AO127"/>
    <mergeCell ref="E124:F124"/>
    <mergeCell ref="AB124:AH124"/>
    <mergeCell ref="AI124:AK124"/>
    <mergeCell ref="AL124:AO124"/>
    <mergeCell ref="E125:F125"/>
    <mergeCell ref="AB125:AH125"/>
    <mergeCell ref="AI125:AK125"/>
    <mergeCell ref="AL125:AO125"/>
    <mergeCell ref="E122:F122"/>
    <mergeCell ref="AB122:AH122"/>
    <mergeCell ref="AI122:AK122"/>
    <mergeCell ref="AL122:AO122"/>
    <mergeCell ref="E123:F123"/>
    <mergeCell ref="AB123:AH123"/>
    <mergeCell ref="AI123:AK123"/>
    <mergeCell ref="AL123:AO123"/>
    <mergeCell ref="E120:F120"/>
    <mergeCell ref="AB120:AH120"/>
    <mergeCell ref="AI120:AK120"/>
    <mergeCell ref="AL120:AO120"/>
    <mergeCell ref="E121:F121"/>
    <mergeCell ref="AB121:AH121"/>
    <mergeCell ref="AI121:AK121"/>
    <mergeCell ref="AL121:AO121"/>
    <mergeCell ref="E118:F118"/>
    <mergeCell ref="AB118:AH118"/>
    <mergeCell ref="AI118:AK118"/>
    <mergeCell ref="AL118:AO118"/>
    <mergeCell ref="E119:F119"/>
    <mergeCell ref="AB119:AH119"/>
    <mergeCell ref="AI119:AK119"/>
    <mergeCell ref="AL119:AO119"/>
    <mergeCell ref="E116:F116"/>
    <mergeCell ref="AB116:AH116"/>
    <mergeCell ref="AI116:AK116"/>
    <mergeCell ref="AL116:AO116"/>
    <mergeCell ref="E117:F117"/>
    <mergeCell ref="AB117:AH117"/>
    <mergeCell ref="AI117:AK117"/>
    <mergeCell ref="AL117:AO117"/>
    <mergeCell ref="AQ111:AS111"/>
    <mergeCell ref="C113:R114"/>
    <mergeCell ref="Y113:AO114"/>
    <mergeCell ref="E115:F115"/>
    <mergeCell ref="AB115:AH115"/>
    <mergeCell ref="AI115:AK115"/>
    <mergeCell ref="AL115:AO115"/>
    <mergeCell ref="Z6:AD6"/>
    <mergeCell ref="C7:R8"/>
    <mergeCell ref="Y7:AO8"/>
    <mergeCell ref="F111:J111"/>
    <mergeCell ref="T111:V111"/>
    <mergeCell ref="AC111:AG111"/>
    <mergeCell ref="AI1:AO2"/>
    <mergeCell ref="E3:I5"/>
    <mergeCell ref="J3:M5"/>
    <mergeCell ref="N3:R5"/>
    <mergeCell ref="Y3:Y5"/>
    <mergeCell ref="Z3:AD5"/>
    <mergeCell ref="AE3:AH5"/>
    <mergeCell ref="AI3:AO5"/>
    <mergeCell ref="E1:I2"/>
    <mergeCell ref="J1:M2"/>
    <mergeCell ref="N1:R2"/>
    <mergeCell ref="Y1:Y2"/>
    <mergeCell ref="Z1:AD2"/>
    <mergeCell ref="AE1:AH2"/>
  </mergeCells>
  <dataValidations count="5">
    <dataValidation type="list" allowBlank="1" showInputMessage="1" showErrorMessage="1" sqref="C10:E109" xr:uid="{FB61BE4D-9D8D-4FFC-B1D2-19C80BEC7C54}">
      <formula1>IF($C10&lt;&gt;"",OFFSET(ListedeNom,MATCH($C10&amp;"*",ListedeNom,0)-1,,COUNTIF(ListedeNom,$C10&amp;"*"),1),ListedeNom)</formula1>
    </dataValidation>
    <dataValidation type="list" allowBlank="1" showInputMessage="1" showErrorMessage="1" sqref="F178:F179 F116:F176 E116:E179 E181:F206" xr:uid="{90719722-F685-48AE-9224-980A1DFFDA54}">
      <formula1>OFFSET(d_clé,MATCH($C116&amp;$D116,l_clé,0)-1,1,COUNTIF(l_clé,$C116&amp;$D116),1)</formula1>
    </dataValidation>
    <dataValidation type="list" errorStyle="warning" allowBlank="1" showInputMessage="1" error="Demander ajout dans la base de données" sqref="C116:D179 C181:D206" xr:uid="{CCCA63D3-72BE-4EF1-BAD5-C754193ABE41}">
      <formula1>IF($C116&lt;&gt;"",OFFSET(FournisseurConsommableListe,MATCH($C116&amp;"*",FournisseurConsommableListe,0)-1,,COUNTIF(FournisseurConsommableListe,$C116&amp;"*"),1),FournisseurConsommableListe)</formula1>
    </dataValidation>
    <dataValidation type="list" allowBlank="1" showInputMessage="1" showErrorMessage="1" sqref="Y116:Y178 Y180 Y206 Y204 Y202 Y200 Y198 Y194 Y196" xr:uid="{059973F1-0BB8-4463-BB8A-237251C90D66}">
      <formula1>Liste_n°_de_prix</formula1>
    </dataValidation>
    <dataValidation type="list" allowBlank="1" showInputMessage="1" showErrorMessage="1" sqref="AA116:AA175" xr:uid="{590A6FE9-0CFE-4C50-AE5F-F2EB922C5823}">
      <formula1>#REF!</formula1>
    </dataValidation>
  </dataValidations>
  <printOptions horizontalCentered="1"/>
  <pageMargins left="0.11811023622047245" right="0.11811023622047245" top="0.15748031496062992" bottom="0.15748031496062992" header="0.31496062992125984" footer="0.31496062992125984"/>
  <pageSetup paperSize="9" scale="1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A138E-CCFE-4923-806A-1EF511DE0E11}">
  <sheetPr codeName="Feuil78">
    <pageSetUpPr fitToPage="1"/>
  </sheetPr>
  <dimension ref="B1:BK230"/>
  <sheetViews>
    <sheetView tabSelected="1" view="pageBreakPreview" topLeftCell="A209" zoomScale="40" zoomScaleNormal="55" zoomScaleSheetLayoutView="40" zoomScalePageLayoutView="55" workbookViewId="0">
      <selection activeCell="V10" sqref="V10"/>
    </sheetView>
  </sheetViews>
  <sheetFormatPr baseColWidth="10" defaultColWidth="11.44140625" defaultRowHeight="17.399999999999999" outlineLevelRow="1" outlineLevelCol="1" x14ac:dyDescent="0.3"/>
  <cols>
    <col min="1" max="1" width="11.44140625" style="30"/>
    <col min="2" max="2" width="12" style="88" bestFit="1" customWidth="1"/>
    <col min="3" max="3" width="33.6640625" style="30" customWidth="1"/>
    <col min="4" max="4" width="28.6640625" style="30" customWidth="1"/>
    <col min="5" max="5" width="32.6640625" style="30" customWidth="1"/>
    <col min="6" max="10" width="10.44140625" style="30" customWidth="1"/>
    <col min="11" max="18" width="8.6640625" style="30" customWidth="1"/>
    <col min="19" max="19" width="4.88671875" style="30" customWidth="1" outlineLevel="1"/>
    <col min="20" max="20" width="14.6640625" style="30" customWidth="1" outlineLevel="1"/>
    <col min="21" max="21" width="7.6640625" style="30" customWidth="1" outlineLevel="1"/>
    <col min="22" max="23" width="11.6640625" style="30" customWidth="1" outlineLevel="1"/>
    <col min="24" max="24" width="12" style="88" bestFit="1" customWidth="1" outlineLevel="1"/>
    <col min="25" max="25" width="28.44140625" style="30" customWidth="1"/>
    <col min="26" max="26" width="22.44140625" style="30" customWidth="1"/>
    <col min="27" max="27" width="22" style="30" customWidth="1"/>
    <col min="28" max="28" width="47.33203125" style="30" bestFit="1" customWidth="1"/>
    <col min="29" max="41" width="8.6640625" style="30" customWidth="1"/>
    <col min="42" max="42" width="4.88671875" style="30" customWidth="1" outlineLevel="1"/>
    <col min="43" max="44" width="12.88671875" style="30" bestFit="1" customWidth="1" outlineLevel="1"/>
    <col min="45" max="45" width="15.6640625" style="30" customWidth="1" outlineLevel="1"/>
    <col min="46" max="46" width="18" style="30" customWidth="1" outlineLevel="1"/>
    <col min="47" max="47" width="4.6640625" style="30" customWidth="1" outlineLevel="1"/>
    <col min="48" max="49" width="11.44140625" style="30" customWidth="1" outlineLevel="1"/>
    <col min="50" max="50" width="33.33203125" style="30" customWidth="1" outlineLevel="1"/>
    <col min="51" max="51" width="30.44140625" style="30" customWidth="1" outlineLevel="1"/>
    <col min="52" max="52" width="11.44140625" style="30" customWidth="1" outlineLevel="1"/>
    <col min="53" max="53" width="33.33203125" style="30" customWidth="1" outlineLevel="1"/>
    <col min="54" max="54" width="30.44140625" style="30" customWidth="1" outlineLevel="1"/>
    <col min="55" max="16384" width="11.44140625" style="30"/>
  </cols>
  <sheetData>
    <row r="1" spans="2:48" ht="28.5" customHeight="1" x14ac:dyDescent="0.3">
      <c r="C1" s="93"/>
      <c r="D1" s="94"/>
      <c r="E1" s="517" t="s">
        <v>450</v>
      </c>
      <c r="F1" s="518"/>
      <c r="G1" s="518"/>
      <c r="H1" s="518"/>
      <c r="I1" s="519"/>
      <c r="J1" s="523" t="s">
        <v>451</v>
      </c>
      <c r="K1" s="524"/>
      <c r="L1" s="524"/>
      <c r="M1" s="524"/>
      <c r="N1" s="497"/>
      <c r="O1" s="497"/>
      <c r="P1" s="497"/>
      <c r="Q1" s="497"/>
      <c r="R1" s="498"/>
      <c r="S1" s="32"/>
      <c r="T1" s="32"/>
      <c r="U1" s="32"/>
      <c r="V1" s="32"/>
      <c r="W1" s="32"/>
      <c r="X1" s="37"/>
      <c r="Y1" s="493" t="s">
        <v>452</v>
      </c>
      <c r="Z1" s="496"/>
      <c r="AA1" s="497"/>
      <c r="AB1" s="497"/>
      <c r="AC1" s="497"/>
      <c r="AD1" s="498"/>
      <c r="AE1" s="505" t="s">
        <v>442</v>
      </c>
      <c r="AF1" s="506"/>
      <c r="AG1" s="506"/>
      <c r="AH1" s="507"/>
      <c r="AI1" s="478"/>
      <c r="AJ1" s="479"/>
      <c r="AK1" s="479"/>
      <c r="AL1" s="479"/>
      <c r="AM1" s="479"/>
      <c r="AN1" s="479"/>
      <c r="AO1" s="480"/>
      <c r="AP1" s="33"/>
      <c r="AQ1" s="33"/>
      <c r="AR1" s="33"/>
      <c r="AS1" s="33"/>
      <c r="AT1" s="33"/>
      <c r="AU1" s="33"/>
      <c r="AV1" s="33"/>
    </row>
    <row r="2" spans="2:48" ht="28.5" customHeight="1" thickBot="1" x14ac:dyDescent="0.35">
      <c r="C2" s="95"/>
      <c r="D2" s="96"/>
      <c r="E2" s="520"/>
      <c r="F2" s="521"/>
      <c r="G2" s="521"/>
      <c r="H2" s="521"/>
      <c r="I2" s="522"/>
      <c r="J2" s="525"/>
      <c r="K2" s="526"/>
      <c r="L2" s="526"/>
      <c r="M2" s="526"/>
      <c r="N2" s="503"/>
      <c r="O2" s="503"/>
      <c r="P2" s="503"/>
      <c r="Q2" s="503"/>
      <c r="R2" s="504"/>
      <c r="S2" s="34"/>
      <c r="T2" s="34"/>
      <c r="U2" s="34"/>
      <c r="V2" s="34"/>
      <c r="W2" s="34"/>
      <c r="X2" s="86"/>
      <c r="Y2" s="495"/>
      <c r="Z2" s="619"/>
      <c r="AA2" s="503"/>
      <c r="AB2" s="503"/>
      <c r="AC2" s="503"/>
      <c r="AD2" s="504"/>
      <c r="AE2" s="511"/>
      <c r="AF2" s="512"/>
      <c r="AG2" s="512"/>
      <c r="AH2" s="513"/>
      <c r="AI2" s="481"/>
      <c r="AJ2" s="482"/>
      <c r="AK2" s="482"/>
      <c r="AL2" s="482"/>
      <c r="AM2" s="482"/>
      <c r="AN2" s="482"/>
      <c r="AO2" s="483"/>
      <c r="AP2" s="33"/>
      <c r="AQ2" s="33"/>
      <c r="AR2" s="33"/>
      <c r="AS2" s="33"/>
      <c r="AT2" s="33"/>
      <c r="AU2" s="33"/>
      <c r="AV2" s="33"/>
    </row>
    <row r="3" spans="2:48" ht="6.6" customHeight="1" x14ac:dyDescent="0.35">
      <c r="C3" s="95"/>
      <c r="D3" s="96"/>
      <c r="E3" s="484">
        <v>44201</v>
      </c>
      <c r="F3" s="485"/>
      <c r="G3" s="485"/>
      <c r="H3" s="485"/>
      <c r="I3" s="486"/>
      <c r="J3" s="523" t="s">
        <v>453</v>
      </c>
      <c r="K3" s="524"/>
      <c r="L3" s="524"/>
      <c r="M3" s="524"/>
      <c r="N3" s="613"/>
      <c r="O3" s="613"/>
      <c r="P3" s="613"/>
      <c r="Q3" s="613"/>
      <c r="R3" s="614"/>
      <c r="S3" s="35"/>
      <c r="T3" s="35"/>
      <c r="U3" s="35"/>
      <c r="V3" s="35"/>
      <c r="W3" s="35"/>
      <c r="X3" s="37"/>
      <c r="Y3" s="493" t="s">
        <v>454</v>
      </c>
      <c r="Z3" s="496"/>
      <c r="AA3" s="497"/>
      <c r="AB3" s="497"/>
      <c r="AC3" s="497"/>
      <c r="AD3" s="498"/>
      <c r="AE3" s="505" t="s">
        <v>443</v>
      </c>
      <c r="AF3" s="506"/>
      <c r="AG3" s="506"/>
      <c r="AH3" s="507"/>
      <c r="AI3" s="478"/>
      <c r="AJ3" s="479"/>
      <c r="AK3" s="479"/>
      <c r="AL3" s="479"/>
      <c r="AM3" s="479"/>
      <c r="AN3" s="479"/>
      <c r="AO3" s="480"/>
      <c r="AP3" s="33"/>
      <c r="AQ3" s="33"/>
      <c r="AR3" s="33"/>
      <c r="AS3" s="33"/>
      <c r="AT3" s="33"/>
      <c r="AU3" s="33"/>
      <c r="AV3" s="33"/>
    </row>
    <row r="4" spans="2:48" ht="42" customHeight="1" x14ac:dyDescent="0.3">
      <c r="C4" s="95"/>
      <c r="D4" s="96"/>
      <c r="E4" s="487"/>
      <c r="F4" s="488"/>
      <c r="G4" s="488"/>
      <c r="H4" s="488"/>
      <c r="I4" s="489"/>
      <c r="J4" s="527"/>
      <c r="K4" s="528"/>
      <c r="L4" s="528"/>
      <c r="M4" s="528"/>
      <c r="N4" s="615"/>
      <c r="O4" s="615"/>
      <c r="P4" s="615"/>
      <c r="Q4" s="615"/>
      <c r="R4" s="616"/>
      <c r="S4" s="34"/>
      <c r="T4" s="34"/>
      <c r="U4" s="34"/>
      <c r="V4" s="34"/>
      <c r="W4" s="34"/>
      <c r="X4" s="86"/>
      <c r="Y4" s="494"/>
      <c r="Z4" s="499"/>
      <c r="AA4" s="500"/>
      <c r="AB4" s="500"/>
      <c r="AC4" s="500"/>
      <c r="AD4" s="501"/>
      <c r="AE4" s="508"/>
      <c r="AF4" s="509"/>
      <c r="AG4" s="509"/>
      <c r="AH4" s="510"/>
      <c r="AI4" s="514"/>
      <c r="AJ4" s="515"/>
      <c r="AK4" s="515"/>
      <c r="AL4" s="515"/>
      <c r="AM4" s="515"/>
      <c r="AN4" s="515"/>
      <c r="AO4" s="516"/>
      <c r="AP4" s="33"/>
      <c r="AQ4" s="33"/>
      <c r="AR4" s="33"/>
      <c r="AS4" s="33"/>
      <c r="AT4" s="33"/>
      <c r="AU4" s="33"/>
      <c r="AV4" s="33"/>
    </row>
    <row r="5" spans="2:48" ht="15.75" customHeight="1" thickBot="1" x14ac:dyDescent="0.35">
      <c r="C5" s="97"/>
      <c r="D5" s="98"/>
      <c r="E5" s="490"/>
      <c r="F5" s="491"/>
      <c r="G5" s="491"/>
      <c r="H5" s="491"/>
      <c r="I5" s="492"/>
      <c r="J5" s="525"/>
      <c r="K5" s="526"/>
      <c r="L5" s="526"/>
      <c r="M5" s="526"/>
      <c r="N5" s="617"/>
      <c r="O5" s="617"/>
      <c r="P5" s="617"/>
      <c r="Q5" s="617"/>
      <c r="R5" s="618"/>
      <c r="S5" s="32"/>
      <c r="T5" s="32"/>
      <c r="U5" s="32"/>
      <c r="V5" s="32"/>
      <c r="W5" s="32"/>
      <c r="X5" s="37"/>
      <c r="Y5" s="495"/>
      <c r="Z5" s="502"/>
      <c r="AA5" s="503"/>
      <c r="AB5" s="503"/>
      <c r="AC5" s="503"/>
      <c r="AD5" s="504"/>
      <c r="AE5" s="511"/>
      <c r="AF5" s="512"/>
      <c r="AG5" s="512"/>
      <c r="AH5" s="513"/>
      <c r="AI5" s="481"/>
      <c r="AJ5" s="482"/>
      <c r="AK5" s="482"/>
      <c r="AL5" s="482"/>
      <c r="AM5" s="482"/>
      <c r="AN5" s="482"/>
      <c r="AO5" s="483"/>
      <c r="AP5" s="33"/>
      <c r="AQ5" s="33"/>
      <c r="AR5" s="33"/>
      <c r="AS5" s="33"/>
      <c r="AT5" s="33"/>
      <c r="AU5" s="33"/>
      <c r="AV5" s="33"/>
    </row>
    <row r="6" spans="2:48" ht="62.25" customHeight="1" thickBot="1" x14ac:dyDescent="0.35">
      <c r="C6" s="120"/>
      <c r="D6" s="120"/>
      <c r="E6" s="118"/>
      <c r="F6" s="118"/>
      <c r="G6" s="118"/>
      <c r="H6" s="118"/>
      <c r="I6" s="118"/>
      <c r="J6" s="339"/>
      <c r="K6" s="339"/>
      <c r="L6" s="339"/>
      <c r="M6" s="339"/>
      <c r="N6" s="339"/>
      <c r="O6" s="451"/>
      <c r="P6" s="451"/>
      <c r="Q6" s="451"/>
      <c r="R6" s="451"/>
      <c r="S6" s="32"/>
      <c r="T6" s="32"/>
      <c r="U6" s="32"/>
      <c r="V6" s="32"/>
      <c r="W6" s="32"/>
      <c r="X6" s="37"/>
      <c r="Y6" s="450" t="s">
        <v>455</v>
      </c>
      <c r="Z6" s="496"/>
      <c r="AA6" s="497"/>
      <c r="AB6" s="497"/>
      <c r="AC6" s="497"/>
      <c r="AD6" s="498"/>
      <c r="AE6" s="340"/>
      <c r="AF6" s="340"/>
      <c r="AG6" s="340"/>
      <c r="AH6" s="340"/>
      <c r="AI6" s="341"/>
      <c r="AJ6" s="341"/>
      <c r="AK6" s="341"/>
      <c r="AL6" s="341"/>
      <c r="AM6" s="341"/>
      <c r="AN6" s="341"/>
      <c r="AO6" s="342"/>
      <c r="AP6" s="33"/>
      <c r="AQ6" s="33"/>
      <c r="AR6" s="33"/>
      <c r="AS6" s="33"/>
      <c r="AT6" s="33"/>
      <c r="AU6" s="33"/>
      <c r="AV6" s="33"/>
    </row>
    <row r="7" spans="2:48" s="88" customFormat="1" ht="14.4" customHeight="1" x14ac:dyDescent="0.3">
      <c r="C7" s="469" t="s">
        <v>456</v>
      </c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71"/>
      <c r="S7" s="36"/>
      <c r="T7" s="36"/>
      <c r="U7" s="36"/>
      <c r="V7" s="36"/>
      <c r="W7" s="36"/>
      <c r="X7" s="36"/>
      <c r="Y7" s="469" t="s">
        <v>457</v>
      </c>
      <c r="Z7" s="470"/>
      <c r="AA7" s="470"/>
      <c r="AB7" s="470"/>
      <c r="AC7" s="470"/>
      <c r="AD7" s="470"/>
      <c r="AE7" s="470"/>
      <c r="AF7" s="470"/>
      <c r="AG7" s="470"/>
      <c r="AH7" s="470"/>
      <c r="AI7" s="470"/>
      <c r="AJ7" s="470"/>
      <c r="AK7" s="470"/>
      <c r="AL7" s="470"/>
      <c r="AM7" s="470"/>
      <c r="AN7" s="470"/>
      <c r="AO7" s="471"/>
      <c r="AP7" s="37"/>
      <c r="AQ7" s="37"/>
      <c r="AR7" s="37"/>
      <c r="AS7" s="37"/>
      <c r="AT7" s="37"/>
      <c r="AU7" s="37"/>
      <c r="AV7" s="37"/>
    </row>
    <row r="8" spans="2:48" s="88" customFormat="1" ht="14.4" customHeight="1" thickBot="1" x14ac:dyDescent="0.35">
      <c r="C8" s="472"/>
      <c r="D8" s="473"/>
      <c r="E8" s="473"/>
      <c r="F8" s="473"/>
      <c r="G8" s="473"/>
      <c r="H8" s="473"/>
      <c r="I8" s="473"/>
      <c r="J8" s="473"/>
      <c r="K8" s="473"/>
      <c r="L8" s="473"/>
      <c r="M8" s="473"/>
      <c r="N8" s="473"/>
      <c r="O8" s="473"/>
      <c r="P8" s="473"/>
      <c r="Q8" s="473"/>
      <c r="R8" s="474"/>
      <c r="S8" s="36"/>
      <c r="T8" s="36"/>
      <c r="U8" s="36"/>
      <c r="V8" s="36"/>
      <c r="W8" s="36"/>
      <c r="X8" s="36"/>
      <c r="Y8" s="475"/>
      <c r="Z8" s="476"/>
      <c r="AA8" s="476"/>
      <c r="AB8" s="476"/>
      <c r="AC8" s="476"/>
      <c r="AD8" s="476"/>
      <c r="AE8" s="476"/>
      <c r="AF8" s="476"/>
      <c r="AG8" s="476"/>
      <c r="AH8" s="476"/>
      <c r="AI8" s="476"/>
      <c r="AJ8" s="476"/>
      <c r="AK8" s="476"/>
      <c r="AL8" s="476"/>
      <c r="AM8" s="476"/>
      <c r="AN8" s="476"/>
      <c r="AO8" s="477"/>
      <c r="AP8" s="37"/>
      <c r="AQ8" s="37"/>
      <c r="AR8" s="37"/>
      <c r="AS8" s="37"/>
      <c r="AT8" s="37"/>
      <c r="AU8" s="37"/>
      <c r="AV8" s="37"/>
    </row>
    <row r="9" spans="2:48" s="89" customFormat="1" ht="95.25" customHeight="1" thickBot="1" x14ac:dyDescent="0.3">
      <c r="B9" s="99" t="s">
        <v>458</v>
      </c>
      <c r="C9" s="99" t="s">
        <v>1</v>
      </c>
      <c r="D9" s="447" t="s">
        <v>435</v>
      </c>
      <c r="E9" s="448" t="s">
        <v>459</v>
      </c>
      <c r="F9" s="100" t="s">
        <v>460</v>
      </c>
      <c r="G9" s="101" t="s">
        <v>461</v>
      </c>
      <c r="H9" s="101" t="s">
        <v>462</v>
      </c>
      <c r="I9" s="101" t="s">
        <v>463</v>
      </c>
      <c r="J9" s="102" t="s">
        <v>464</v>
      </c>
      <c r="K9" s="103" t="e">
        <f>#REF!</f>
        <v>#REF!</v>
      </c>
      <c r="L9" s="103" t="e">
        <f>#REF!</f>
        <v>#REF!</v>
      </c>
      <c r="M9" s="103" t="e">
        <f>#REF!</f>
        <v>#REF!</v>
      </c>
      <c r="N9" s="103" t="e">
        <f>#REF!</f>
        <v>#REF!</v>
      </c>
      <c r="O9" s="103" t="e">
        <f>#REF!</f>
        <v>#REF!</v>
      </c>
      <c r="P9" s="103" t="e">
        <f>#REF!</f>
        <v>#REF!</v>
      </c>
      <c r="Q9" s="103" t="e">
        <f>#REF!</f>
        <v>#REF!</v>
      </c>
      <c r="R9" s="103" t="e">
        <f>#REF!</f>
        <v>#REF!</v>
      </c>
      <c r="S9" s="38"/>
      <c r="T9" s="104" t="s">
        <v>447</v>
      </c>
      <c r="U9" s="105" t="s">
        <v>5</v>
      </c>
      <c r="V9" s="106" t="s">
        <v>465</v>
      </c>
      <c r="W9" s="119"/>
      <c r="X9" s="99" t="s">
        <v>458</v>
      </c>
      <c r="Y9" s="99" t="s">
        <v>466</v>
      </c>
      <c r="Z9" s="449" t="s">
        <v>445</v>
      </c>
      <c r="AA9" s="449" t="s">
        <v>467</v>
      </c>
      <c r="AB9" s="449" t="s">
        <v>468</v>
      </c>
      <c r="AC9" s="409" t="s">
        <v>5</v>
      </c>
      <c r="AD9" s="101" t="s">
        <v>469</v>
      </c>
      <c r="AE9" s="101" t="s">
        <v>470</v>
      </c>
      <c r="AF9" s="101" t="s">
        <v>471</v>
      </c>
      <c r="AG9" s="102" t="s">
        <v>463</v>
      </c>
      <c r="AH9" s="103" t="e">
        <f>#REF!</f>
        <v>#REF!</v>
      </c>
      <c r="AI9" s="103" t="e">
        <f>#REF!</f>
        <v>#REF!</v>
      </c>
      <c r="AJ9" s="103" t="e">
        <f>#REF!</f>
        <v>#REF!</v>
      </c>
      <c r="AK9" s="103" t="e">
        <f>#REF!</f>
        <v>#REF!</v>
      </c>
      <c r="AL9" s="103" t="e">
        <f>#REF!</f>
        <v>#REF!</v>
      </c>
      <c r="AM9" s="103" t="e">
        <f>#REF!</f>
        <v>#REF!</v>
      </c>
      <c r="AN9" s="103" t="e">
        <f>#REF!</f>
        <v>#REF!</v>
      </c>
      <c r="AO9" s="417" t="e">
        <f>#REF!</f>
        <v>#REF!</v>
      </c>
      <c r="AP9" s="32"/>
      <c r="AQ9" s="104" t="s">
        <v>472</v>
      </c>
      <c r="AR9" s="105" t="s">
        <v>5</v>
      </c>
      <c r="AS9" s="106" t="s">
        <v>465</v>
      </c>
      <c r="AT9" s="183"/>
      <c r="AU9" s="32"/>
      <c r="AV9" s="32"/>
    </row>
    <row r="10" spans="2:48" s="90" customFormat="1" ht="49.5" customHeight="1" x14ac:dyDescent="0.4">
      <c r="B10" s="370">
        <v>229</v>
      </c>
      <c r="C10" s="379">
        <f>IF(B10="","",VLOOKUP($B10,Pers!$A:$H,2,FALSE))</f>
        <v>0</v>
      </c>
      <c r="D10" s="380">
        <f>IF(C10="","",VLOOKUP($B10,Pers!$A:$H,3,FALSE))</f>
        <v>0</v>
      </c>
      <c r="E10" s="381">
        <f>IF(D10="","",VLOOKUP($B10,Pers!$A:$H,4,FALSE))</f>
        <v>0</v>
      </c>
      <c r="F10" s="382"/>
      <c r="G10" s="383">
        <v>1</v>
      </c>
      <c r="H10" s="383"/>
      <c r="I10" s="384"/>
      <c r="J10" s="385"/>
      <c r="K10" s="386">
        <v>1</v>
      </c>
      <c r="L10" s="383"/>
      <c r="M10" s="383"/>
      <c r="N10" s="383"/>
      <c r="O10" s="383"/>
      <c r="P10" s="383"/>
      <c r="Q10" s="383"/>
      <c r="R10" s="385"/>
      <c r="S10" s="387"/>
      <c r="T10" s="403">
        <f>IF(B10="","",VLOOKUP($B10,Pers!$A:$H,5,FALSE))</f>
        <v>0</v>
      </c>
      <c r="U10" s="402">
        <f>IF(B10="","",VLOOKUP($B10,Pers!$A:$H,6,FALSE))</f>
        <v>0</v>
      </c>
      <c r="V10" s="388">
        <f>IFERROR(T10*SUM(K10:R10)+J10,"")</f>
        <v>0</v>
      </c>
      <c r="W10" s="130" t="str">
        <f t="shared" ref="W10:W41" si="0">IF(SUM(K10:R10)&lt;&gt;G10,"ERREUR","")</f>
        <v/>
      </c>
      <c r="X10" s="411"/>
      <c r="Y10" s="412" t="str">
        <f>IF($X10="","",VLOOKUP($X10,Mat!$A:$G,2,FALSE))</f>
        <v/>
      </c>
      <c r="Z10" s="413" t="str">
        <f>IF($X10="","",VLOOKUP($X10,Mat!$A:$G,3,FALSE))</f>
        <v/>
      </c>
      <c r="AA10" s="413" t="str">
        <f>IF($X10="","",VLOOKUP($X10,Mat!$A:$G,4,FALSE))</f>
        <v/>
      </c>
      <c r="AB10" s="410" t="str">
        <f>IF($X10="","",VLOOKUP($X10,Mat!$A:$G,5,FALSE))</f>
        <v/>
      </c>
      <c r="AC10" s="414" t="str">
        <f>IF($X10="","",VLOOKUP($X10,Mat!$A:$G,7,FALSE))</f>
        <v/>
      </c>
      <c r="AD10" s="112"/>
      <c r="AE10" s="415"/>
      <c r="AF10" s="415"/>
      <c r="AG10" s="416"/>
      <c r="AH10" s="114"/>
      <c r="AI10" s="112"/>
      <c r="AJ10" s="112"/>
      <c r="AK10" s="112"/>
      <c r="AL10" s="112"/>
      <c r="AM10" s="112"/>
      <c r="AN10" s="112"/>
      <c r="AO10" s="113"/>
      <c r="AP10" s="387"/>
      <c r="AQ10" s="127" t="str">
        <f>IF(X10="","",VLOOKUP($X10,Mat!$A:$G,6,FALSE))</f>
        <v/>
      </c>
      <c r="AR10" s="408" t="str">
        <f t="shared" ref="AR10:AR73" si="1">AC10</f>
        <v/>
      </c>
      <c r="AS10" s="406" t="str">
        <f t="shared" ref="AS10:AS73" si="2">IFERROR(+AQ10*SUM(AH10:AO10,AG10,AE10),"")</f>
        <v/>
      </c>
      <c r="AT10" s="184" t="str">
        <f t="shared" ref="AT10:AT73" si="3">IF(SUM(AD10:AG10)&lt;&gt;SUM(AH10:AO10),"ERREUR","")</f>
        <v/>
      </c>
      <c r="AU10" s="39"/>
      <c r="AV10" s="40"/>
    </row>
    <row r="11" spans="2:48" s="90" customFormat="1" ht="49.5" customHeight="1" x14ac:dyDescent="0.4">
      <c r="B11" s="370"/>
      <c r="C11" s="389" t="str">
        <f>IF(B11="","",VLOOKUP($B11,Pers!$A:$H,2,FALSE))</f>
        <v/>
      </c>
      <c r="D11" s="390" t="str">
        <f>IF(C11="","",VLOOKUP($B11,Pers!$A:$H,3,FALSE))</f>
        <v/>
      </c>
      <c r="E11" s="391" t="str">
        <f>IF(D11="","",VLOOKUP($B11,Pers!$A:$H,4,FALSE))</f>
        <v/>
      </c>
      <c r="F11" s="382"/>
      <c r="G11" s="383"/>
      <c r="H11" s="383"/>
      <c r="I11" s="384"/>
      <c r="J11" s="385"/>
      <c r="K11" s="386"/>
      <c r="L11" s="383"/>
      <c r="M11" s="383"/>
      <c r="N11" s="383"/>
      <c r="O11" s="383"/>
      <c r="P11" s="383"/>
      <c r="Q11" s="383"/>
      <c r="R11" s="385"/>
      <c r="S11" s="387"/>
      <c r="T11" s="300" t="str">
        <f>IF(B11="","",VLOOKUP($B11,Pers!$A:$H,5,FALSE))</f>
        <v/>
      </c>
      <c r="U11" s="404" t="str">
        <f>IF(B11="","",VLOOKUP($B11,Pers!$A:$H,6,FALSE))</f>
        <v/>
      </c>
      <c r="V11" s="392" t="str">
        <f t="shared" ref="V11:V74" si="4">IFERROR(T11*SUM(K11:R11)+J11,"")</f>
        <v/>
      </c>
      <c r="W11" s="130" t="str">
        <f t="shared" si="0"/>
        <v/>
      </c>
      <c r="X11" s="376"/>
      <c r="Y11" s="389" t="str">
        <f>IF($X11="","",VLOOKUP($X11,Mat!$A:$G,2,FALSE))</f>
        <v/>
      </c>
      <c r="Z11" s="390" t="str">
        <f>IF($X11="","",VLOOKUP($X11,Mat!$A:$G,3,FALSE))</f>
        <v/>
      </c>
      <c r="AA11" s="390" t="str">
        <f>IF($X11="","",VLOOKUP($X11,Mat!$A:$G,4,FALSE))</f>
        <v/>
      </c>
      <c r="AB11" s="390" t="str">
        <f>IF($X11="","",VLOOKUP($X11,Mat!$A:$G,5,FALSE))</f>
        <v/>
      </c>
      <c r="AC11" s="319" t="str">
        <f>IF($X11="","",VLOOKUP($X11,Mat!$A:$G,7,FALSE))</f>
        <v/>
      </c>
      <c r="AD11" s="201"/>
      <c r="AE11" s="202"/>
      <c r="AF11" s="202"/>
      <c r="AG11" s="203"/>
      <c r="AH11" s="114"/>
      <c r="AI11" s="201"/>
      <c r="AJ11" s="112"/>
      <c r="AK11" s="112"/>
      <c r="AL11" s="112"/>
      <c r="AM11" s="112"/>
      <c r="AN11" s="112"/>
      <c r="AO11" s="113"/>
      <c r="AP11" s="387"/>
      <c r="AQ11" s="197" t="str">
        <f>IF(X11="","",VLOOKUP($X11,Mat!$A:$G,6,FALSE))</f>
        <v/>
      </c>
      <c r="AR11" s="200" t="str">
        <f t="shared" si="1"/>
        <v/>
      </c>
      <c r="AS11" s="407" t="str">
        <f t="shared" si="2"/>
        <v/>
      </c>
      <c r="AT11" s="184" t="str">
        <f t="shared" si="3"/>
        <v/>
      </c>
      <c r="AU11" s="39"/>
      <c r="AV11" s="40"/>
    </row>
    <row r="12" spans="2:48" s="90" customFormat="1" ht="49.5" customHeight="1" x14ac:dyDescent="0.4">
      <c r="B12" s="370"/>
      <c r="C12" s="389" t="str">
        <f>IF(B12="","",VLOOKUP($B12,Pers!$A:$H,2,FALSE))</f>
        <v/>
      </c>
      <c r="D12" s="390" t="str">
        <f>IF(C12="","",VLOOKUP($B12,Pers!$A:$H,3,FALSE))</f>
        <v/>
      </c>
      <c r="E12" s="391" t="str">
        <f>IF(D12="","",VLOOKUP($B12,Pers!$A:$H,4,FALSE))</f>
        <v/>
      </c>
      <c r="F12" s="382"/>
      <c r="G12" s="383"/>
      <c r="H12" s="383"/>
      <c r="I12" s="384"/>
      <c r="J12" s="385"/>
      <c r="K12" s="386"/>
      <c r="L12" s="383"/>
      <c r="M12" s="383"/>
      <c r="N12" s="383"/>
      <c r="O12" s="383"/>
      <c r="P12" s="383"/>
      <c r="Q12" s="383"/>
      <c r="R12" s="385"/>
      <c r="S12" s="387"/>
      <c r="T12" s="300" t="str">
        <f>IF(B12="","",VLOOKUP($B12,Pers!$A:$H,5,FALSE))</f>
        <v/>
      </c>
      <c r="U12" s="404" t="str">
        <f>IF(B12="","",VLOOKUP($B12,Pers!$A:$H,6,FALSE))</f>
        <v/>
      </c>
      <c r="V12" s="392" t="str">
        <f t="shared" si="4"/>
        <v/>
      </c>
      <c r="W12" s="130" t="str">
        <f t="shared" si="0"/>
        <v/>
      </c>
      <c r="X12" s="376"/>
      <c r="Y12" s="389" t="str">
        <f>IF($X12="","",VLOOKUP($X12,Mat!$A:$G,2,FALSE))</f>
        <v/>
      </c>
      <c r="Z12" s="390" t="str">
        <f>IF($X12="","",VLOOKUP($X12,Mat!$A:$G,3,FALSE))</f>
        <v/>
      </c>
      <c r="AA12" s="390" t="str">
        <f>IF($X12="","",VLOOKUP($X12,Mat!$A:$G,4,FALSE))</f>
        <v/>
      </c>
      <c r="AB12" s="390" t="str">
        <f>IF($X12="","",VLOOKUP($X12,Mat!$A:$G,5,FALSE))</f>
        <v/>
      </c>
      <c r="AC12" s="319" t="str">
        <f>IF($X12="","",VLOOKUP($X12,Mat!$A:$G,7,FALSE))</f>
        <v/>
      </c>
      <c r="AD12" s="201"/>
      <c r="AE12" s="202"/>
      <c r="AF12" s="202"/>
      <c r="AG12" s="203"/>
      <c r="AH12" s="114"/>
      <c r="AI12" s="201"/>
      <c r="AJ12" s="112"/>
      <c r="AK12" s="112"/>
      <c r="AL12" s="112"/>
      <c r="AM12" s="112"/>
      <c r="AN12" s="112"/>
      <c r="AO12" s="113"/>
      <c r="AP12" s="387"/>
      <c r="AQ12" s="197" t="str">
        <f>IF(X12="","",VLOOKUP($X12,Mat!$A:$G,6,FALSE))</f>
        <v/>
      </c>
      <c r="AR12" s="200" t="str">
        <f t="shared" si="1"/>
        <v/>
      </c>
      <c r="AS12" s="407" t="str">
        <f t="shared" si="2"/>
        <v/>
      </c>
      <c r="AT12" s="184" t="str">
        <f t="shared" si="3"/>
        <v/>
      </c>
      <c r="AU12" s="39"/>
      <c r="AV12" s="40"/>
    </row>
    <row r="13" spans="2:48" s="90" customFormat="1" ht="49.5" customHeight="1" x14ac:dyDescent="0.4">
      <c r="B13" s="370"/>
      <c r="C13" s="389" t="str">
        <f>IF(B13="","",VLOOKUP($B13,Pers!$A:$H,2,FALSE))</f>
        <v/>
      </c>
      <c r="D13" s="390" t="str">
        <f>IF(C13="","",VLOOKUP($B13,Pers!$A:$H,3,FALSE))</f>
        <v/>
      </c>
      <c r="E13" s="391" t="str">
        <f>IF(D13="","",VLOOKUP($B13,Pers!$A:$H,4,FALSE))</f>
        <v/>
      </c>
      <c r="F13" s="382"/>
      <c r="G13" s="383"/>
      <c r="H13" s="383"/>
      <c r="I13" s="384"/>
      <c r="J13" s="385"/>
      <c r="K13" s="386"/>
      <c r="L13" s="383"/>
      <c r="M13" s="383"/>
      <c r="N13" s="383"/>
      <c r="O13" s="383"/>
      <c r="P13" s="383"/>
      <c r="Q13" s="383"/>
      <c r="R13" s="385"/>
      <c r="S13" s="387"/>
      <c r="T13" s="300" t="str">
        <f>IF(B13="","",VLOOKUP($B13,Pers!$A:$H,5,FALSE))</f>
        <v/>
      </c>
      <c r="U13" s="404" t="str">
        <f>IF(B13="","",VLOOKUP($B13,Pers!$A:$H,6,FALSE))</f>
        <v/>
      </c>
      <c r="V13" s="392" t="str">
        <f t="shared" si="4"/>
        <v/>
      </c>
      <c r="W13" s="130" t="str">
        <f t="shared" si="0"/>
        <v/>
      </c>
      <c r="X13" s="376"/>
      <c r="Y13" s="389" t="str">
        <f>IF($X13="","",VLOOKUP($X13,Mat!$A:$G,2,FALSE))</f>
        <v/>
      </c>
      <c r="Z13" s="390" t="str">
        <f>IF($X13="","",VLOOKUP($X13,Mat!$A:$G,3,FALSE))</f>
        <v/>
      </c>
      <c r="AA13" s="390" t="str">
        <f>IF($X13="","",VLOOKUP($X13,Mat!$A:$G,4,FALSE))</f>
        <v/>
      </c>
      <c r="AB13" s="390" t="str">
        <f>IF($X13="","",VLOOKUP($X13,Mat!$A:$G,5,FALSE))</f>
        <v/>
      </c>
      <c r="AC13" s="319" t="str">
        <f>IF($X13="","",VLOOKUP($X13,Mat!$A:$G,7,FALSE))</f>
        <v/>
      </c>
      <c r="AD13" s="201"/>
      <c r="AE13" s="202"/>
      <c r="AF13" s="202"/>
      <c r="AG13" s="203"/>
      <c r="AH13" s="114"/>
      <c r="AI13" s="201"/>
      <c r="AJ13" s="112"/>
      <c r="AK13" s="112"/>
      <c r="AL13" s="112"/>
      <c r="AM13" s="112"/>
      <c r="AN13" s="112"/>
      <c r="AO13" s="113"/>
      <c r="AP13" s="387"/>
      <c r="AQ13" s="197" t="str">
        <f>IF(X13="","",VLOOKUP($X13,Mat!$A:$G,6,FALSE))</f>
        <v/>
      </c>
      <c r="AR13" s="200" t="str">
        <f t="shared" si="1"/>
        <v/>
      </c>
      <c r="AS13" s="407" t="str">
        <f t="shared" si="2"/>
        <v/>
      </c>
      <c r="AT13" s="184" t="str">
        <f t="shared" si="3"/>
        <v/>
      </c>
      <c r="AU13" s="39"/>
      <c r="AV13" s="40"/>
    </row>
    <row r="14" spans="2:48" s="90" customFormat="1" ht="49.5" customHeight="1" x14ac:dyDescent="0.4">
      <c r="B14" s="370"/>
      <c r="C14" s="389" t="str">
        <f>IF(B14="","",VLOOKUP($B14,Pers!$A:$H,2,FALSE))</f>
        <v/>
      </c>
      <c r="D14" s="390" t="str">
        <f>IF(C14="","",VLOOKUP($B14,Pers!$A:$H,3,FALSE))</f>
        <v/>
      </c>
      <c r="E14" s="391" t="str">
        <f>IF(D14="","",VLOOKUP($B14,Pers!$A:$H,4,FALSE))</f>
        <v/>
      </c>
      <c r="F14" s="382"/>
      <c r="G14" s="383"/>
      <c r="H14" s="383"/>
      <c r="I14" s="384"/>
      <c r="J14" s="385"/>
      <c r="K14" s="386"/>
      <c r="L14" s="383"/>
      <c r="M14" s="383"/>
      <c r="N14" s="383"/>
      <c r="O14" s="383"/>
      <c r="P14" s="383"/>
      <c r="Q14" s="383"/>
      <c r="R14" s="385"/>
      <c r="S14" s="387"/>
      <c r="T14" s="300" t="str">
        <f>IF(B14="","",VLOOKUP($B14,Pers!$A:$H,5,FALSE))</f>
        <v/>
      </c>
      <c r="U14" s="404" t="str">
        <f>IF(B14="","",VLOOKUP($B14,Pers!$A:$H,6,FALSE))</f>
        <v/>
      </c>
      <c r="V14" s="392" t="str">
        <f t="shared" si="4"/>
        <v/>
      </c>
      <c r="W14" s="130" t="str">
        <f t="shared" si="0"/>
        <v/>
      </c>
      <c r="X14" s="376"/>
      <c r="Y14" s="389" t="str">
        <f>IF($X14="","",VLOOKUP($X14,Mat!$A:$G,2,FALSE))</f>
        <v/>
      </c>
      <c r="Z14" s="390" t="str">
        <f>IF($X14="","",VLOOKUP($X14,Mat!$A:$G,3,FALSE))</f>
        <v/>
      </c>
      <c r="AA14" s="390" t="str">
        <f>IF($X14="","",VLOOKUP($X14,Mat!$A:$G,4,FALSE))</f>
        <v/>
      </c>
      <c r="AB14" s="390" t="str">
        <f>IF($X14="","",VLOOKUP($X14,Mat!$A:$G,5,FALSE))</f>
        <v/>
      </c>
      <c r="AC14" s="319" t="str">
        <f>IF($X14="","",VLOOKUP($X14,Mat!$A:$G,7,FALSE))</f>
        <v/>
      </c>
      <c r="AD14" s="201"/>
      <c r="AE14" s="202"/>
      <c r="AF14" s="202"/>
      <c r="AG14" s="203"/>
      <c r="AH14" s="114"/>
      <c r="AI14" s="112"/>
      <c r="AJ14" s="112"/>
      <c r="AK14" s="112"/>
      <c r="AL14" s="112"/>
      <c r="AM14" s="112"/>
      <c r="AN14" s="112"/>
      <c r="AO14" s="113"/>
      <c r="AP14" s="387"/>
      <c r="AQ14" s="197" t="str">
        <f>IF(X14="","",VLOOKUP($X14,Mat!$A:$G,6,FALSE))</f>
        <v/>
      </c>
      <c r="AR14" s="200" t="str">
        <f t="shared" si="1"/>
        <v/>
      </c>
      <c r="AS14" s="407" t="str">
        <f t="shared" si="2"/>
        <v/>
      </c>
      <c r="AT14" s="184" t="str">
        <f t="shared" si="3"/>
        <v/>
      </c>
      <c r="AU14" s="39"/>
      <c r="AV14" s="40"/>
    </row>
    <row r="15" spans="2:48" s="90" customFormat="1" ht="49.5" customHeight="1" x14ac:dyDescent="0.4">
      <c r="B15" s="370"/>
      <c r="C15" s="389" t="str">
        <f>IF(B15="","",VLOOKUP($B15,Pers!$A:$H,2,FALSE))</f>
        <v/>
      </c>
      <c r="D15" s="390" t="str">
        <f>IF(C15="","",VLOOKUP($B15,Pers!$A:$H,3,FALSE))</f>
        <v/>
      </c>
      <c r="E15" s="391" t="str">
        <f>IF(D15="","",VLOOKUP($B15,Pers!$A:$H,4,FALSE))</f>
        <v/>
      </c>
      <c r="F15" s="382"/>
      <c r="G15" s="383"/>
      <c r="H15" s="383"/>
      <c r="I15" s="384"/>
      <c r="J15" s="385"/>
      <c r="K15" s="386"/>
      <c r="L15" s="383"/>
      <c r="M15" s="383"/>
      <c r="N15" s="383"/>
      <c r="O15" s="383"/>
      <c r="P15" s="383"/>
      <c r="Q15" s="383"/>
      <c r="R15" s="385"/>
      <c r="S15" s="387"/>
      <c r="T15" s="300" t="str">
        <f>IF(B15="","",VLOOKUP($B15,Pers!$A:$H,5,FALSE))</f>
        <v/>
      </c>
      <c r="U15" s="404" t="str">
        <f>IF(B15="","",VLOOKUP($B15,Pers!$A:$H,6,FALSE))</f>
        <v/>
      </c>
      <c r="V15" s="392" t="str">
        <f t="shared" si="4"/>
        <v/>
      </c>
      <c r="W15" s="130" t="str">
        <f t="shared" si="0"/>
        <v/>
      </c>
      <c r="X15" s="376"/>
      <c r="Y15" s="389" t="str">
        <f>IF($X15="","",VLOOKUP($X15,Mat!$A:$G,2,FALSE))</f>
        <v/>
      </c>
      <c r="Z15" s="390" t="str">
        <f>IF($X15="","",VLOOKUP($X15,Mat!$A:$G,3,FALSE))</f>
        <v/>
      </c>
      <c r="AA15" s="390" t="str">
        <f>IF($X15="","",VLOOKUP($X15,Mat!$A:$G,4,FALSE))</f>
        <v/>
      </c>
      <c r="AB15" s="390" t="str">
        <f>IF($X15="","",VLOOKUP($X15,Mat!$A:$G,5,FALSE))</f>
        <v/>
      </c>
      <c r="AC15" s="319" t="str">
        <f>IF($X15="","",VLOOKUP($X15,Mat!$A:$G,7,FALSE))</f>
        <v/>
      </c>
      <c r="AD15" s="201"/>
      <c r="AE15" s="202"/>
      <c r="AF15" s="202"/>
      <c r="AG15" s="203"/>
      <c r="AH15" s="114"/>
      <c r="AI15" s="201"/>
      <c r="AJ15" s="112"/>
      <c r="AK15" s="112"/>
      <c r="AL15" s="112"/>
      <c r="AM15" s="112"/>
      <c r="AN15" s="112"/>
      <c r="AO15" s="113"/>
      <c r="AP15" s="387"/>
      <c r="AQ15" s="197" t="str">
        <f>IF(X15="","",VLOOKUP($X15,Mat!$A:$G,6,FALSE))</f>
        <v/>
      </c>
      <c r="AR15" s="200" t="str">
        <f t="shared" si="1"/>
        <v/>
      </c>
      <c r="AS15" s="407" t="str">
        <f t="shared" si="2"/>
        <v/>
      </c>
      <c r="AT15" s="184" t="str">
        <f t="shared" si="3"/>
        <v/>
      </c>
      <c r="AU15" s="39"/>
      <c r="AV15" s="40"/>
    </row>
    <row r="16" spans="2:48" s="90" customFormat="1" ht="49.5" customHeight="1" x14ac:dyDescent="0.4">
      <c r="B16" s="370"/>
      <c r="C16" s="389" t="str">
        <f>IF(B16="","",VLOOKUP($B16,Pers!$A:$H,2,FALSE))</f>
        <v/>
      </c>
      <c r="D16" s="390" t="str">
        <f>IF(C16="","",VLOOKUP($B16,Pers!$A:$H,3,FALSE))</f>
        <v/>
      </c>
      <c r="E16" s="391" t="str">
        <f>IF(D16="","",VLOOKUP($B16,Pers!$A:$H,4,FALSE))</f>
        <v/>
      </c>
      <c r="F16" s="382"/>
      <c r="G16" s="383"/>
      <c r="H16" s="383"/>
      <c r="I16" s="384"/>
      <c r="J16" s="385"/>
      <c r="K16" s="386"/>
      <c r="L16" s="383"/>
      <c r="M16" s="383"/>
      <c r="N16" s="383"/>
      <c r="O16" s="383"/>
      <c r="P16" s="383"/>
      <c r="Q16" s="383"/>
      <c r="R16" s="385"/>
      <c r="S16" s="387"/>
      <c r="T16" s="300" t="str">
        <f>IF(B16="","",VLOOKUP($B16,Pers!$A:$H,5,FALSE))</f>
        <v/>
      </c>
      <c r="U16" s="404" t="str">
        <f>IF(B16="","",VLOOKUP($B16,Pers!$A:$H,6,FALSE))</f>
        <v/>
      </c>
      <c r="V16" s="392" t="str">
        <f t="shared" si="4"/>
        <v/>
      </c>
      <c r="W16" s="130" t="str">
        <f t="shared" si="0"/>
        <v/>
      </c>
      <c r="X16" s="376"/>
      <c r="Y16" s="389" t="str">
        <f>IF($X16="","",VLOOKUP($X16,Mat!$A:$G,2,FALSE))</f>
        <v/>
      </c>
      <c r="Z16" s="390" t="str">
        <f>IF($X16="","",VLOOKUP($X16,Mat!$A:$G,3,FALSE))</f>
        <v/>
      </c>
      <c r="AA16" s="390" t="str">
        <f>IF($X16="","",VLOOKUP($X16,Mat!$A:$G,4,FALSE))</f>
        <v/>
      </c>
      <c r="AB16" s="390" t="str">
        <f>IF($X16="","",VLOOKUP($X16,Mat!$A:$G,5,FALSE))</f>
        <v/>
      </c>
      <c r="AC16" s="319" t="str">
        <f>IF($X16="","",VLOOKUP($X16,Mat!$A:$G,7,FALSE))</f>
        <v/>
      </c>
      <c r="AD16" s="201"/>
      <c r="AE16" s="202"/>
      <c r="AF16" s="202"/>
      <c r="AG16" s="203"/>
      <c r="AH16" s="114"/>
      <c r="AI16" s="201"/>
      <c r="AJ16" s="112"/>
      <c r="AK16" s="112"/>
      <c r="AL16" s="112"/>
      <c r="AM16" s="112"/>
      <c r="AN16" s="112"/>
      <c r="AO16" s="113"/>
      <c r="AP16" s="387"/>
      <c r="AQ16" s="197" t="str">
        <f>IF(X16="","",VLOOKUP($X16,Mat!$A:$G,6,FALSE))</f>
        <v/>
      </c>
      <c r="AR16" s="200" t="str">
        <f t="shared" si="1"/>
        <v/>
      </c>
      <c r="AS16" s="407" t="str">
        <f t="shared" si="2"/>
        <v/>
      </c>
      <c r="AT16" s="184" t="str">
        <f t="shared" si="3"/>
        <v/>
      </c>
      <c r="AU16" s="39"/>
      <c r="AV16" s="40"/>
    </row>
    <row r="17" spans="2:48" s="90" customFormat="1" ht="49.5" customHeight="1" x14ac:dyDescent="0.4">
      <c r="B17" s="370"/>
      <c r="C17" s="389" t="str">
        <f>IF(B17="","",VLOOKUP($B17,Pers!$A:$H,2,FALSE))</f>
        <v/>
      </c>
      <c r="D17" s="390" t="str">
        <f>IF(C17="","",VLOOKUP($B17,Pers!$A:$H,3,FALSE))</f>
        <v/>
      </c>
      <c r="E17" s="391" t="str">
        <f>IF(D17="","",VLOOKUP($B17,Pers!$A:$H,4,FALSE))</f>
        <v/>
      </c>
      <c r="F17" s="382"/>
      <c r="G17" s="383"/>
      <c r="H17" s="383"/>
      <c r="I17" s="384"/>
      <c r="J17" s="385"/>
      <c r="K17" s="386"/>
      <c r="L17" s="383"/>
      <c r="M17" s="383"/>
      <c r="N17" s="383"/>
      <c r="O17" s="383"/>
      <c r="P17" s="383"/>
      <c r="Q17" s="383"/>
      <c r="R17" s="385"/>
      <c r="S17" s="387"/>
      <c r="T17" s="300" t="str">
        <f>IF(B17="","",VLOOKUP($B17,Pers!$A:$H,5,FALSE))</f>
        <v/>
      </c>
      <c r="U17" s="404" t="str">
        <f>IF(B17="","",VLOOKUP($B17,Pers!$A:$H,6,FALSE))</f>
        <v/>
      </c>
      <c r="V17" s="392" t="str">
        <f t="shared" si="4"/>
        <v/>
      </c>
      <c r="W17" s="130" t="str">
        <f t="shared" si="0"/>
        <v/>
      </c>
      <c r="X17" s="376"/>
      <c r="Y17" s="389" t="str">
        <f>IF($X17="","",VLOOKUP($X17,Mat!$A:$G,2,FALSE))</f>
        <v/>
      </c>
      <c r="Z17" s="390" t="str">
        <f>IF($X17="","",VLOOKUP($X17,Mat!$A:$G,3,FALSE))</f>
        <v/>
      </c>
      <c r="AA17" s="390" t="str">
        <f>IF($X17="","",VLOOKUP($X17,Mat!$A:$G,4,FALSE))</f>
        <v/>
      </c>
      <c r="AB17" s="390" t="str">
        <f>IF($X17="","",VLOOKUP($X17,Mat!$A:$G,5,FALSE))</f>
        <v/>
      </c>
      <c r="AC17" s="319" t="str">
        <f>IF($X17="","",VLOOKUP($X17,Mat!$A:$G,7,FALSE))</f>
        <v/>
      </c>
      <c r="AD17" s="201"/>
      <c r="AE17" s="202"/>
      <c r="AF17" s="202"/>
      <c r="AG17" s="203"/>
      <c r="AH17" s="114"/>
      <c r="AI17" s="201"/>
      <c r="AJ17" s="112"/>
      <c r="AK17" s="112"/>
      <c r="AL17" s="112"/>
      <c r="AM17" s="112"/>
      <c r="AN17" s="112"/>
      <c r="AO17" s="113"/>
      <c r="AP17" s="387"/>
      <c r="AQ17" s="197" t="str">
        <f>IF(X17="","",VLOOKUP($X17,Mat!$A:$G,6,FALSE))</f>
        <v/>
      </c>
      <c r="AR17" s="200" t="str">
        <f t="shared" si="1"/>
        <v/>
      </c>
      <c r="AS17" s="407" t="str">
        <f t="shared" si="2"/>
        <v/>
      </c>
      <c r="AT17" s="184" t="str">
        <f t="shared" si="3"/>
        <v/>
      </c>
      <c r="AU17" s="39"/>
      <c r="AV17" s="40"/>
    </row>
    <row r="18" spans="2:48" s="90" customFormat="1" ht="49.5" customHeight="1" x14ac:dyDescent="0.4">
      <c r="B18" s="370"/>
      <c r="C18" s="389" t="str">
        <f>IF(B18="","",VLOOKUP($B18,Pers!$A:$H,2,FALSE))</f>
        <v/>
      </c>
      <c r="D18" s="390" t="str">
        <f>IF(C18="","",VLOOKUP($B18,Pers!$A:$H,3,FALSE))</f>
        <v/>
      </c>
      <c r="E18" s="391" t="str">
        <f>IF(D18="","",VLOOKUP($B18,Pers!$A:$H,4,FALSE))</f>
        <v/>
      </c>
      <c r="F18" s="382"/>
      <c r="G18" s="383"/>
      <c r="H18" s="383"/>
      <c r="I18" s="384"/>
      <c r="J18" s="385"/>
      <c r="K18" s="386"/>
      <c r="L18" s="383"/>
      <c r="M18" s="383"/>
      <c r="N18" s="383"/>
      <c r="O18" s="383"/>
      <c r="P18" s="383"/>
      <c r="Q18" s="383"/>
      <c r="R18" s="385"/>
      <c r="S18" s="387"/>
      <c r="T18" s="300" t="str">
        <f>IF(B18="","",VLOOKUP($B18,Pers!$A:$H,5,FALSE))</f>
        <v/>
      </c>
      <c r="U18" s="404" t="str">
        <f>IF(B18="","",VLOOKUP($B18,Pers!$A:$H,6,FALSE))</f>
        <v/>
      </c>
      <c r="V18" s="392" t="str">
        <f t="shared" si="4"/>
        <v/>
      </c>
      <c r="W18" s="130" t="str">
        <f t="shared" si="0"/>
        <v/>
      </c>
      <c r="X18" s="376"/>
      <c r="Y18" s="389" t="str">
        <f>IF($X18="","",VLOOKUP($X18,Mat!$A:$G,2,FALSE))</f>
        <v/>
      </c>
      <c r="Z18" s="390" t="str">
        <f>IF($X18="","",VLOOKUP($X18,Mat!$A:$G,3,FALSE))</f>
        <v/>
      </c>
      <c r="AA18" s="390" t="str">
        <f>IF($X18="","",VLOOKUP($X18,Mat!$A:$G,4,FALSE))</f>
        <v/>
      </c>
      <c r="AB18" s="390" t="str">
        <f>IF($X18="","",VLOOKUP($X18,Mat!$A:$G,5,FALSE))</f>
        <v/>
      </c>
      <c r="AC18" s="319" t="str">
        <f>IF($X18="","",VLOOKUP($X18,Mat!$A:$G,7,FALSE))</f>
        <v/>
      </c>
      <c r="AD18" s="201"/>
      <c r="AE18" s="202"/>
      <c r="AF18" s="202"/>
      <c r="AG18" s="203"/>
      <c r="AH18" s="114"/>
      <c r="AI18" s="201"/>
      <c r="AJ18" s="112"/>
      <c r="AK18" s="112"/>
      <c r="AL18" s="112"/>
      <c r="AM18" s="112"/>
      <c r="AN18" s="112"/>
      <c r="AO18" s="113"/>
      <c r="AP18" s="387"/>
      <c r="AQ18" s="197" t="str">
        <f>IF(X18="","",VLOOKUP($X18,Mat!$A:$G,6,FALSE))</f>
        <v/>
      </c>
      <c r="AR18" s="200" t="str">
        <f t="shared" si="1"/>
        <v/>
      </c>
      <c r="AS18" s="407" t="str">
        <f t="shared" si="2"/>
        <v/>
      </c>
      <c r="AT18" s="184" t="str">
        <f t="shared" si="3"/>
        <v/>
      </c>
      <c r="AU18" s="39"/>
      <c r="AV18" s="40"/>
    </row>
    <row r="19" spans="2:48" s="90" customFormat="1" ht="49.5" customHeight="1" x14ac:dyDescent="0.4">
      <c r="B19" s="370"/>
      <c r="C19" s="389" t="str">
        <f>IF(B19="","",VLOOKUP($B19,Pers!$A:$H,2,FALSE))</f>
        <v/>
      </c>
      <c r="D19" s="390" t="str">
        <f>IF(C19="","",VLOOKUP($B19,Pers!$A:$H,3,FALSE))</f>
        <v/>
      </c>
      <c r="E19" s="391" t="str">
        <f>IF(D19="","",VLOOKUP($B19,Pers!$A:$H,4,FALSE))</f>
        <v/>
      </c>
      <c r="F19" s="382"/>
      <c r="G19" s="383"/>
      <c r="H19" s="383"/>
      <c r="I19" s="384"/>
      <c r="J19" s="385"/>
      <c r="K19" s="386"/>
      <c r="L19" s="383"/>
      <c r="M19" s="383"/>
      <c r="N19" s="383"/>
      <c r="O19" s="383"/>
      <c r="P19" s="383"/>
      <c r="Q19" s="383"/>
      <c r="R19" s="385"/>
      <c r="S19" s="387"/>
      <c r="T19" s="300" t="str">
        <f>IF(B19="","",VLOOKUP($B19,Pers!$A:$H,5,FALSE))</f>
        <v/>
      </c>
      <c r="U19" s="404" t="str">
        <f>IF(B19="","",VLOOKUP($B19,Pers!$A:$H,6,FALSE))</f>
        <v/>
      </c>
      <c r="V19" s="392" t="str">
        <f t="shared" si="4"/>
        <v/>
      </c>
      <c r="W19" s="130" t="str">
        <f t="shared" si="0"/>
        <v/>
      </c>
      <c r="X19" s="376"/>
      <c r="Y19" s="389" t="str">
        <f>IF($X19="","",VLOOKUP($X19,Mat!$A:$G,2,FALSE))</f>
        <v/>
      </c>
      <c r="Z19" s="390" t="str">
        <f>IF($X19="","",VLOOKUP($X19,Mat!$A:$G,3,FALSE))</f>
        <v/>
      </c>
      <c r="AA19" s="390" t="str">
        <f>IF($X19="","",VLOOKUP($X19,Mat!$A:$G,4,FALSE))</f>
        <v/>
      </c>
      <c r="AB19" s="390" t="str">
        <f>IF($X19="","",VLOOKUP($X19,Mat!$A:$G,5,FALSE))</f>
        <v/>
      </c>
      <c r="AC19" s="319" t="str">
        <f>IF($X19="","",VLOOKUP($X19,Mat!$A:$G,7,FALSE))</f>
        <v/>
      </c>
      <c r="AD19" s="201"/>
      <c r="AE19" s="202"/>
      <c r="AF19" s="202"/>
      <c r="AG19" s="203"/>
      <c r="AH19" s="114"/>
      <c r="AI19" s="201"/>
      <c r="AJ19" s="112"/>
      <c r="AK19" s="112"/>
      <c r="AL19" s="112"/>
      <c r="AM19" s="112"/>
      <c r="AN19" s="112"/>
      <c r="AO19" s="113"/>
      <c r="AP19" s="387"/>
      <c r="AQ19" s="197" t="str">
        <f>IF(X19="","",VLOOKUP($X19,Mat!$A:$G,6,FALSE))</f>
        <v/>
      </c>
      <c r="AR19" s="200" t="str">
        <f t="shared" si="1"/>
        <v/>
      </c>
      <c r="AS19" s="407" t="str">
        <f t="shared" si="2"/>
        <v/>
      </c>
      <c r="AT19" s="184" t="str">
        <f t="shared" si="3"/>
        <v/>
      </c>
      <c r="AU19" s="39"/>
      <c r="AV19" s="40"/>
    </row>
    <row r="20" spans="2:48" s="90" customFormat="1" ht="49.5" customHeight="1" x14ac:dyDescent="0.4">
      <c r="B20" s="370"/>
      <c r="C20" s="389" t="str">
        <f>IF(B20="","",VLOOKUP($B20,Pers!$A:$H,2,FALSE))</f>
        <v/>
      </c>
      <c r="D20" s="390" t="str">
        <f>IF(C20="","",VLOOKUP($B20,Pers!$A:$H,3,FALSE))</f>
        <v/>
      </c>
      <c r="E20" s="391" t="str">
        <f>IF(D20="","",VLOOKUP($B20,Pers!$A:$H,4,FALSE))</f>
        <v/>
      </c>
      <c r="F20" s="382"/>
      <c r="G20" s="383"/>
      <c r="H20" s="383"/>
      <c r="I20" s="384"/>
      <c r="J20" s="385"/>
      <c r="K20" s="386"/>
      <c r="L20" s="383"/>
      <c r="M20" s="383"/>
      <c r="N20" s="383"/>
      <c r="O20" s="383"/>
      <c r="P20" s="383"/>
      <c r="Q20" s="383"/>
      <c r="R20" s="385"/>
      <c r="S20" s="387"/>
      <c r="T20" s="300" t="str">
        <f>IF(B20="","",VLOOKUP($B20,Pers!$A:$H,5,FALSE))</f>
        <v/>
      </c>
      <c r="U20" s="404" t="str">
        <f>IF(B20="","",VLOOKUP($B20,Pers!$A:$H,6,FALSE))</f>
        <v/>
      </c>
      <c r="V20" s="392" t="str">
        <f t="shared" si="4"/>
        <v/>
      </c>
      <c r="W20" s="130" t="str">
        <f t="shared" si="0"/>
        <v/>
      </c>
      <c r="X20" s="376"/>
      <c r="Y20" s="389" t="str">
        <f>IF($X20="","",VLOOKUP($X20,Mat!$A:$G,2,FALSE))</f>
        <v/>
      </c>
      <c r="Z20" s="390" t="str">
        <f>IF($X20="","",VLOOKUP($X20,Mat!$A:$G,3,FALSE))</f>
        <v/>
      </c>
      <c r="AA20" s="390" t="str">
        <f>IF($X20="","",VLOOKUP($X20,Mat!$A:$G,4,FALSE))</f>
        <v/>
      </c>
      <c r="AB20" s="390" t="str">
        <f>IF($X20="","",VLOOKUP($X20,Mat!$A:$G,5,FALSE))</f>
        <v/>
      </c>
      <c r="AC20" s="319" t="str">
        <f>IF($X20="","",VLOOKUP($X20,Mat!$A:$G,7,FALSE))</f>
        <v/>
      </c>
      <c r="AD20" s="201"/>
      <c r="AE20" s="202"/>
      <c r="AF20" s="202"/>
      <c r="AG20" s="203"/>
      <c r="AH20" s="114"/>
      <c r="AI20" s="201"/>
      <c r="AJ20" s="112"/>
      <c r="AK20" s="112"/>
      <c r="AL20" s="112"/>
      <c r="AM20" s="112"/>
      <c r="AN20" s="112"/>
      <c r="AO20" s="113"/>
      <c r="AP20" s="387"/>
      <c r="AQ20" s="197" t="str">
        <f>IF(X20="","",VLOOKUP($X20,Mat!$A:$G,6,FALSE))</f>
        <v/>
      </c>
      <c r="AR20" s="200" t="str">
        <f t="shared" si="1"/>
        <v/>
      </c>
      <c r="AS20" s="407" t="str">
        <f t="shared" si="2"/>
        <v/>
      </c>
      <c r="AT20" s="184" t="str">
        <f t="shared" si="3"/>
        <v/>
      </c>
      <c r="AU20" s="39"/>
      <c r="AV20" s="40"/>
    </row>
    <row r="21" spans="2:48" s="90" customFormat="1" ht="49.5" customHeight="1" x14ac:dyDescent="0.4">
      <c r="B21" s="370"/>
      <c r="C21" s="389" t="str">
        <f>IF(B21="","",VLOOKUP($B21,Pers!$A:$H,2,FALSE))</f>
        <v/>
      </c>
      <c r="D21" s="390" t="str">
        <f>IF(C21="","",VLOOKUP($B21,Pers!$A:$H,3,FALSE))</f>
        <v/>
      </c>
      <c r="E21" s="391" t="str">
        <f>IF(D21="","",VLOOKUP($B21,Pers!$A:$H,4,FALSE))</f>
        <v/>
      </c>
      <c r="F21" s="382"/>
      <c r="G21" s="383"/>
      <c r="H21" s="383"/>
      <c r="I21" s="384"/>
      <c r="J21" s="385"/>
      <c r="K21" s="386"/>
      <c r="L21" s="383"/>
      <c r="M21" s="383"/>
      <c r="N21" s="383"/>
      <c r="O21" s="383"/>
      <c r="P21" s="383"/>
      <c r="Q21" s="383"/>
      <c r="R21" s="385"/>
      <c r="S21" s="387"/>
      <c r="T21" s="300" t="str">
        <f>IF(B21="","",VLOOKUP($B21,Pers!$A:$H,5,FALSE))</f>
        <v/>
      </c>
      <c r="U21" s="404" t="str">
        <f>IF(B21="","",VLOOKUP($B21,Pers!$A:$H,6,FALSE))</f>
        <v/>
      </c>
      <c r="V21" s="392" t="str">
        <f t="shared" si="4"/>
        <v/>
      </c>
      <c r="W21" s="130" t="str">
        <f t="shared" si="0"/>
        <v/>
      </c>
      <c r="X21" s="376"/>
      <c r="Y21" s="389" t="str">
        <f>IF($X21="","",VLOOKUP($X21,Mat!$A:$G,2,FALSE))</f>
        <v/>
      </c>
      <c r="Z21" s="390" t="str">
        <f>IF($X21="","",VLOOKUP($X21,Mat!$A:$G,3,FALSE))</f>
        <v/>
      </c>
      <c r="AA21" s="390" t="str">
        <f>IF($X21="","",VLOOKUP($X21,Mat!$A:$G,4,FALSE))</f>
        <v/>
      </c>
      <c r="AB21" s="390" t="str">
        <f>IF($X21="","",VLOOKUP($X21,Mat!$A:$G,5,FALSE))</f>
        <v/>
      </c>
      <c r="AC21" s="319" t="str">
        <f>IF($X21="","",VLOOKUP($X21,Mat!$A:$G,7,FALSE))</f>
        <v/>
      </c>
      <c r="AD21" s="201"/>
      <c r="AE21" s="202"/>
      <c r="AF21" s="202"/>
      <c r="AG21" s="203"/>
      <c r="AH21" s="114"/>
      <c r="AI21" s="201"/>
      <c r="AJ21" s="112"/>
      <c r="AK21" s="112"/>
      <c r="AL21" s="112"/>
      <c r="AM21" s="112"/>
      <c r="AN21" s="112"/>
      <c r="AO21" s="113"/>
      <c r="AP21" s="387"/>
      <c r="AQ21" s="197" t="str">
        <f>IF(X21="","",VLOOKUP($X21,Mat!$A:$G,6,FALSE))</f>
        <v/>
      </c>
      <c r="AR21" s="200" t="str">
        <f t="shared" si="1"/>
        <v/>
      </c>
      <c r="AS21" s="407" t="str">
        <f t="shared" si="2"/>
        <v/>
      </c>
      <c r="AT21" s="184" t="str">
        <f t="shared" si="3"/>
        <v/>
      </c>
      <c r="AU21" s="39"/>
      <c r="AV21" s="40"/>
    </row>
    <row r="22" spans="2:48" s="90" customFormat="1" ht="49.5" customHeight="1" x14ac:dyDescent="0.4">
      <c r="B22" s="370"/>
      <c r="C22" s="389" t="str">
        <f>IF(B22="","",VLOOKUP($B22,Pers!$A:$H,2,FALSE))</f>
        <v/>
      </c>
      <c r="D22" s="390" t="str">
        <f>IF(C22="","",VLOOKUP($B22,Pers!$A:$H,3,FALSE))</f>
        <v/>
      </c>
      <c r="E22" s="391" t="str">
        <f>IF(D22="","",VLOOKUP($B22,Pers!$A:$H,4,FALSE))</f>
        <v/>
      </c>
      <c r="F22" s="382"/>
      <c r="G22" s="383"/>
      <c r="H22" s="383"/>
      <c r="I22" s="384"/>
      <c r="J22" s="385"/>
      <c r="K22" s="386"/>
      <c r="L22" s="383"/>
      <c r="M22" s="383"/>
      <c r="N22" s="383"/>
      <c r="O22" s="383"/>
      <c r="P22" s="383"/>
      <c r="Q22" s="383"/>
      <c r="R22" s="385"/>
      <c r="S22" s="387"/>
      <c r="T22" s="300" t="str">
        <f>IF(B22="","",VLOOKUP($B22,Pers!$A:$H,5,FALSE))</f>
        <v/>
      </c>
      <c r="U22" s="404" t="str">
        <f>IF(B22="","",VLOOKUP($B22,Pers!$A:$H,6,FALSE))</f>
        <v/>
      </c>
      <c r="V22" s="392" t="str">
        <f t="shared" si="4"/>
        <v/>
      </c>
      <c r="W22" s="130" t="str">
        <f t="shared" si="0"/>
        <v/>
      </c>
      <c r="X22" s="376"/>
      <c r="Y22" s="389" t="str">
        <f>IF($X22="","",VLOOKUP($X22,Mat!$A:$G,2,FALSE))</f>
        <v/>
      </c>
      <c r="Z22" s="390" t="str">
        <f>IF($X22="","",VLOOKUP($X22,Mat!$A:$G,3,FALSE))</f>
        <v/>
      </c>
      <c r="AA22" s="390" t="str">
        <f>IF($X22="","",VLOOKUP($X22,Mat!$A:$G,4,FALSE))</f>
        <v/>
      </c>
      <c r="AB22" s="390" t="str">
        <f>IF($X22="","",VLOOKUP($X22,Mat!$A:$G,5,FALSE))</f>
        <v/>
      </c>
      <c r="AC22" s="319" t="str">
        <f>IF($X22="","",VLOOKUP($X22,Mat!$A:$G,7,FALSE))</f>
        <v/>
      </c>
      <c r="AD22" s="201"/>
      <c r="AE22" s="202"/>
      <c r="AF22" s="202"/>
      <c r="AG22" s="203"/>
      <c r="AH22" s="114"/>
      <c r="AI22" s="201"/>
      <c r="AJ22" s="112"/>
      <c r="AK22" s="112"/>
      <c r="AL22" s="112"/>
      <c r="AM22" s="112"/>
      <c r="AN22" s="112"/>
      <c r="AO22" s="113"/>
      <c r="AP22" s="387"/>
      <c r="AQ22" s="197" t="str">
        <f>IF(X22="","",VLOOKUP($X22,Mat!$A:$G,6,FALSE))</f>
        <v/>
      </c>
      <c r="AR22" s="200" t="str">
        <f t="shared" si="1"/>
        <v/>
      </c>
      <c r="AS22" s="407" t="str">
        <f t="shared" si="2"/>
        <v/>
      </c>
      <c r="AT22" s="184" t="str">
        <f t="shared" si="3"/>
        <v/>
      </c>
      <c r="AU22" s="39"/>
      <c r="AV22" s="40"/>
    </row>
    <row r="23" spans="2:48" s="90" customFormat="1" ht="49.5" customHeight="1" x14ac:dyDescent="0.4">
      <c r="B23" s="370"/>
      <c r="C23" s="389" t="str">
        <f>IF(B23="","",VLOOKUP($B23,Pers!$A:$H,2,FALSE))</f>
        <v/>
      </c>
      <c r="D23" s="390" t="str">
        <f>IF(C23="","",VLOOKUP($B23,Pers!$A:$H,3,FALSE))</f>
        <v/>
      </c>
      <c r="E23" s="391" t="str">
        <f>IF(D23="","",VLOOKUP($B23,Pers!$A:$H,4,FALSE))</f>
        <v/>
      </c>
      <c r="F23" s="382"/>
      <c r="G23" s="383"/>
      <c r="H23" s="383"/>
      <c r="I23" s="384"/>
      <c r="J23" s="385"/>
      <c r="K23" s="386"/>
      <c r="L23" s="383"/>
      <c r="M23" s="383"/>
      <c r="N23" s="383"/>
      <c r="O23" s="383"/>
      <c r="P23" s="383"/>
      <c r="Q23" s="383"/>
      <c r="R23" s="385"/>
      <c r="S23" s="387"/>
      <c r="T23" s="300" t="str">
        <f>IF(B23="","",VLOOKUP($B23,Pers!$A:$H,5,FALSE))</f>
        <v/>
      </c>
      <c r="U23" s="404" t="str">
        <f>IF(B23="","",VLOOKUP($B23,Pers!$A:$H,6,FALSE))</f>
        <v/>
      </c>
      <c r="V23" s="392" t="str">
        <f t="shared" si="4"/>
        <v/>
      </c>
      <c r="W23" s="130" t="str">
        <f t="shared" si="0"/>
        <v/>
      </c>
      <c r="X23" s="376"/>
      <c r="Y23" s="389" t="str">
        <f>IF($X23="","",VLOOKUP($X23,Mat!$A:$G,2,FALSE))</f>
        <v/>
      </c>
      <c r="Z23" s="390" t="str">
        <f>IF($X23="","",VLOOKUP($X23,Mat!$A:$G,3,FALSE))</f>
        <v/>
      </c>
      <c r="AA23" s="390" t="str">
        <f>IF($X23="","",VLOOKUP($X23,Mat!$A:$G,4,FALSE))</f>
        <v/>
      </c>
      <c r="AB23" s="390" t="str">
        <f>IF($X23="","",VLOOKUP($X23,Mat!$A:$G,5,FALSE))</f>
        <v/>
      </c>
      <c r="AC23" s="319" t="str">
        <f>IF($X23="","",VLOOKUP($X23,Mat!$A:$G,7,FALSE))</f>
        <v/>
      </c>
      <c r="AD23" s="201"/>
      <c r="AE23" s="202"/>
      <c r="AF23" s="202"/>
      <c r="AG23" s="203"/>
      <c r="AH23" s="114"/>
      <c r="AI23" s="201"/>
      <c r="AJ23" s="112"/>
      <c r="AK23" s="112"/>
      <c r="AL23" s="112"/>
      <c r="AM23" s="112"/>
      <c r="AN23" s="112"/>
      <c r="AO23" s="113"/>
      <c r="AP23" s="387"/>
      <c r="AQ23" s="197" t="str">
        <f>IF(X23="","",VLOOKUP($X23,Mat!$A:$G,6,FALSE))</f>
        <v/>
      </c>
      <c r="AR23" s="200" t="str">
        <f t="shared" si="1"/>
        <v/>
      </c>
      <c r="AS23" s="407" t="str">
        <f t="shared" si="2"/>
        <v/>
      </c>
      <c r="AT23" s="184" t="str">
        <f t="shared" si="3"/>
        <v/>
      </c>
      <c r="AU23" s="39"/>
      <c r="AV23" s="40"/>
    </row>
    <row r="24" spans="2:48" s="90" customFormat="1" ht="49.5" customHeight="1" x14ac:dyDescent="0.4">
      <c r="B24" s="370"/>
      <c r="C24" s="389" t="str">
        <f>IF(B24="","",VLOOKUP($B24,Pers!$A:$H,2,FALSE))</f>
        <v/>
      </c>
      <c r="D24" s="390" t="str">
        <f>IF(C24="","",VLOOKUP($B24,Pers!$A:$H,3,FALSE))</f>
        <v/>
      </c>
      <c r="E24" s="391" t="str">
        <f>IF(D24="","",VLOOKUP($B24,Pers!$A:$H,4,FALSE))</f>
        <v/>
      </c>
      <c r="F24" s="382"/>
      <c r="G24" s="383"/>
      <c r="H24" s="383"/>
      <c r="I24" s="384"/>
      <c r="J24" s="385"/>
      <c r="K24" s="386"/>
      <c r="L24" s="383"/>
      <c r="M24" s="383"/>
      <c r="N24" s="383"/>
      <c r="O24" s="383"/>
      <c r="P24" s="383"/>
      <c r="Q24" s="383"/>
      <c r="R24" s="385"/>
      <c r="S24" s="387"/>
      <c r="T24" s="300" t="str">
        <f>IF(B24="","",VLOOKUP($B24,Pers!$A:$H,5,FALSE))</f>
        <v/>
      </c>
      <c r="U24" s="404" t="str">
        <f>IF(B24="","",VLOOKUP($B24,Pers!$A:$H,6,FALSE))</f>
        <v/>
      </c>
      <c r="V24" s="392" t="str">
        <f t="shared" si="4"/>
        <v/>
      </c>
      <c r="W24" s="130" t="str">
        <f t="shared" si="0"/>
        <v/>
      </c>
      <c r="X24" s="376"/>
      <c r="Y24" s="389" t="str">
        <f>IF($X24="","",VLOOKUP($X24,Mat!$A:$G,2,FALSE))</f>
        <v/>
      </c>
      <c r="Z24" s="390" t="str">
        <f>IF($X24="","",VLOOKUP($X24,Mat!$A:$G,3,FALSE))</f>
        <v/>
      </c>
      <c r="AA24" s="390" t="str">
        <f>IF($X24="","",VLOOKUP($X24,Mat!$A:$G,4,FALSE))</f>
        <v/>
      </c>
      <c r="AB24" s="390" t="str">
        <f>IF($X24="","",VLOOKUP($X24,Mat!$A:$G,5,FALSE))</f>
        <v/>
      </c>
      <c r="AC24" s="319" t="str">
        <f>IF($X24="","",VLOOKUP($X24,Mat!$A:$G,7,FALSE))</f>
        <v/>
      </c>
      <c r="AD24" s="201"/>
      <c r="AE24" s="202"/>
      <c r="AF24" s="202"/>
      <c r="AG24" s="203"/>
      <c r="AH24" s="114"/>
      <c r="AI24" s="201"/>
      <c r="AJ24" s="112"/>
      <c r="AK24" s="112"/>
      <c r="AL24" s="112"/>
      <c r="AM24" s="112"/>
      <c r="AN24" s="112"/>
      <c r="AO24" s="113"/>
      <c r="AP24" s="387"/>
      <c r="AQ24" s="197" t="str">
        <f>IF(X24="","",VLOOKUP($X24,Mat!$A:$G,6,FALSE))</f>
        <v/>
      </c>
      <c r="AR24" s="200" t="str">
        <f t="shared" si="1"/>
        <v/>
      </c>
      <c r="AS24" s="407" t="str">
        <f t="shared" si="2"/>
        <v/>
      </c>
      <c r="AT24" s="184" t="str">
        <f t="shared" si="3"/>
        <v/>
      </c>
      <c r="AU24" s="39"/>
      <c r="AV24" s="40"/>
    </row>
    <row r="25" spans="2:48" s="90" customFormat="1" ht="49.5" customHeight="1" x14ac:dyDescent="0.4">
      <c r="B25" s="370"/>
      <c r="C25" s="389" t="str">
        <f>IF(B25="","",VLOOKUP($B25,Pers!$A:$H,2,FALSE))</f>
        <v/>
      </c>
      <c r="D25" s="390" t="str">
        <f>IF(C25="","",VLOOKUP($B25,Pers!$A:$H,3,FALSE))</f>
        <v/>
      </c>
      <c r="E25" s="391" t="str">
        <f>IF(D25="","",VLOOKUP($B25,Pers!$A:$H,4,FALSE))</f>
        <v/>
      </c>
      <c r="F25" s="382"/>
      <c r="G25" s="383"/>
      <c r="H25" s="383"/>
      <c r="I25" s="384"/>
      <c r="J25" s="385"/>
      <c r="K25" s="386"/>
      <c r="L25" s="383"/>
      <c r="M25" s="383"/>
      <c r="N25" s="383"/>
      <c r="O25" s="383"/>
      <c r="P25" s="383"/>
      <c r="Q25" s="383"/>
      <c r="R25" s="385"/>
      <c r="S25" s="387"/>
      <c r="T25" s="300" t="str">
        <f>IF(B25="","",VLOOKUP($B25,Pers!$A:$H,5,FALSE))</f>
        <v/>
      </c>
      <c r="U25" s="404" t="str">
        <f>IF(B25="","",VLOOKUP($B25,Pers!$A:$H,6,FALSE))</f>
        <v/>
      </c>
      <c r="V25" s="392" t="str">
        <f t="shared" si="4"/>
        <v/>
      </c>
      <c r="W25" s="130" t="str">
        <f t="shared" si="0"/>
        <v/>
      </c>
      <c r="X25" s="376"/>
      <c r="Y25" s="389" t="str">
        <f>IF($X25="","",VLOOKUP($X25,Mat!$A:$G,2,FALSE))</f>
        <v/>
      </c>
      <c r="Z25" s="390" t="str">
        <f>IF($X25="","",VLOOKUP($X25,Mat!$A:$G,3,FALSE))</f>
        <v/>
      </c>
      <c r="AA25" s="390" t="str">
        <f>IF($X25="","",VLOOKUP($X25,Mat!$A:$G,4,FALSE))</f>
        <v/>
      </c>
      <c r="AB25" s="390" t="str">
        <f>IF($X25="","",VLOOKUP($X25,Mat!$A:$G,5,FALSE))</f>
        <v/>
      </c>
      <c r="AC25" s="319" t="str">
        <f>IF($X25="","",VLOOKUP($X25,Mat!$A:$G,7,FALSE))</f>
        <v/>
      </c>
      <c r="AD25" s="201"/>
      <c r="AE25" s="202"/>
      <c r="AF25" s="202"/>
      <c r="AG25" s="203"/>
      <c r="AH25" s="114"/>
      <c r="AI25" s="201"/>
      <c r="AJ25" s="112"/>
      <c r="AK25" s="112"/>
      <c r="AL25" s="112"/>
      <c r="AM25" s="112"/>
      <c r="AN25" s="112"/>
      <c r="AO25" s="113"/>
      <c r="AP25" s="387"/>
      <c r="AQ25" s="197" t="str">
        <f>IF(X25="","",VLOOKUP($X25,Mat!$A:$G,6,FALSE))</f>
        <v/>
      </c>
      <c r="AR25" s="200" t="str">
        <f t="shared" si="1"/>
        <v/>
      </c>
      <c r="AS25" s="407" t="str">
        <f t="shared" si="2"/>
        <v/>
      </c>
      <c r="AT25" s="184" t="str">
        <f t="shared" si="3"/>
        <v/>
      </c>
      <c r="AU25" s="39"/>
      <c r="AV25" s="40"/>
    </row>
    <row r="26" spans="2:48" s="90" customFormat="1" ht="49.5" customHeight="1" x14ac:dyDescent="0.4">
      <c r="B26" s="370"/>
      <c r="C26" s="389" t="str">
        <f>IF(B26="","",VLOOKUP($B26,Pers!$A:$H,2,FALSE))</f>
        <v/>
      </c>
      <c r="D26" s="390" t="str">
        <f>IF(C26="","",VLOOKUP($B26,Pers!$A:$H,3,FALSE))</f>
        <v/>
      </c>
      <c r="E26" s="391" t="str">
        <f>IF(D26="","",VLOOKUP($B26,Pers!$A:$H,4,FALSE))</f>
        <v/>
      </c>
      <c r="F26" s="382"/>
      <c r="G26" s="383"/>
      <c r="H26" s="383"/>
      <c r="I26" s="384"/>
      <c r="J26" s="385"/>
      <c r="K26" s="386"/>
      <c r="L26" s="383"/>
      <c r="M26" s="383"/>
      <c r="N26" s="383"/>
      <c r="O26" s="383"/>
      <c r="P26" s="383"/>
      <c r="Q26" s="383"/>
      <c r="R26" s="385"/>
      <c r="S26" s="387"/>
      <c r="T26" s="300" t="str">
        <f>IF(B26="","",VLOOKUP($B26,Pers!$A:$H,5,FALSE))</f>
        <v/>
      </c>
      <c r="U26" s="404" t="str">
        <f>IF(B26="","",VLOOKUP($B26,Pers!$A:$H,6,FALSE))</f>
        <v/>
      </c>
      <c r="V26" s="392" t="str">
        <f t="shared" si="4"/>
        <v/>
      </c>
      <c r="W26" s="130" t="str">
        <f t="shared" si="0"/>
        <v/>
      </c>
      <c r="X26" s="376"/>
      <c r="Y26" s="389" t="str">
        <f>IF($X26="","",VLOOKUP($X26,Mat!$A:$G,2,FALSE))</f>
        <v/>
      </c>
      <c r="Z26" s="390" t="str">
        <f>IF($X26="","",VLOOKUP($X26,Mat!$A:$G,3,FALSE))</f>
        <v/>
      </c>
      <c r="AA26" s="390" t="str">
        <f>IF($X26="","",VLOOKUP($X26,Mat!$A:$G,4,FALSE))</f>
        <v/>
      </c>
      <c r="AB26" s="390" t="str">
        <f>IF($X26="","",VLOOKUP($X26,Mat!$A:$G,5,FALSE))</f>
        <v/>
      </c>
      <c r="AC26" s="319" t="str">
        <f>IF($X26="","",VLOOKUP($X26,Mat!$A:$G,7,FALSE))</f>
        <v/>
      </c>
      <c r="AD26" s="201"/>
      <c r="AE26" s="202"/>
      <c r="AF26" s="202"/>
      <c r="AG26" s="203"/>
      <c r="AH26" s="114"/>
      <c r="AI26" s="201"/>
      <c r="AJ26" s="112"/>
      <c r="AK26" s="112"/>
      <c r="AL26" s="112"/>
      <c r="AM26" s="112"/>
      <c r="AN26" s="112"/>
      <c r="AO26" s="113"/>
      <c r="AP26" s="387"/>
      <c r="AQ26" s="197" t="str">
        <f>IF(X26="","",VLOOKUP($X26,Mat!$A:$G,6,FALSE))</f>
        <v/>
      </c>
      <c r="AR26" s="200" t="str">
        <f t="shared" si="1"/>
        <v/>
      </c>
      <c r="AS26" s="407" t="str">
        <f t="shared" si="2"/>
        <v/>
      </c>
      <c r="AT26" s="184" t="str">
        <f t="shared" si="3"/>
        <v/>
      </c>
      <c r="AU26" s="39"/>
      <c r="AV26" s="40"/>
    </row>
    <row r="27" spans="2:48" s="90" customFormat="1" ht="49.5" customHeight="1" x14ac:dyDescent="0.4">
      <c r="B27" s="370"/>
      <c r="C27" s="389" t="str">
        <f>IF(B27="","",VLOOKUP($B27,Pers!$A:$H,2,FALSE))</f>
        <v/>
      </c>
      <c r="D27" s="390" t="str">
        <f>IF(C27="","",VLOOKUP($B27,Pers!$A:$H,3,FALSE))</f>
        <v/>
      </c>
      <c r="E27" s="391" t="str">
        <f>IF(D27="","",VLOOKUP($B27,Pers!$A:$H,4,FALSE))</f>
        <v/>
      </c>
      <c r="F27" s="382"/>
      <c r="G27" s="383"/>
      <c r="H27" s="383"/>
      <c r="I27" s="384"/>
      <c r="J27" s="385"/>
      <c r="K27" s="386"/>
      <c r="L27" s="383"/>
      <c r="M27" s="383"/>
      <c r="N27" s="383"/>
      <c r="O27" s="383"/>
      <c r="P27" s="383"/>
      <c r="Q27" s="383"/>
      <c r="R27" s="385"/>
      <c r="S27" s="387"/>
      <c r="T27" s="300" t="str">
        <f>IF(B27="","",VLOOKUP($B27,Pers!$A:$H,5,FALSE))</f>
        <v/>
      </c>
      <c r="U27" s="404" t="str">
        <f>IF(B27="","",VLOOKUP($B27,Pers!$A:$H,6,FALSE))</f>
        <v/>
      </c>
      <c r="V27" s="392" t="str">
        <f t="shared" si="4"/>
        <v/>
      </c>
      <c r="W27" s="130" t="str">
        <f t="shared" si="0"/>
        <v/>
      </c>
      <c r="X27" s="376"/>
      <c r="Y27" s="389" t="str">
        <f>IF($X27="","",VLOOKUP($X27,Mat!$A:$G,2,FALSE))</f>
        <v/>
      </c>
      <c r="Z27" s="390" t="str">
        <f>IF($X27="","",VLOOKUP($X27,Mat!$A:$G,3,FALSE))</f>
        <v/>
      </c>
      <c r="AA27" s="390" t="str">
        <f>IF($X27="","",VLOOKUP($X27,Mat!$A:$G,4,FALSE))</f>
        <v/>
      </c>
      <c r="AB27" s="390" t="str">
        <f>IF($X27="","",VLOOKUP($X27,Mat!$A:$G,5,FALSE))</f>
        <v/>
      </c>
      <c r="AC27" s="319" t="str">
        <f>IF($X27="","",VLOOKUP($X27,Mat!$A:$G,7,FALSE))</f>
        <v/>
      </c>
      <c r="AD27" s="201"/>
      <c r="AE27" s="202"/>
      <c r="AF27" s="202"/>
      <c r="AG27" s="203"/>
      <c r="AH27" s="114"/>
      <c r="AI27" s="112"/>
      <c r="AJ27" s="112"/>
      <c r="AK27" s="112"/>
      <c r="AL27" s="112"/>
      <c r="AM27" s="112"/>
      <c r="AN27" s="112"/>
      <c r="AO27" s="113"/>
      <c r="AP27" s="387"/>
      <c r="AQ27" s="197" t="str">
        <f>IF(X27="","",VLOOKUP($X27,Mat!$A:$G,6,FALSE))</f>
        <v/>
      </c>
      <c r="AR27" s="200" t="str">
        <f t="shared" si="1"/>
        <v/>
      </c>
      <c r="AS27" s="407" t="str">
        <f t="shared" si="2"/>
        <v/>
      </c>
      <c r="AT27" s="184" t="str">
        <f t="shared" si="3"/>
        <v/>
      </c>
      <c r="AU27" s="39"/>
      <c r="AV27" s="40"/>
    </row>
    <row r="28" spans="2:48" s="90" customFormat="1" ht="49.5" customHeight="1" x14ac:dyDescent="0.4">
      <c r="B28" s="370"/>
      <c r="C28" s="389" t="str">
        <f>IF(B28="","",VLOOKUP($B28,Pers!$A:$H,2,FALSE))</f>
        <v/>
      </c>
      <c r="D28" s="390" t="str">
        <f>IF(C28="","",VLOOKUP($B28,Pers!$A:$H,3,FALSE))</f>
        <v/>
      </c>
      <c r="E28" s="391" t="str">
        <f>IF(D28="","",VLOOKUP($B28,Pers!$A:$H,4,FALSE))</f>
        <v/>
      </c>
      <c r="F28" s="382"/>
      <c r="G28" s="383"/>
      <c r="H28" s="383"/>
      <c r="I28" s="384"/>
      <c r="J28" s="385"/>
      <c r="K28" s="386"/>
      <c r="L28" s="383"/>
      <c r="M28" s="383"/>
      <c r="N28" s="383"/>
      <c r="O28" s="383"/>
      <c r="P28" s="383"/>
      <c r="Q28" s="383"/>
      <c r="R28" s="385"/>
      <c r="S28" s="387"/>
      <c r="T28" s="300" t="str">
        <f>IF(B28="","",VLOOKUP($B28,Pers!$A:$H,5,FALSE))</f>
        <v/>
      </c>
      <c r="U28" s="404" t="str">
        <f>IF(B28="","",VLOOKUP($B28,Pers!$A:$H,6,FALSE))</f>
        <v/>
      </c>
      <c r="V28" s="392" t="str">
        <f t="shared" si="4"/>
        <v/>
      </c>
      <c r="W28" s="130" t="str">
        <f t="shared" si="0"/>
        <v/>
      </c>
      <c r="X28" s="376"/>
      <c r="Y28" s="389" t="str">
        <f>IF($X28="","",VLOOKUP($X28,Mat!$A:$G,2,FALSE))</f>
        <v/>
      </c>
      <c r="Z28" s="390" t="str">
        <f>IF($X28="","",VLOOKUP($X28,Mat!$A:$G,3,FALSE))</f>
        <v/>
      </c>
      <c r="AA28" s="390" t="str">
        <f>IF($X28="","",VLOOKUP($X28,Mat!$A:$G,4,FALSE))</f>
        <v/>
      </c>
      <c r="AB28" s="390" t="str">
        <f>IF($X28="","",VLOOKUP($X28,Mat!$A:$G,5,FALSE))</f>
        <v/>
      </c>
      <c r="AC28" s="319" t="str">
        <f>IF($X28="","",VLOOKUP($X28,Mat!$A:$G,7,FALSE))</f>
        <v/>
      </c>
      <c r="AD28" s="201"/>
      <c r="AE28" s="202"/>
      <c r="AF28" s="202"/>
      <c r="AG28" s="203"/>
      <c r="AH28" s="114"/>
      <c r="AI28" s="112"/>
      <c r="AJ28" s="112"/>
      <c r="AK28" s="112"/>
      <c r="AL28" s="112"/>
      <c r="AM28" s="112"/>
      <c r="AN28" s="112"/>
      <c r="AO28" s="113"/>
      <c r="AP28" s="387"/>
      <c r="AQ28" s="197" t="str">
        <f>IF(X28="","",VLOOKUP($X28,Mat!$A:$G,6,FALSE))</f>
        <v/>
      </c>
      <c r="AR28" s="200" t="str">
        <f t="shared" si="1"/>
        <v/>
      </c>
      <c r="AS28" s="407" t="str">
        <f t="shared" si="2"/>
        <v/>
      </c>
      <c r="AT28" s="184" t="str">
        <f t="shared" si="3"/>
        <v/>
      </c>
      <c r="AU28" s="39"/>
      <c r="AV28" s="40"/>
    </row>
    <row r="29" spans="2:48" s="90" customFormat="1" ht="49.5" customHeight="1" x14ac:dyDescent="0.4">
      <c r="B29" s="370"/>
      <c r="C29" s="389" t="str">
        <f>IF(B29="","",VLOOKUP($B29,Pers!$A:$H,2,FALSE))</f>
        <v/>
      </c>
      <c r="D29" s="390" t="str">
        <f>IF(C29="","",VLOOKUP($B29,Pers!$A:$H,3,FALSE))</f>
        <v/>
      </c>
      <c r="E29" s="391" t="str">
        <f>IF(D29="","",VLOOKUP($B29,Pers!$A:$H,4,FALSE))</f>
        <v/>
      </c>
      <c r="F29" s="382"/>
      <c r="G29" s="383"/>
      <c r="H29" s="383"/>
      <c r="I29" s="384"/>
      <c r="J29" s="385"/>
      <c r="K29" s="386"/>
      <c r="L29" s="383"/>
      <c r="M29" s="383"/>
      <c r="N29" s="383"/>
      <c r="O29" s="383"/>
      <c r="P29" s="383"/>
      <c r="Q29" s="383"/>
      <c r="R29" s="385"/>
      <c r="S29" s="387"/>
      <c r="T29" s="300" t="str">
        <f>IF(B29="","",VLOOKUP($B29,Pers!$A:$H,5,FALSE))</f>
        <v/>
      </c>
      <c r="U29" s="404" t="str">
        <f>IF(B29="","",VLOOKUP($B29,Pers!$A:$H,6,FALSE))</f>
        <v/>
      </c>
      <c r="V29" s="392" t="str">
        <f t="shared" si="4"/>
        <v/>
      </c>
      <c r="W29" s="130" t="str">
        <f t="shared" si="0"/>
        <v/>
      </c>
      <c r="X29" s="376"/>
      <c r="Y29" s="389" t="str">
        <f>IF($X29="","",VLOOKUP($X29,Mat!$A:$G,2,FALSE))</f>
        <v/>
      </c>
      <c r="Z29" s="390" t="str">
        <f>IF($X29="","",VLOOKUP($X29,Mat!$A:$G,3,FALSE))</f>
        <v/>
      </c>
      <c r="AA29" s="390" t="str">
        <f>IF($X29="","",VLOOKUP($X29,Mat!$A:$G,4,FALSE))</f>
        <v/>
      </c>
      <c r="AB29" s="390" t="str">
        <f>IF($X29="","",VLOOKUP($X29,Mat!$A:$G,5,FALSE))</f>
        <v/>
      </c>
      <c r="AC29" s="319" t="str">
        <f>IF($X29="","",VLOOKUP($X29,Mat!$A:$G,7,FALSE))</f>
        <v/>
      </c>
      <c r="AD29" s="201"/>
      <c r="AE29" s="202"/>
      <c r="AF29" s="202"/>
      <c r="AG29" s="203"/>
      <c r="AH29" s="114"/>
      <c r="AI29" s="112"/>
      <c r="AJ29" s="112"/>
      <c r="AK29" s="112"/>
      <c r="AL29" s="112"/>
      <c r="AM29" s="112"/>
      <c r="AN29" s="112"/>
      <c r="AO29" s="113"/>
      <c r="AP29" s="387"/>
      <c r="AQ29" s="197" t="str">
        <f>IF(X29="","",VLOOKUP($X29,Mat!$A:$G,6,FALSE))</f>
        <v/>
      </c>
      <c r="AR29" s="200" t="str">
        <f t="shared" si="1"/>
        <v/>
      </c>
      <c r="AS29" s="407" t="str">
        <f t="shared" si="2"/>
        <v/>
      </c>
      <c r="AT29" s="184" t="str">
        <f t="shared" si="3"/>
        <v/>
      </c>
      <c r="AU29" s="39"/>
      <c r="AV29" s="40"/>
    </row>
    <row r="30" spans="2:48" s="90" customFormat="1" ht="49.5" customHeight="1" x14ac:dyDescent="0.4">
      <c r="B30" s="370"/>
      <c r="C30" s="389" t="str">
        <f>IF(B30="","",VLOOKUP($B30,Pers!$A:$H,2,FALSE))</f>
        <v/>
      </c>
      <c r="D30" s="390" t="str">
        <f>IF(C30="","",VLOOKUP($B30,Pers!$A:$H,3,FALSE))</f>
        <v/>
      </c>
      <c r="E30" s="391" t="str">
        <f>IF(D30="","",VLOOKUP($B30,Pers!$A:$H,4,FALSE))</f>
        <v/>
      </c>
      <c r="F30" s="382"/>
      <c r="G30" s="383"/>
      <c r="H30" s="383"/>
      <c r="I30" s="384"/>
      <c r="J30" s="385"/>
      <c r="K30" s="386"/>
      <c r="L30" s="383"/>
      <c r="M30" s="383"/>
      <c r="N30" s="383"/>
      <c r="O30" s="383"/>
      <c r="P30" s="383"/>
      <c r="Q30" s="383"/>
      <c r="R30" s="385"/>
      <c r="S30" s="387"/>
      <c r="T30" s="300" t="str">
        <f>IF(B30="","",VLOOKUP($B30,Pers!$A:$H,5,FALSE))</f>
        <v/>
      </c>
      <c r="U30" s="404" t="str">
        <f>IF(B30="","",VLOOKUP($B30,Pers!$A:$H,6,FALSE))</f>
        <v/>
      </c>
      <c r="V30" s="392" t="str">
        <f t="shared" si="4"/>
        <v/>
      </c>
      <c r="W30" s="130" t="str">
        <f t="shared" si="0"/>
        <v/>
      </c>
      <c r="X30" s="376"/>
      <c r="Y30" s="389" t="str">
        <f>IF($X30="","",VLOOKUP($X30,Mat!$A:$G,2,FALSE))</f>
        <v/>
      </c>
      <c r="Z30" s="390" t="str">
        <f>IF($X30="","",VLOOKUP($X30,Mat!$A:$G,3,FALSE))</f>
        <v/>
      </c>
      <c r="AA30" s="390" t="str">
        <f>IF($X30="","",VLOOKUP($X30,Mat!$A:$G,4,FALSE))</f>
        <v/>
      </c>
      <c r="AB30" s="390" t="str">
        <f>IF($X30="","",VLOOKUP($X30,Mat!$A:$G,5,FALSE))</f>
        <v/>
      </c>
      <c r="AC30" s="319" t="str">
        <f>IF($X30="","",VLOOKUP($X30,Mat!$A:$G,7,FALSE))</f>
        <v/>
      </c>
      <c r="AD30" s="201"/>
      <c r="AE30" s="202"/>
      <c r="AF30" s="202"/>
      <c r="AG30" s="203"/>
      <c r="AH30" s="114"/>
      <c r="AI30" s="112"/>
      <c r="AJ30" s="112"/>
      <c r="AK30" s="112"/>
      <c r="AL30" s="112"/>
      <c r="AM30" s="112"/>
      <c r="AN30" s="112"/>
      <c r="AO30" s="113"/>
      <c r="AP30" s="387"/>
      <c r="AQ30" s="197" t="str">
        <f>IF(X30="","",VLOOKUP($X30,Mat!$A:$G,6,FALSE))</f>
        <v/>
      </c>
      <c r="AR30" s="200" t="str">
        <f t="shared" si="1"/>
        <v/>
      </c>
      <c r="AS30" s="407" t="str">
        <f t="shared" si="2"/>
        <v/>
      </c>
      <c r="AT30" s="184" t="str">
        <f t="shared" si="3"/>
        <v/>
      </c>
      <c r="AU30" s="39"/>
      <c r="AV30" s="40"/>
    </row>
    <row r="31" spans="2:48" s="90" customFormat="1" ht="49.5" customHeight="1" x14ac:dyDescent="0.4">
      <c r="B31" s="370"/>
      <c r="C31" s="389" t="str">
        <f>IF(B31="","",VLOOKUP($B31,Pers!$A:$H,2,FALSE))</f>
        <v/>
      </c>
      <c r="D31" s="390" t="str">
        <f>IF(C31="","",VLOOKUP($B31,Pers!$A:$H,3,FALSE))</f>
        <v/>
      </c>
      <c r="E31" s="391" t="str">
        <f>IF(D31="","",VLOOKUP($B31,Pers!$A:$H,4,FALSE))</f>
        <v/>
      </c>
      <c r="F31" s="382"/>
      <c r="G31" s="383"/>
      <c r="H31" s="383"/>
      <c r="I31" s="384"/>
      <c r="J31" s="385"/>
      <c r="K31" s="386"/>
      <c r="L31" s="383"/>
      <c r="M31" s="383"/>
      <c r="N31" s="383"/>
      <c r="O31" s="383"/>
      <c r="P31" s="383"/>
      <c r="Q31" s="383"/>
      <c r="R31" s="385"/>
      <c r="S31" s="387"/>
      <c r="T31" s="300" t="str">
        <f>IF(B31="","",VLOOKUP($B31,Pers!$A:$H,5,FALSE))</f>
        <v/>
      </c>
      <c r="U31" s="404" t="str">
        <f>IF(B31="","",VLOOKUP($B31,Pers!$A:$H,6,FALSE))</f>
        <v/>
      </c>
      <c r="V31" s="392" t="str">
        <f t="shared" si="4"/>
        <v/>
      </c>
      <c r="W31" s="130" t="str">
        <f t="shared" si="0"/>
        <v/>
      </c>
      <c r="X31" s="376"/>
      <c r="Y31" s="389" t="str">
        <f>IF($X31="","",VLOOKUP($X31,Mat!$A:$G,2,FALSE))</f>
        <v/>
      </c>
      <c r="Z31" s="390" t="str">
        <f>IF($X31="","",VLOOKUP($X31,Mat!$A:$G,3,FALSE))</f>
        <v/>
      </c>
      <c r="AA31" s="390" t="str">
        <f>IF($X31="","",VLOOKUP($X31,Mat!$A:$G,4,FALSE))</f>
        <v/>
      </c>
      <c r="AB31" s="390" t="str">
        <f>IF($X31="","",VLOOKUP($X31,Mat!$A:$G,5,FALSE))</f>
        <v/>
      </c>
      <c r="AC31" s="319" t="str">
        <f>IF($X31="","",VLOOKUP($X31,Mat!$A:$G,7,FALSE))</f>
        <v/>
      </c>
      <c r="AD31" s="201"/>
      <c r="AE31" s="202"/>
      <c r="AF31" s="202"/>
      <c r="AG31" s="203"/>
      <c r="AH31" s="114"/>
      <c r="AI31" s="112"/>
      <c r="AJ31" s="112"/>
      <c r="AK31" s="112"/>
      <c r="AL31" s="112"/>
      <c r="AM31" s="112"/>
      <c r="AN31" s="112"/>
      <c r="AO31" s="113"/>
      <c r="AP31" s="387"/>
      <c r="AQ31" s="197" t="str">
        <f>IF(X31="","",VLOOKUP($X31,Mat!$A:$G,6,FALSE))</f>
        <v/>
      </c>
      <c r="AR31" s="200" t="str">
        <f t="shared" si="1"/>
        <v/>
      </c>
      <c r="AS31" s="407" t="str">
        <f t="shared" si="2"/>
        <v/>
      </c>
      <c r="AT31" s="184" t="str">
        <f t="shared" si="3"/>
        <v/>
      </c>
      <c r="AU31" s="39"/>
      <c r="AV31" s="40"/>
    </row>
    <row r="32" spans="2:48" s="90" customFormat="1" ht="49.5" hidden="1" customHeight="1" x14ac:dyDescent="0.4">
      <c r="B32" s="370"/>
      <c r="C32" s="389" t="str">
        <f>IF(B32="","",VLOOKUP($B32,Pers!$A:$H,2,FALSE))</f>
        <v/>
      </c>
      <c r="D32" s="390" t="str">
        <f>IF(C32="","",VLOOKUP($B32,Pers!$A:$H,3,FALSE))</f>
        <v/>
      </c>
      <c r="E32" s="391" t="str">
        <f>IF(D32="","",VLOOKUP($B32,Pers!$A:$H,4,FALSE))</f>
        <v/>
      </c>
      <c r="F32" s="382"/>
      <c r="G32" s="383"/>
      <c r="H32" s="383"/>
      <c r="I32" s="384"/>
      <c r="J32" s="385"/>
      <c r="K32" s="386"/>
      <c r="L32" s="383"/>
      <c r="M32" s="383"/>
      <c r="N32" s="383"/>
      <c r="O32" s="383"/>
      <c r="P32" s="383"/>
      <c r="Q32" s="383"/>
      <c r="R32" s="385"/>
      <c r="S32" s="387"/>
      <c r="T32" s="300" t="str">
        <f>IF(B32="","",VLOOKUP($B32,Pers!$A:$H,5,FALSE))</f>
        <v/>
      </c>
      <c r="U32" s="404" t="str">
        <f>IF(B32="","",VLOOKUP($B32,Pers!$A:$H,6,FALSE))</f>
        <v/>
      </c>
      <c r="V32" s="392" t="str">
        <f t="shared" si="4"/>
        <v/>
      </c>
      <c r="W32" s="130" t="str">
        <f t="shared" si="0"/>
        <v/>
      </c>
      <c r="X32" s="376"/>
      <c r="Y32" s="389" t="str">
        <f>IF($X32="","",VLOOKUP($X32,Mat!$A:$G,2,FALSE))</f>
        <v/>
      </c>
      <c r="Z32" s="390" t="str">
        <f>IF($X32="","",VLOOKUP($X32,Mat!$A:$G,3,FALSE))</f>
        <v/>
      </c>
      <c r="AA32" s="390" t="str">
        <f>IF($X32="","",VLOOKUP($X32,Mat!$A:$G,4,FALSE))</f>
        <v/>
      </c>
      <c r="AB32" s="390" t="str">
        <f>IF($X32="","",VLOOKUP($X32,Mat!$A:$G,5,FALSE))</f>
        <v/>
      </c>
      <c r="AC32" s="319" t="str">
        <f>IF($X32="","",VLOOKUP($X32,Mat!$A:$G,7,FALSE))</f>
        <v/>
      </c>
      <c r="AD32" s="201"/>
      <c r="AE32" s="202"/>
      <c r="AF32" s="202"/>
      <c r="AG32" s="203"/>
      <c r="AH32" s="114"/>
      <c r="AI32" s="112"/>
      <c r="AJ32" s="112"/>
      <c r="AK32" s="112"/>
      <c r="AL32" s="112"/>
      <c r="AM32" s="112"/>
      <c r="AN32" s="112"/>
      <c r="AO32" s="113"/>
      <c r="AP32" s="387"/>
      <c r="AQ32" s="197" t="str">
        <f>IF(X32="","",VLOOKUP($X32,Mat!$A:$G,6,FALSE))</f>
        <v/>
      </c>
      <c r="AR32" s="200" t="str">
        <f t="shared" si="1"/>
        <v/>
      </c>
      <c r="AS32" s="407" t="str">
        <f t="shared" si="2"/>
        <v/>
      </c>
      <c r="AT32" s="184" t="str">
        <f t="shared" si="3"/>
        <v/>
      </c>
      <c r="AU32" s="39"/>
      <c r="AV32" s="40"/>
    </row>
    <row r="33" spans="2:48" s="90" customFormat="1" ht="49.5" hidden="1" customHeight="1" thickBot="1" x14ac:dyDescent="0.45">
      <c r="B33" s="370"/>
      <c r="C33" s="389" t="str">
        <f>IF(B33="","",VLOOKUP($B33,Pers!$A:$H,2,FALSE))</f>
        <v/>
      </c>
      <c r="D33" s="390" t="str">
        <f>IF(C33="","",VLOOKUP($B33,Pers!$A:$H,3,FALSE))</f>
        <v/>
      </c>
      <c r="E33" s="391" t="str">
        <f>IF(D33="","",VLOOKUP($B33,Pers!$A:$H,4,FALSE))</f>
        <v/>
      </c>
      <c r="F33" s="382"/>
      <c r="G33" s="383"/>
      <c r="H33" s="383"/>
      <c r="I33" s="384"/>
      <c r="J33" s="385"/>
      <c r="K33" s="386"/>
      <c r="L33" s="383"/>
      <c r="M33" s="383"/>
      <c r="N33" s="383"/>
      <c r="O33" s="383"/>
      <c r="P33" s="383"/>
      <c r="Q33" s="383"/>
      <c r="R33" s="385"/>
      <c r="S33" s="387"/>
      <c r="T33" s="300" t="str">
        <f>IF(B33="","",VLOOKUP($B33,Pers!$A:$H,5,FALSE))</f>
        <v/>
      </c>
      <c r="U33" s="404" t="str">
        <f>IF(B33="","",VLOOKUP($B33,Pers!$A:$H,6,FALSE))</f>
        <v/>
      </c>
      <c r="V33" s="392" t="str">
        <f t="shared" si="4"/>
        <v/>
      </c>
      <c r="W33" s="130" t="str">
        <f t="shared" si="0"/>
        <v/>
      </c>
      <c r="X33" s="376"/>
      <c r="Y33" s="389" t="str">
        <f>IF($X33="","",VLOOKUP($X33,Mat!$A:$G,2,FALSE))</f>
        <v/>
      </c>
      <c r="Z33" s="390" t="str">
        <f>IF($X33="","",VLOOKUP($X33,Mat!$A:$G,3,FALSE))</f>
        <v/>
      </c>
      <c r="AA33" s="390" t="str">
        <f>IF($X33="","",VLOOKUP($X33,Mat!$A:$G,4,FALSE))</f>
        <v/>
      </c>
      <c r="AB33" s="390" t="str">
        <f>IF($X33="","",VLOOKUP($X33,Mat!$A:$G,5,FALSE))</f>
        <v/>
      </c>
      <c r="AC33" s="319" t="str">
        <f>IF($X33="","",VLOOKUP($X33,Mat!$A:$G,7,FALSE))</f>
        <v/>
      </c>
      <c r="AD33" s="201"/>
      <c r="AE33" s="202"/>
      <c r="AF33" s="202"/>
      <c r="AG33" s="203"/>
      <c r="AH33" s="114"/>
      <c r="AI33" s="112"/>
      <c r="AJ33" s="112"/>
      <c r="AK33" s="112"/>
      <c r="AL33" s="112"/>
      <c r="AM33" s="112"/>
      <c r="AN33" s="112"/>
      <c r="AO33" s="113"/>
      <c r="AP33" s="387"/>
      <c r="AQ33" s="197" t="str">
        <f>IF(X33="","",VLOOKUP($X33,Mat!$A:$G,6,FALSE))</f>
        <v/>
      </c>
      <c r="AR33" s="200" t="str">
        <f t="shared" si="1"/>
        <v/>
      </c>
      <c r="AS33" s="407" t="str">
        <f t="shared" si="2"/>
        <v/>
      </c>
      <c r="AT33" s="184" t="str">
        <f t="shared" si="3"/>
        <v/>
      </c>
      <c r="AU33" s="39"/>
      <c r="AV33" s="40"/>
    </row>
    <row r="34" spans="2:48" s="90" customFormat="1" ht="49.5" hidden="1" customHeight="1" thickBot="1" x14ac:dyDescent="0.45">
      <c r="B34" s="370"/>
      <c r="C34" s="389" t="str">
        <f>IF(B34="","",VLOOKUP($B34,Pers!$A:$H,2,FALSE))</f>
        <v/>
      </c>
      <c r="D34" s="390" t="str">
        <f>IF(C34="","",VLOOKUP($B34,Pers!$A:$H,3,FALSE))</f>
        <v/>
      </c>
      <c r="E34" s="391" t="str">
        <f>IF(D34="","",VLOOKUP($B34,Pers!$A:$H,4,FALSE))</f>
        <v/>
      </c>
      <c r="F34" s="382"/>
      <c r="G34" s="383"/>
      <c r="H34" s="383"/>
      <c r="I34" s="384"/>
      <c r="J34" s="385"/>
      <c r="K34" s="386"/>
      <c r="L34" s="383"/>
      <c r="M34" s="383"/>
      <c r="N34" s="383"/>
      <c r="O34" s="383"/>
      <c r="P34" s="383"/>
      <c r="Q34" s="383"/>
      <c r="R34" s="385"/>
      <c r="S34" s="387"/>
      <c r="T34" s="300" t="str">
        <f>IF(B34="","",VLOOKUP($B34,Pers!$A:$H,5,FALSE))</f>
        <v/>
      </c>
      <c r="U34" s="404" t="str">
        <f>IF(B34="","",VLOOKUP($B34,Pers!$A:$H,6,FALSE))</f>
        <v/>
      </c>
      <c r="V34" s="392" t="str">
        <f t="shared" si="4"/>
        <v/>
      </c>
      <c r="W34" s="130" t="str">
        <f t="shared" si="0"/>
        <v/>
      </c>
      <c r="X34" s="376"/>
      <c r="Y34" s="389" t="str">
        <f>IF($X34="","",VLOOKUP($X34,Mat!$A:$G,2,FALSE))</f>
        <v/>
      </c>
      <c r="Z34" s="390" t="str">
        <f>IF($X34="","",VLOOKUP($X34,Mat!$A:$G,3,FALSE))</f>
        <v/>
      </c>
      <c r="AA34" s="390" t="str">
        <f>IF($X34="","",VLOOKUP($X34,Mat!$A:$G,4,FALSE))</f>
        <v/>
      </c>
      <c r="AB34" s="390" t="str">
        <f>IF($X34="","",VLOOKUP($X34,Mat!$A:$G,5,FALSE))</f>
        <v/>
      </c>
      <c r="AC34" s="319" t="str">
        <f>IF($X34="","",VLOOKUP($X34,Mat!$A:$G,7,FALSE))</f>
        <v/>
      </c>
      <c r="AD34" s="201"/>
      <c r="AE34" s="202"/>
      <c r="AF34" s="202"/>
      <c r="AG34" s="203"/>
      <c r="AH34" s="114"/>
      <c r="AI34" s="201"/>
      <c r="AJ34" s="112"/>
      <c r="AK34" s="112"/>
      <c r="AL34" s="112"/>
      <c r="AM34" s="112"/>
      <c r="AN34" s="112"/>
      <c r="AO34" s="113"/>
      <c r="AP34" s="387"/>
      <c r="AQ34" s="197" t="str">
        <f>IF(X34="","",VLOOKUP($X34,Mat!$A:$G,6,FALSE))</f>
        <v/>
      </c>
      <c r="AR34" s="200" t="str">
        <f t="shared" si="1"/>
        <v/>
      </c>
      <c r="AS34" s="407" t="str">
        <f t="shared" si="2"/>
        <v/>
      </c>
      <c r="AT34" s="184" t="str">
        <f t="shared" si="3"/>
        <v/>
      </c>
      <c r="AU34" s="39"/>
      <c r="AV34" s="40"/>
    </row>
    <row r="35" spans="2:48" s="90" customFormat="1" ht="49.5" hidden="1" customHeight="1" thickBot="1" x14ac:dyDescent="0.45">
      <c r="B35" s="370"/>
      <c r="C35" s="389" t="str">
        <f>IF(B35="","",VLOOKUP($B35,Pers!$A:$H,2,FALSE))</f>
        <v/>
      </c>
      <c r="D35" s="390" t="str">
        <f>IF(C35="","",VLOOKUP($B35,Pers!$A:$H,3,FALSE))</f>
        <v/>
      </c>
      <c r="E35" s="391" t="str">
        <f>IF(D35="","",VLOOKUP($B35,Pers!$A:$H,4,FALSE))</f>
        <v/>
      </c>
      <c r="F35" s="382"/>
      <c r="G35" s="383"/>
      <c r="H35" s="383"/>
      <c r="I35" s="384"/>
      <c r="J35" s="385"/>
      <c r="K35" s="386"/>
      <c r="L35" s="383"/>
      <c r="M35" s="383"/>
      <c r="N35" s="383"/>
      <c r="O35" s="383"/>
      <c r="P35" s="383"/>
      <c r="Q35" s="383"/>
      <c r="R35" s="385"/>
      <c r="S35" s="387"/>
      <c r="T35" s="300" t="str">
        <f>IF(B35="","",VLOOKUP($B35,Pers!$A:$H,5,FALSE))</f>
        <v/>
      </c>
      <c r="U35" s="404" t="str">
        <f>IF(B35="","",VLOOKUP($B35,Pers!$A:$H,6,FALSE))</f>
        <v/>
      </c>
      <c r="V35" s="392" t="str">
        <f t="shared" si="4"/>
        <v/>
      </c>
      <c r="W35" s="130" t="str">
        <f t="shared" si="0"/>
        <v/>
      </c>
      <c r="X35" s="376"/>
      <c r="Y35" s="389" t="str">
        <f>IF($X35="","",VLOOKUP($X35,Mat!$A:$G,2,FALSE))</f>
        <v/>
      </c>
      <c r="Z35" s="390" t="str">
        <f>IF($X35="","",VLOOKUP($X35,Mat!$A:$G,3,FALSE))</f>
        <v/>
      </c>
      <c r="AA35" s="390" t="str">
        <f>IF($X35="","",VLOOKUP($X35,Mat!$A:$G,4,FALSE))</f>
        <v/>
      </c>
      <c r="AB35" s="390" t="str">
        <f>IF($X35="","",VLOOKUP($X35,Mat!$A:$G,5,FALSE))</f>
        <v/>
      </c>
      <c r="AC35" s="319" t="str">
        <f>IF($X35="","",VLOOKUP($X35,Mat!$A:$G,7,FALSE))</f>
        <v/>
      </c>
      <c r="AD35" s="201"/>
      <c r="AE35" s="202"/>
      <c r="AF35" s="202"/>
      <c r="AG35" s="203"/>
      <c r="AH35" s="114"/>
      <c r="AI35" s="201"/>
      <c r="AJ35" s="112"/>
      <c r="AK35" s="112"/>
      <c r="AL35" s="112"/>
      <c r="AM35" s="112"/>
      <c r="AN35" s="112"/>
      <c r="AO35" s="113"/>
      <c r="AP35" s="387"/>
      <c r="AQ35" s="197" t="str">
        <f>IF(X35="","",VLOOKUP($X35,Mat!$A:$G,6,FALSE))</f>
        <v/>
      </c>
      <c r="AR35" s="200" t="str">
        <f t="shared" si="1"/>
        <v/>
      </c>
      <c r="AS35" s="407" t="str">
        <f t="shared" si="2"/>
        <v/>
      </c>
      <c r="AT35" s="184" t="str">
        <f t="shared" si="3"/>
        <v/>
      </c>
      <c r="AU35" s="39"/>
      <c r="AV35" s="40"/>
    </row>
    <row r="36" spans="2:48" s="90" customFormat="1" ht="49.5" hidden="1" customHeight="1" thickBot="1" x14ac:dyDescent="0.45">
      <c r="B36" s="370"/>
      <c r="C36" s="389" t="str">
        <f>IF(B36="","",VLOOKUP($B36,Pers!$A:$H,2,FALSE))</f>
        <v/>
      </c>
      <c r="D36" s="390" t="str">
        <f>IF(C36="","",VLOOKUP($B36,Pers!$A:$H,3,FALSE))</f>
        <v/>
      </c>
      <c r="E36" s="391" t="str">
        <f>IF(D36="","",VLOOKUP($B36,Pers!$A:$H,4,FALSE))</f>
        <v/>
      </c>
      <c r="F36" s="382"/>
      <c r="G36" s="383"/>
      <c r="H36" s="383"/>
      <c r="I36" s="384"/>
      <c r="J36" s="385"/>
      <c r="K36" s="386"/>
      <c r="L36" s="383"/>
      <c r="M36" s="383"/>
      <c r="N36" s="383"/>
      <c r="O36" s="383"/>
      <c r="P36" s="383"/>
      <c r="Q36" s="383"/>
      <c r="R36" s="385"/>
      <c r="S36" s="387"/>
      <c r="T36" s="300" t="str">
        <f>IF(B36="","",VLOOKUP($B36,Pers!$A:$H,5,FALSE))</f>
        <v/>
      </c>
      <c r="U36" s="404" t="str">
        <f>IF(B36="","",VLOOKUP($B36,Pers!$A:$H,6,FALSE))</f>
        <v/>
      </c>
      <c r="V36" s="392" t="str">
        <f t="shared" si="4"/>
        <v/>
      </c>
      <c r="W36" s="130" t="str">
        <f t="shared" si="0"/>
        <v/>
      </c>
      <c r="X36" s="376"/>
      <c r="Y36" s="389" t="str">
        <f>IF($X36="","",VLOOKUP($X36,Mat!$A:$G,2,FALSE))</f>
        <v/>
      </c>
      <c r="Z36" s="390" t="str">
        <f>IF($X36="","",VLOOKUP($X36,Mat!$A:$G,3,FALSE))</f>
        <v/>
      </c>
      <c r="AA36" s="390" t="str">
        <f>IF($X36="","",VLOOKUP($X36,Mat!$A:$G,4,FALSE))</f>
        <v/>
      </c>
      <c r="AB36" s="390" t="str">
        <f>IF($X36="","",VLOOKUP($X36,Mat!$A:$G,5,FALSE))</f>
        <v/>
      </c>
      <c r="AC36" s="319" t="str">
        <f>IF($X36="","",VLOOKUP($X36,Mat!$A:$G,7,FALSE))</f>
        <v/>
      </c>
      <c r="AD36" s="201"/>
      <c r="AE36" s="202"/>
      <c r="AF36" s="202"/>
      <c r="AG36" s="203"/>
      <c r="AH36" s="114"/>
      <c r="AI36" s="201"/>
      <c r="AJ36" s="112"/>
      <c r="AK36" s="112"/>
      <c r="AL36" s="112"/>
      <c r="AM36" s="112"/>
      <c r="AN36" s="112"/>
      <c r="AO36" s="113"/>
      <c r="AP36" s="387"/>
      <c r="AQ36" s="197" t="str">
        <f>IF(X36="","",VLOOKUP($X36,Mat!$A:$G,6,FALSE))</f>
        <v/>
      </c>
      <c r="AR36" s="200" t="str">
        <f t="shared" si="1"/>
        <v/>
      </c>
      <c r="AS36" s="407" t="str">
        <f t="shared" si="2"/>
        <v/>
      </c>
      <c r="AT36" s="184" t="str">
        <f t="shared" si="3"/>
        <v/>
      </c>
      <c r="AU36" s="39"/>
      <c r="AV36" s="40"/>
    </row>
    <row r="37" spans="2:48" s="90" customFormat="1" ht="49.5" hidden="1" customHeight="1" thickBot="1" x14ac:dyDescent="0.45">
      <c r="B37" s="370"/>
      <c r="C37" s="389" t="str">
        <f>IF(B37="","",VLOOKUP($B37,Pers!$A:$H,2,FALSE))</f>
        <v/>
      </c>
      <c r="D37" s="390" t="str">
        <f>IF(C37="","",VLOOKUP($B37,Pers!$A:$H,3,FALSE))</f>
        <v/>
      </c>
      <c r="E37" s="391" t="str">
        <f>IF(D37="","",VLOOKUP($B37,Pers!$A:$H,4,FALSE))</f>
        <v/>
      </c>
      <c r="F37" s="382"/>
      <c r="G37" s="383"/>
      <c r="H37" s="383"/>
      <c r="I37" s="384"/>
      <c r="J37" s="385"/>
      <c r="K37" s="386"/>
      <c r="L37" s="383"/>
      <c r="M37" s="383"/>
      <c r="N37" s="383"/>
      <c r="O37" s="383"/>
      <c r="P37" s="383"/>
      <c r="Q37" s="383"/>
      <c r="R37" s="385"/>
      <c r="S37" s="387"/>
      <c r="T37" s="300" t="str">
        <f>IF(B37="","",VLOOKUP($B37,Pers!$A:$H,5,FALSE))</f>
        <v/>
      </c>
      <c r="U37" s="404" t="str">
        <f>IF(B37="","",VLOOKUP($B37,Pers!$A:$H,6,FALSE))</f>
        <v/>
      </c>
      <c r="V37" s="392" t="str">
        <f t="shared" si="4"/>
        <v/>
      </c>
      <c r="W37" s="130" t="str">
        <f t="shared" si="0"/>
        <v/>
      </c>
      <c r="X37" s="376"/>
      <c r="Y37" s="389" t="str">
        <f>IF($X37="","",VLOOKUP($X37,Mat!$A:$G,2,FALSE))</f>
        <v/>
      </c>
      <c r="Z37" s="390" t="str">
        <f>IF($X37="","",VLOOKUP($X37,Mat!$A:$G,3,FALSE))</f>
        <v/>
      </c>
      <c r="AA37" s="390" t="str">
        <f>IF($X37="","",VLOOKUP($X37,Mat!$A:$G,4,FALSE))</f>
        <v/>
      </c>
      <c r="AB37" s="390" t="str">
        <f>IF($X37="","",VLOOKUP($X37,Mat!$A:$G,5,FALSE))</f>
        <v/>
      </c>
      <c r="AC37" s="319" t="str">
        <f>IF($X37="","",VLOOKUP($X37,Mat!$A:$G,7,FALSE))</f>
        <v/>
      </c>
      <c r="AD37" s="201"/>
      <c r="AE37" s="202"/>
      <c r="AF37" s="202"/>
      <c r="AG37" s="203"/>
      <c r="AH37" s="114"/>
      <c r="AI37" s="112"/>
      <c r="AJ37" s="112"/>
      <c r="AK37" s="112"/>
      <c r="AL37" s="112"/>
      <c r="AM37" s="112"/>
      <c r="AN37" s="112"/>
      <c r="AO37" s="113"/>
      <c r="AP37" s="387"/>
      <c r="AQ37" s="197" t="str">
        <f>IF(X37="","",VLOOKUP($X37,Mat!$A:$G,6,FALSE))</f>
        <v/>
      </c>
      <c r="AR37" s="200" t="str">
        <f t="shared" si="1"/>
        <v/>
      </c>
      <c r="AS37" s="407" t="str">
        <f t="shared" si="2"/>
        <v/>
      </c>
      <c r="AT37" s="184" t="str">
        <f t="shared" si="3"/>
        <v/>
      </c>
      <c r="AU37" s="39"/>
      <c r="AV37" s="40"/>
    </row>
    <row r="38" spans="2:48" s="90" customFormat="1" ht="49.5" hidden="1" customHeight="1" thickBot="1" x14ac:dyDescent="0.45">
      <c r="B38" s="370"/>
      <c r="C38" s="389" t="str">
        <f>IF(B38="","",VLOOKUP($B38,Pers!$A:$H,2,FALSE))</f>
        <v/>
      </c>
      <c r="D38" s="390" t="str">
        <f>IF(C38="","",VLOOKUP($B38,Pers!$A:$H,3,FALSE))</f>
        <v/>
      </c>
      <c r="E38" s="391" t="str">
        <f>IF(D38="","",VLOOKUP($B38,Pers!$A:$H,4,FALSE))</f>
        <v/>
      </c>
      <c r="F38" s="382"/>
      <c r="G38" s="383"/>
      <c r="H38" s="383"/>
      <c r="I38" s="384"/>
      <c r="J38" s="385"/>
      <c r="K38" s="386"/>
      <c r="L38" s="383"/>
      <c r="M38" s="383"/>
      <c r="N38" s="383"/>
      <c r="O38" s="383"/>
      <c r="P38" s="383"/>
      <c r="Q38" s="383"/>
      <c r="R38" s="385"/>
      <c r="S38" s="387"/>
      <c r="T38" s="300" t="str">
        <f>IF(B38="","",VLOOKUP($B38,Pers!$A:$H,5,FALSE))</f>
        <v/>
      </c>
      <c r="U38" s="404" t="str">
        <f>IF(B38="","",VLOOKUP($B38,Pers!$A:$H,6,FALSE))</f>
        <v/>
      </c>
      <c r="V38" s="392" t="str">
        <f t="shared" si="4"/>
        <v/>
      </c>
      <c r="W38" s="130" t="str">
        <f t="shared" si="0"/>
        <v/>
      </c>
      <c r="X38" s="376"/>
      <c r="Y38" s="389" t="str">
        <f>IF($X38="","",VLOOKUP($X38,Mat!$A:$G,2,FALSE))</f>
        <v/>
      </c>
      <c r="Z38" s="390" t="str">
        <f>IF($X38="","",VLOOKUP($X38,Mat!$A:$G,3,FALSE))</f>
        <v/>
      </c>
      <c r="AA38" s="390" t="str">
        <f>IF($X38="","",VLOOKUP($X38,Mat!$A:$G,4,FALSE))</f>
        <v/>
      </c>
      <c r="AB38" s="390" t="str">
        <f>IF($X38="","",VLOOKUP($X38,Mat!$A:$G,5,FALSE))</f>
        <v/>
      </c>
      <c r="AC38" s="319" t="str">
        <f>IF($X38="","",VLOOKUP($X38,Mat!$A:$G,7,FALSE))</f>
        <v/>
      </c>
      <c r="AD38" s="201"/>
      <c r="AE38" s="202"/>
      <c r="AF38" s="202"/>
      <c r="AG38" s="203"/>
      <c r="AH38" s="114"/>
      <c r="AI38" s="112"/>
      <c r="AJ38" s="112"/>
      <c r="AK38" s="112"/>
      <c r="AL38" s="112"/>
      <c r="AM38" s="112"/>
      <c r="AN38" s="112"/>
      <c r="AO38" s="113"/>
      <c r="AP38" s="387"/>
      <c r="AQ38" s="197" t="str">
        <f>IF(X38="","",VLOOKUP($X38,Mat!$A:$G,6,FALSE))</f>
        <v/>
      </c>
      <c r="AR38" s="200" t="str">
        <f t="shared" si="1"/>
        <v/>
      </c>
      <c r="AS38" s="407" t="str">
        <f t="shared" si="2"/>
        <v/>
      </c>
      <c r="AT38" s="184" t="str">
        <f t="shared" si="3"/>
        <v/>
      </c>
      <c r="AU38" s="39"/>
      <c r="AV38" s="40"/>
    </row>
    <row r="39" spans="2:48" s="90" customFormat="1" ht="49.5" hidden="1" customHeight="1" thickBot="1" x14ac:dyDescent="0.45">
      <c r="B39" s="370"/>
      <c r="C39" s="389" t="str">
        <f>IF(B39="","",VLOOKUP($B39,Pers!$A:$H,2,FALSE))</f>
        <v/>
      </c>
      <c r="D39" s="390" t="str">
        <f>IF(C39="","",VLOOKUP($B39,Pers!$A:$H,3,FALSE))</f>
        <v/>
      </c>
      <c r="E39" s="391" t="str">
        <f>IF(D39="","",VLOOKUP($B39,Pers!$A:$H,4,FALSE))</f>
        <v/>
      </c>
      <c r="F39" s="382"/>
      <c r="G39" s="383"/>
      <c r="H39" s="383"/>
      <c r="I39" s="384"/>
      <c r="J39" s="385"/>
      <c r="K39" s="386"/>
      <c r="L39" s="383"/>
      <c r="M39" s="383"/>
      <c r="N39" s="383"/>
      <c r="O39" s="383"/>
      <c r="P39" s="383"/>
      <c r="Q39" s="383"/>
      <c r="R39" s="385"/>
      <c r="S39" s="387"/>
      <c r="T39" s="300" t="str">
        <f>IF(B39="","",VLOOKUP($B39,Pers!$A:$H,5,FALSE))</f>
        <v/>
      </c>
      <c r="U39" s="404" t="str">
        <f>IF(B39="","",VLOOKUP($B39,Pers!$A:$H,6,FALSE))</f>
        <v/>
      </c>
      <c r="V39" s="392" t="str">
        <f t="shared" si="4"/>
        <v/>
      </c>
      <c r="W39" s="130" t="str">
        <f t="shared" si="0"/>
        <v/>
      </c>
      <c r="X39" s="376"/>
      <c r="Y39" s="389" t="str">
        <f>IF($X39="","",VLOOKUP($X39,Mat!$A:$G,2,FALSE))</f>
        <v/>
      </c>
      <c r="Z39" s="390" t="str">
        <f>IF($X39="","",VLOOKUP($X39,Mat!$A:$G,3,FALSE))</f>
        <v/>
      </c>
      <c r="AA39" s="390" t="str">
        <f>IF($X39="","",VLOOKUP($X39,Mat!$A:$G,4,FALSE))</f>
        <v/>
      </c>
      <c r="AB39" s="390" t="str">
        <f>IF($X39="","",VLOOKUP($X39,Mat!$A:$G,5,FALSE))</f>
        <v/>
      </c>
      <c r="AC39" s="319" t="str">
        <f>IF($X39="","",VLOOKUP($X39,Mat!$A:$G,7,FALSE))</f>
        <v/>
      </c>
      <c r="AD39" s="201"/>
      <c r="AE39" s="202"/>
      <c r="AF39" s="202"/>
      <c r="AG39" s="203"/>
      <c r="AH39" s="114"/>
      <c r="AI39" s="112"/>
      <c r="AJ39" s="112"/>
      <c r="AK39" s="112"/>
      <c r="AL39" s="112"/>
      <c r="AM39" s="112"/>
      <c r="AN39" s="112"/>
      <c r="AO39" s="113"/>
      <c r="AP39" s="387"/>
      <c r="AQ39" s="197" t="str">
        <f>IF(X39="","",VLOOKUP($X39,Mat!$A:$G,6,FALSE))</f>
        <v/>
      </c>
      <c r="AR39" s="200" t="str">
        <f t="shared" si="1"/>
        <v/>
      </c>
      <c r="AS39" s="407" t="str">
        <f t="shared" si="2"/>
        <v/>
      </c>
      <c r="AT39" s="184" t="str">
        <f t="shared" si="3"/>
        <v/>
      </c>
      <c r="AU39" s="39"/>
      <c r="AV39" s="40"/>
    </row>
    <row r="40" spans="2:48" s="90" customFormat="1" ht="49.5" hidden="1" customHeight="1" thickBot="1" x14ac:dyDescent="0.45">
      <c r="B40" s="370"/>
      <c r="C40" s="389" t="str">
        <f>IF(B40="","",VLOOKUP($B40,Pers!$A:$H,2,FALSE))</f>
        <v/>
      </c>
      <c r="D40" s="390" t="str">
        <f>IF(C40="","",VLOOKUP($B40,Pers!$A:$H,3,FALSE))</f>
        <v/>
      </c>
      <c r="E40" s="391" t="str">
        <f>IF(D40="","",VLOOKUP($B40,Pers!$A:$H,4,FALSE))</f>
        <v/>
      </c>
      <c r="F40" s="382"/>
      <c r="G40" s="383"/>
      <c r="H40" s="383"/>
      <c r="I40" s="384"/>
      <c r="J40" s="385"/>
      <c r="K40" s="386"/>
      <c r="L40" s="383"/>
      <c r="M40" s="383"/>
      <c r="N40" s="383"/>
      <c r="O40" s="383"/>
      <c r="P40" s="383"/>
      <c r="Q40" s="383"/>
      <c r="R40" s="385"/>
      <c r="S40" s="387"/>
      <c r="T40" s="300" t="str">
        <f>IF(B40="","",VLOOKUP($B40,Pers!$A:$H,5,FALSE))</f>
        <v/>
      </c>
      <c r="U40" s="404" t="str">
        <f>IF(B40="","",VLOOKUP($B40,Pers!$A:$H,6,FALSE))</f>
        <v/>
      </c>
      <c r="V40" s="392" t="str">
        <f t="shared" si="4"/>
        <v/>
      </c>
      <c r="W40" s="130" t="str">
        <f t="shared" si="0"/>
        <v/>
      </c>
      <c r="X40" s="376"/>
      <c r="Y40" s="389" t="str">
        <f>IF($X40="","",VLOOKUP($X40,Mat!$A:$G,2,FALSE))</f>
        <v/>
      </c>
      <c r="Z40" s="390" t="str">
        <f>IF($X40="","",VLOOKUP($X40,Mat!$A:$G,3,FALSE))</f>
        <v/>
      </c>
      <c r="AA40" s="390" t="str">
        <f>IF($X40="","",VLOOKUP($X40,Mat!$A:$G,4,FALSE))</f>
        <v/>
      </c>
      <c r="AB40" s="390" t="str">
        <f>IF($X40="","",VLOOKUP($X40,Mat!$A:$G,5,FALSE))</f>
        <v/>
      </c>
      <c r="AC40" s="319" t="str">
        <f>IF($X40="","",VLOOKUP($X40,Mat!$A:$G,7,FALSE))</f>
        <v/>
      </c>
      <c r="AD40" s="201"/>
      <c r="AE40" s="202"/>
      <c r="AF40" s="202"/>
      <c r="AG40" s="203"/>
      <c r="AH40" s="114"/>
      <c r="AI40" s="112"/>
      <c r="AJ40" s="112"/>
      <c r="AK40" s="112"/>
      <c r="AL40" s="112"/>
      <c r="AM40" s="112"/>
      <c r="AN40" s="112"/>
      <c r="AO40" s="113"/>
      <c r="AP40" s="387"/>
      <c r="AQ40" s="197" t="str">
        <f>IF(X40="","",VLOOKUP($X40,Mat!$A:$G,6,FALSE))</f>
        <v/>
      </c>
      <c r="AR40" s="200" t="str">
        <f t="shared" si="1"/>
        <v/>
      </c>
      <c r="AS40" s="407" t="str">
        <f t="shared" si="2"/>
        <v/>
      </c>
      <c r="AT40" s="184" t="str">
        <f t="shared" si="3"/>
        <v/>
      </c>
      <c r="AU40" s="39"/>
      <c r="AV40" s="40"/>
    </row>
    <row r="41" spans="2:48" s="90" customFormat="1" ht="49.5" hidden="1" customHeight="1" thickBot="1" x14ac:dyDescent="0.45">
      <c r="B41" s="370"/>
      <c r="C41" s="389" t="str">
        <f>IF(B41="","",VLOOKUP($B41,Pers!$A:$H,2,FALSE))</f>
        <v/>
      </c>
      <c r="D41" s="390" t="str">
        <f>IF(C41="","",VLOOKUP($B41,Pers!$A:$H,3,FALSE))</f>
        <v/>
      </c>
      <c r="E41" s="391" t="str">
        <f>IF(D41="","",VLOOKUP($B41,Pers!$A:$H,4,FALSE))</f>
        <v/>
      </c>
      <c r="F41" s="382"/>
      <c r="G41" s="383"/>
      <c r="H41" s="383"/>
      <c r="I41" s="384"/>
      <c r="J41" s="385"/>
      <c r="K41" s="386"/>
      <c r="L41" s="383"/>
      <c r="M41" s="383"/>
      <c r="N41" s="383"/>
      <c r="O41" s="383"/>
      <c r="P41" s="383"/>
      <c r="Q41" s="383"/>
      <c r="R41" s="385"/>
      <c r="S41" s="387"/>
      <c r="T41" s="300" t="str">
        <f>IF(B41="","",VLOOKUP($B41,Pers!$A:$H,5,FALSE))</f>
        <v/>
      </c>
      <c r="U41" s="404" t="str">
        <f>IF(B41="","",VLOOKUP($B41,Pers!$A:$H,6,FALSE))</f>
        <v/>
      </c>
      <c r="V41" s="392" t="str">
        <f t="shared" si="4"/>
        <v/>
      </c>
      <c r="W41" s="130" t="str">
        <f t="shared" si="0"/>
        <v/>
      </c>
      <c r="X41" s="376"/>
      <c r="Y41" s="389" t="str">
        <f>IF($X41="","",VLOOKUP($X41,Mat!$A:$G,2,FALSE))</f>
        <v/>
      </c>
      <c r="Z41" s="390" t="str">
        <f>IF($X41="","",VLOOKUP($X41,Mat!$A:$G,3,FALSE))</f>
        <v/>
      </c>
      <c r="AA41" s="390" t="str">
        <f>IF($X41="","",VLOOKUP($X41,Mat!$A:$G,4,FALSE))</f>
        <v/>
      </c>
      <c r="AB41" s="390" t="str">
        <f>IF($X41="","",VLOOKUP($X41,Mat!$A:$G,5,FALSE))</f>
        <v/>
      </c>
      <c r="AC41" s="319" t="str">
        <f>IF($X41="","",VLOOKUP($X41,Mat!$A:$G,7,FALSE))</f>
        <v/>
      </c>
      <c r="AD41" s="201"/>
      <c r="AE41" s="202"/>
      <c r="AF41" s="202"/>
      <c r="AG41" s="203"/>
      <c r="AH41" s="114"/>
      <c r="AI41" s="112"/>
      <c r="AJ41" s="112"/>
      <c r="AK41" s="112"/>
      <c r="AL41" s="112"/>
      <c r="AM41" s="112"/>
      <c r="AN41" s="112"/>
      <c r="AO41" s="113"/>
      <c r="AP41" s="387"/>
      <c r="AQ41" s="197" t="str">
        <f>IF(X41="","",VLOOKUP($X41,Mat!$A:$G,6,FALSE))</f>
        <v/>
      </c>
      <c r="AR41" s="200" t="str">
        <f t="shared" si="1"/>
        <v/>
      </c>
      <c r="AS41" s="407" t="str">
        <f t="shared" si="2"/>
        <v/>
      </c>
      <c r="AT41" s="184" t="str">
        <f t="shared" si="3"/>
        <v/>
      </c>
      <c r="AU41" s="39"/>
      <c r="AV41" s="40"/>
    </row>
    <row r="42" spans="2:48" s="90" customFormat="1" ht="49.5" hidden="1" customHeight="1" thickBot="1" x14ac:dyDescent="0.45">
      <c r="B42" s="370"/>
      <c r="C42" s="389" t="str">
        <f>IF(B42="","",VLOOKUP($B42,Pers!$A:$H,2,FALSE))</f>
        <v/>
      </c>
      <c r="D42" s="390" t="str">
        <f>IF(C42="","",VLOOKUP($B42,Pers!$A:$H,3,FALSE))</f>
        <v/>
      </c>
      <c r="E42" s="391" t="str">
        <f>IF(D42="","",VLOOKUP($B42,Pers!$A:$H,4,FALSE))</f>
        <v/>
      </c>
      <c r="F42" s="382"/>
      <c r="G42" s="383"/>
      <c r="H42" s="383"/>
      <c r="I42" s="384"/>
      <c r="J42" s="385"/>
      <c r="K42" s="386"/>
      <c r="L42" s="383"/>
      <c r="M42" s="383"/>
      <c r="N42" s="383"/>
      <c r="O42" s="383"/>
      <c r="P42" s="383"/>
      <c r="Q42" s="383"/>
      <c r="R42" s="385"/>
      <c r="S42" s="387"/>
      <c r="T42" s="300" t="str">
        <f>IF(B42="","",VLOOKUP($B42,Pers!$A:$H,5,FALSE))</f>
        <v/>
      </c>
      <c r="U42" s="404" t="str">
        <f>IF(B42="","",VLOOKUP($B42,Pers!$A:$H,6,FALSE))</f>
        <v/>
      </c>
      <c r="V42" s="392" t="str">
        <f t="shared" si="4"/>
        <v/>
      </c>
      <c r="W42" s="130" t="str">
        <f t="shared" ref="W42:W105" si="5">IF(SUM(K42:R42)&lt;&gt;G42,"ERREUR","")</f>
        <v/>
      </c>
      <c r="X42" s="376"/>
      <c r="Y42" s="389" t="str">
        <f>IF($X42="","",VLOOKUP($X42,Mat!$A:$G,2,FALSE))</f>
        <v/>
      </c>
      <c r="Z42" s="390" t="str">
        <f>IF($X42="","",VLOOKUP($X42,Mat!$A:$G,3,FALSE))</f>
        <v/>
      </c>
      <c r="AA42" s="390" t="str">
        <f>IF($X42="","",VLOOKUP($X42,Mat!$A:$G,4,FALSE))</f>
        <v/>
      </c>
      <c r="AB42" s="390" t="str">
        <f>IF($X42="","",VLOOKUP($X42,Mat!$A:$G,5,FALSE))</f>
        <v/>
      </c>
      <c r="AC42" s="319" t="str">
        <f>IF($X42="","",VLOOKUP($X42,Mat!$A:$G,7,FALSE))</f>
        <v/>
      </c>
      <c r="AD42" s="201"/>
      <c r="AE42" s="202"/>
      <c r="AF42" s="202"/>
      <c r="AG42" s="203"/>
      <c r="AH42" s="114"/>
      <c r="AI42" s="112"/>
      <c r="AJ42" s="112"/>
      <c r="AK42" s="112"/>
      <c r="AL42" s="112"/>
      <c r="AM42" s="112"/>
      <c r="AN42" s="112"/>
      <c r="AO42" s="113"/>
      <c r="AP42" s="387"/>
      <c r="AQ42" s="197" t="str">
        <f>IF(X42="","",VLOOKUP($X42,Mat!$A:$G,6,FALSE))</f>
        <v/>
      </c>
      <c r="AR42" s="200" t="str">
        <f t="shared" si="1"/>
        <v/>
      </c>
      <c r="AS42" s="407" t="str">
        <f t="shared" si="2"/>
        <v/>
      </c>
      <c r="AT42" s="184" t="str">
        <f t="shared" si="3"/>
        <v/>
      </c>
      <c r="AU42" s="39"/>
      <c r="AV42" s="40"/>
    </row>
    <row r="43" spans="2:48" s="90" customFormat="1" ht="49.5" hidden="1" customHeight="1" thickBot="1" x14ac:dyDescent="0.45">
      <c r="B43" s="370"/>
      <c r="C43" s="389" t="str">
        <f>IF(B43="","",VLOOKUP($B43,Pers!$A:$H,2,FALSE))</f>
        <v/>
      </c>
      <c r="D43" s="390" t="str">
        <f>IF(C43="","",VLOOKUP($B43,Pers!$A:$H,3,FALSE))</f>
        <v/>
      </c>
      <c r="E43" s="391" t="str">
        <f>IF(D43="","",VLOOKUP($B43,Pers!$A:$H,4,FALSE))</f>
        <v/>
      </c>
      <c r="F43" s="382"/>
      <c r="G43" s="383"/>
      <c r="H43" s="383"/>
      <c r="I43" s="384"/>
      <c r="J43" s="385"/>
      <c r="K43" s="386"/>
      <c r="L43" s="383"/>
      <c r="M43" s="383"/>
      <c r="N43" s="383"/>
      <c r="O43" s="383"/>
      <c r="P43" s="383"/>
      <c r="Q43" s="383"/>
      <c r="R43" s="385"/>
      <c r="S43" s="387"/>
      <c r="T43" s="300" t="str">
        <f>IF(B43="","",VLOOKUP($B43,Pers!$A:$H,5,FALSE))</f>
        <v/>
      </c>
      <c r="U43" s="404" t="str">
        <f>IF(B43="","",VLOOKUP($B43,Pers!$A:$H,6,FALSE))</f>
        <v/>
      </c>
      <c r="V43" s="392" t="str">
        <f t="shared" si="4"/>
        <v/>
      </c>
      <c r="W43" s="130" t="str">
        <f t="shared" si="5"/>
        <v/>
      </c>
      <c r="X43" s="376"/>
      <c r="Y43" s="389" t="str">
        <f>IF($X43="","",VLOOKUP($X43,Mat!$A:$G,2,FALSE))</f>
        <v/>
      </c>
      <c r="Z43" s="390" t="str">
        <f>IF($X43="","",VLOOKUP($X43,Mat!$A:$G,3,FALSE))</f>
        <v/>
      </c>
      <c r="AA43" s="390" t="str">
        <f>IF($X43="","",VLOOKUP($X43,Mat!$A:$G,4,FALSE))</f>
        <v/>
      </c>
      <c r="AB43" s="390" t="str">
        <f>IF($X43="","",VLOOKUP($X43,Mat!$A:$G,5,FALSE))</f>
        <v/>
      </c>
      <c r="AC43" s="319" t="str">
        <f>IF($X43="","",VLOOKUP($X43,Mat!$A:$G,7,FALSE))</f>
        <v/>
      </c>
      <c r="AD43" s="201"/>
      <c r="AE43" s="202"/>
      <c r="AF43" s="202"/>
      <c r="AG43" s="203"/>
      <c r="AH43" s="114"/>
      <c r="AI43" s="112"/>
      <c r="AJ43" s="112"/>
      <c r="AK43" s="112"/>
      <c r="AL43" s="112"/>
      <c r="AM43" s="112"/>
      <c r="AN43" s="112"/>
      <c r="AO43" s="113"/>
      <c r="AP43" s="387"/>
      <c r="AQ43" s="197" t="str">
        <f>IF(X43="","",VLOOKUP($X43,Mat!$A:$G,6,FALSE))</f>
        <v/>
      </c>
      <c r="AR43" s="200" t="str">
        <f t="shared" si="1"/>
        <v/>
      </c>
      <c r="AS43" s="407" t="str">
        <f t="shared" si="2"/>
        <v/>
      </c>
      <c r="AT43" s="184" t="str">
        <f t="shared" si="3"/>
        <v/>
      </c>
      <c r="AU43" s="39"/>
      <c r="AV43" s="40"/>
    </row>
    <row r="44" spans="2:48" s="90" customFormat="1" ht="49.5" hidden="1" customHeight="1" thickBot="1" x14ac:dyDescent="0.45">
      <c r="B44" s="370"/>
      <c r="C44" s="389" t="str">
        <f>IF(B44="","",VLOOKUP($B44,Pers!$A:$H,2,FALSE))</f>
        <v/>
      </c>
      <c r="D44" s="390" t="str">
        <f>IF(C44="","",VLOOKUP($B44,Pers!$A:$H,3,FALSE))</f>
        <v/>
      </c>
      <c r="E44" s="391" t="str">
        <f>IF(D44="","",VLOOKUP($B44,Pers!$A:$H,4,FALSE))</f>
        <v/>
      </c>
      <c r="F44" s="382"/>
      <c r="G44" s="383"/>
      <c r="H44" s="383"/>
      <c r="I44" s="384"/>
      <c r="J44" s="385"/>
      <c r="K44" s="386"/>
      <c r="L44" s="383"/>
      <c r="M44" s="383"/>
      <c r="N44" s="383"/>
      <c r="O44" s="383"/>
      <c r="P44" s="383"/>
      <c r="Q44" s="383"/>
      <c r="R44" s="385"/>
      <c r="S44" s="387"/>
      <c r="T44" s="300" t="str">
        <f>IF(B44="","",VLOOKUP($B44,Pers!$A:$H,5,FALSE))</f>
        <v/>
      </c>
      <c r="U44" s="404" t="str">
        <f>IF(B44="","",VLOOKUP($B44,Pers!$A:$H,6,FALSE))</f>
        <v/>
      </c>
      <c r="V44" s="392" t="str">
        <f t="shared" si="4"/>
        <v/>
      </c>
      <c r="W44" s="130" t="str">
        <f t="shared" si="5"/>
        <v/>
      </c>
      <c r="X44" s="376"/>
      <c r="Y44" s="389" t="str">
        <f>IF($X44="","",VLOOKUP($X44,Mat!$A:$G,2,FALSE))</f>
        <v/>
      </c>
      <c r="Z44" s="390" t="str">
        <f>IF($X44="","",VLOOKUP($X44,Mat!$A:$G,3,FALSE))</f>
        <v/>
      </c>
      <c r="AA44" s="390" t="str">
        <f>IF($X44="","",VLOOKUP($X44,Mat!$A:$G,4,FALSE))</f>
        <v/>
      </c>
      <c r="AB44" s="390" t="str">
        <f>IF($X44="","",VLOOKUP($X44,Mat!$A:$G,5,FALSE))</f>
        <v/>
      </c>
      <c r="AC44" s="319" t="str">
        <f>IF($X44="","",VLOOKUP($X44,Mat!$A:$G,7,FALSE))</f>
        <v/>
      </c>
      <c r="AD44" s="201"/>
      <c r="AE44" s="202"/>
      <c r="AF44" s="202"/>
      <c r="AG44" s="203"/>
      <c r="AH44" s="114"/>
      <c r="AI44" s="112"/>
      <c r="AJ44" s="112"/>
      <c r="AK44" s="112"/>
      <c r="AL44" s="112"/>
      <c r="AM44" s="112"/>
      <c r="AN44" s="112"/>
      <c r="AO44" s="113"/>
      <c r="AP44" s="387"/>
      <c r="AQ44" s="197" t="str">
        <f>IF(X44="","",VLOOKUP($X44,Mat!$A:$G,6,FALSE))</f>
        <v/>
      </c>
      <c r="AR44" s="200" t="str">
        <f t="shared" si="1"/>
        <v/>
      </c>
      <c r="AS44" s="407" t="str">
        <f t="shared" si="2"/>
        <v/>
      </c>
      <c r="AT44" s="184" t="str">
        <f t="shared" si="3"/>
        <v/>
      </c>
      <c r="AU44" s="39"/>
      <c r="AV44" s="40"/>
    </row>
    <row r="45" spans="2:48" s="90" customFormat="1" ht="49.5" hidden="1" customHeight="1" thickBot="1" x14ac:dyDescent="0.45">
      <c r="B45" s="370"/>
      <c r="C45" s="389" t="str">
        <f>IF(B45="","",VLOOKUP($B45,Pers!$A:$H,2,FALSE))</f>
        <v/>
      </c>
      <c r="D45" s="390" t="str">
        <f>IF(C45="","",VLOOKUP($B45,Pers!$A:$H,3,FALSE))</f>
        <v/>
      </c>
      <c r="E45" s="391" t="str">
        <f>IF(D45="","",VLOOKUP($B45,Pers!$A:$H,4,FALSE))</f>
        <v/>
      </c>
      <c r="F45" s="382"/>
      <c r="G45" s="383"/>
      <c r="H45" s="383"/>
      <c r="I45" s="384"/>
      <c r="J45" s="385"/>
      <c r="K45" s="386"/>
      <c r="L45" s="383"/>
      <c r="M45" s="383"/>
      <c r="N45" s="383"/>
      <c r="O45" s="383"/>
      <c r="P45" s="383"/>
      <c r="Q45" s="383"/>
      <c r="R45" s="385"/>
      <c r="S45" s="387"/>
      <c r="T45" s="300" t="str">
        <f>IF(B45="","",VLOOKUP($B45,Pers!$A:$H,5,FALSE))</f>
        <v/>
      </c>
      <c r="U45" s="404" t="str">
        <f>IF(B45="","",VLOOKUP($B45,Pers!$A:$H,6,FALSE))</f>
        <v/>
      </c>
      <c r="V45" s="392" t="str">
        <f t="shared" si="4"/>
        <v/>
      </c>
      <c r="W45" s="130" t="str">
        <f t="shared" si="5"/>
        <v/>
      </c>
      <c r="X45" s="376"/>
      <c r="Y45" s="389" t="str">
        <f>IF($X45="","",VLOOKUP($X45,Mat!$A:$G,2,FALSE))</f>
        <v/>
      </c>
      <c r="Z45" s="390" t="str">
        <f>IF($X45="","",VLOOKUP($X45,Mat!$A:$G,3,FALSE))</f>
        <v/>
      </c>
      <c r="AA45" s="390" t="str">
        <f>IF($X45="","",VLOOKUP($X45,Mat!$A:$G,4,FALSE))</f>
        <v/>
      </c>
      <c r="AB45" s="390" t="str">
        <f>IF($X45="","",VLOOKUP($X45,Mat!$A:$G,5,FALSE))</f>
        <v/>
      </c>
      <c r="AC45" s="319" t="str">
        <f>IF($X45="","",VLOOKUP($X45,Mat!$A:$G,7,FALSE))</f>
        <v/>
      </c>
      <c r="AD45" s="201"/>
      <c r="AE45" s="202"/>
      <c r="AF45" s="202"/>
      <c r="AG45" s="203"/>
      <c r="AH45" s="114"/>
      <c r="AI45" s="112"/>
      <c r="AJ45" s="112"/>
      <c r="AK45" s="112"/>
      <c r="AL45" s="112"/>
      <c r="AM45" s="112"/>
      <c r="AN45" s="112"/>
      <c r="AO45" s="113"/>
      <c r="AP45" s="387"/>
      <c r="AQ45" s="197" t="str">
        <f>IF(X45="","",VLOOKUP($X45,Mat!$A:$G,6,FALSE))</f>
        <v/>
      </c>
      <c r="AR45" s="200" t="str">
        <f t="shared" si="1"/>
        <v/>
      </c>
      <c r="AS45" s="407" t="str">
        <f t="shared" si="2"/>
        <v/>
      </c>
      <c r="AT45" s="184" t="str">
        <f t="shared" si="3"/>
        <v/>
      </c>
      <c r="AU45" s="39"/>
      <c r="AV45" s="40"/>
    </row>
    <row r="46" spans="2:48" s="90" customFormat="1" ht="49.5" hidden="1" customHeight="1" thickBot="1" x14ac:dyDescent="0.45">
      <c r="B46" s="370"/>
      <c r="C46" s="389" t="str">
        <f>IF(B46="","",VLOOKUP($B46,Pers!$A:$H,2,FALSE))</f>
        <v/>
      </c>
      <c r="D46" s="390" t="str">
        <f>IF(C46="","",VLOOKUP($B46,Pers!$A:$H,3,FALSE))</f>
        <v/>
      </c>
      <c r="E46" s="391" t="str">
        <f>IF(D46="","",VLOOKUP($B46,Pers!$A:$H,4,FALSE))</f>
        <v/>
      </c>
      <c r="F46" s="382"/>
      <c r="G46" s="383"/>
      <c r="H46" s="383"/>
      <c r="I46" s="384"/>
      <c r="J46" s="385"/>
      <c r="K46" s="386"/>
      <c r="L46" s="383"/>
      <c r="M46" s="383"/>
      <c r="N46" s="383"/>
      <c r="O46" s="383"/>
      <c r="P46" s="383"/>
      <c r="Q46" s="383"/>
      <c r="R46" s="385"/>
      <c r="S46" s="387"/>
      <c r="T46" s="300" t="str">
        <f>IF(B46="","",VLOOKUP($B46,Pers!$A:$H,5,FALSE))</f>
        <v/>
      </c>
      <c r="U46" s="404" t="str">
        <f>IF(B46="","",VLOOKUP($B46,Pers!$A:$H,6,FALSE))</f>
        <v/>
      </c>
      <c r="V46" s="392" t="str">
        <f t="shared" si="4"/>
        <v/>
      </c>
      <c r="W46" s="130" t="str">
        <f t="shared" si="5"/>
        <v/>
      </c>
      <c r="X46" s="376"/>
      <c r="Y46" s="389" t="str">
        <f>IF($X46="","",VLOOKUP($X46,Mat!$A:$G,2,FALSE))</f>
        <v/>
      </c>
      <c r="Z46" s="390" t="str">
        <f>IF($X46="","",VLOOKUP($X46,Mat!$A:$G,3,FALSE))</f>
        <v/>
      </c>
      <c r="AA46" s="390" t="str">
        <f>IF($X46="","",VLOOKUP($X46,Mat!$A:$G,4,FALSE))</f>
        <v/>
      </c>
      <c r="AB46" s="390" t="str">
        <f>IF($X46="","",VLOOKUP($X46,Mat!$A:$G,5,FALSE))</f>
        <v/>
      </c>
      <c r="AC46" s="319" t="str">
        <f>IF($X46="","",VLOOKUP($X46,Mat!$A:$G,7,FALSE))</f>
        <v/>
      </c>
      <c r="AD46" s="201"/>
      <c r="AE46" s="202"/>
      <c r="AF46" s="202"/>
      <c r="AG46" s="203"/>
      <c r="AH46" s="114"/>
      <c r="AI46" s="112"/>
      <c r="AJ46" s="112"/>
      <c r="AK46" s="112"/>
      <c r="AL46" s="112"/>
      <c r="AM46" s="112"/>
      <c r="AN46" s="112"/>
      <c r="AO46" s="113"/>
      <c r="AP46" s="387"/>
      <c r="AQ46" s="197" t="str">
        <f>IF(X46="","",VLOOKUP($X46,Mat!$A:$G,6,FALSE))</f>
        <v/>
      </c>
      <c r="AR46" s="200" t="str">
        <f t="shared" si="1"/>
        <v/>
      </c>
      <c r="AS46" s="407" t="str">
        <f t="shared" si="2"/>
        <v/>
      </c>
      <c r="AT46" s="184" t="str">
        <f t="shared" si="3"/>
        <v/>
      </c>
      <c r="AU46" s="39"/>
      <c r="AV46" s="40"/>
    </row>
    <row r="47" spans="2:48" s="90" customFormat="1" ht="49.5" hidden="1" customHeight="1" thickBot="1" x14ac:dyDescent="0.45">
      <c r="B47" s="370"/>
      <c r="C47" s="389" t="str">
        <f>IF(B47="","",VLOOKUP($B47,Pers!$A:$H,2,FALSE))</f>
        <v/>
      </c>
      <c r="D47" s="390" t="str">
        <f>IF(C47="","",VLOOKUP($B47,Pers!$A:$H,3,FALSE))</f>
        <v/>
      </c>
      <c r="E47" s="391" t="str">
        <f>IF(D47="","",VLOOKUP($B47,Pers!$A:$H,4,FALSE))</f>
        <v/>
      </c>
      <c r="F47" s="382"/>
      <c r="G47" s="383"/>
      <c r="H47" s="383"/>
      <c r="I47" s="384"/>
      <c r="J47" s="385"/>
      <c r="K47" s="386"/>
      <c r="L47" s="383"/>
      <c r="M47" s="383"/>
      <c r="N47" s="383"/>
      <c r="O47" s="383"/>
      <c r="P47" s="383"/>
      <c r="Q47" s="383"/>
      <c r="R47" s="385"/>
      <c r="S47" s="387"/>
      <c r="T47" s="300" t="str">
        <f>IF(B47="","",VLOOKUP($B47,Pers!$A:$H,5,FALSE))</f>
        <v/>
      </c>
      <c r="U47" s="404" t="str">
        <f>IF(B47="","",VLOOKUP($B47,Pers!$A:$H,6,FALSE))</f>
        <v/>
      </c>
      <c r="V47" s="392" t="str">
        <f t="shared" si="4"/>
        <v/>
      </c>
      <c r="W47" s="130" t="str">
        <f t="shared" si="5"/>
        <v/>
      </c>
      <c r="X47" s="376"/>
      <c r="Y47" s="389" t="str">
        <f>IF($X47="","",VLOOKUP($X47,Mat!$A:$G,2,FALSE))</f>
        <v/>
      </c>
      <c r="Z47" s="390" t="str">
        <f>IF($X47="","",VLOOKUP($X47,Mat!$A:$G,3,FALSE))</f>
        <v/>
      </c>
      <c r="AA47" s="390" t="str">
        <f>IF($X47="","",VLOOKUP($X47,Mat!$A:$G,4,FALSE))</f>
        <v/>
      </c>
      <c r="AB47" s="390" t="str">
        <f>IF($X47="","",VLOOKUP($X47,Mat!$A:$G,5,FALSE))</f>
        <v/>
      </c>
      <c r="AC47" s="319" t="str">
        <f>IF($X47="","",VLOOKUP($X47,Mat!$A:$G,7,FALSE))</f>
        <v/>
      </c>
      <c r="AD47" s="201"/>
      <c r="AE47" s="202"/>
      <c r="AF47" s="202"/>
      <c r="AG47" s="203"/>
      <c r="AH47" s="114"/>
      <c r="AI47" s="112"/>
      <c r="AJ47" s="112"/>
      <c r="AK47" s="112"/>
      <c r="AL47" s="112"/>
      <c r="AM47" s="112"/>
      <c r="AN47" s="112"/>
      <c r="AO47" s="113"/>
      <c r="AP47" s="387"/>
      <c r="AQ47" s="197" t="str">
        <f>IF(X47="","",VLOOKUP($X47,Mat!$A:$G,6,FALSE))</f>
        <v/>
      </c>
      <c r="AR47" s="200" t="str">
        <f t="shared" si="1"/>
        <v/>
      </c>
      <c r="AS47" s="407" t="str">
        <f t="shared" si="2"/>
        <v/>
      </c>
      <c r="AT47" s="184" t="str">
        <f t="shared" si="3"/>
        <v/>
      </c>
      <c r="AU47" s="39"/>
      <c r="AV47" s="40"/>
    </row>
    <row r="48" spans="2:48" s="90" customFormat="1" ht="49.5" hidden="1" customHeight="1" thickBot="1" x14ac:dyDescent="0.45">
      <c r="B48" s="370"/>
      <c r="C48" s="389" t="str">
        <f>IF(B48="","",VLOOKUP($B48,Pers!$A:$H,2,FALSE))</f>
        <v/>
      </c>
      <c r="D48" s="390" t="str">
        <f>IF(C48="","",VLOOKUP($B48,Pers!$A:$H,3,FALSE))</f>
        <v/>
      </c>
      <c r="E48" s="391" t="str">
        <f>IF(D48="","",VLOOKUP($B48,Pers!$A:$H,4,FALSE))</f>
        <v/>
      </c>
      <c r="F48" s="382"/>
      <c r="G48" s="383"/>
      <c r="H48" s="383"/>
      <c r="I48" s="384"/>
      <c r="J48" s="385"/>
      <c r="K48" s="386"/>
      <c r="L48" s="383"/>
      <c r="M48" s="383"/>
      <c r="N48" s="383"/>
      <c r="O48" s="383"/>
      <c r="P48" s="383"/>
      <c r="Q48" s="383"/>
      <c r="R48" s="385"/>
      <c r="S48" s="387"/>
      <c r="T48" s="300" t="str">
        <f>IF(B48="","",VLOOKUP($B48,Pers!$A:$H,5,FALSE))</f>
        <v/>
      </c>
      <c r="U48" s="404" t="str">
        <f>IF(B48="","",VLOOKUP($B48,Pers!$A:$H,6,FALSE))</f>
        <v/>
      </c>
      <c r="V48" s="392" t="str">
        <f t="shared" si="4"/>
        <v/>
      </c>
      <c r="W48" s="130" t="str">
        <f t="shared" si="5"/>
        <v/>
      </c>
      <c r="X48" s="376"/>
      <c r="Y48" s="389" t="str">
        <f>IF($X48="","",VLOOKUP($X48,Mat!$A:$G,2,FALSE))</f>
        <v/>
      </c>
      <c r="Z48" s="390" t="str">
        <f>IF($X48="","",VLOOKUP($X48,Mat!$A:$G,3,FALSE))</f>
        <v/>
      </c>
      <c r="AA48" s="390" t="str">
        <f>IF($X48="","",VLOOKUP($X48,Mat!$A:$G,4,FALSE))</f>
        <v/>
      </c>
      <c r="AB48" s="390" t="str">
        <f>IF($X48="","",VLOOKUP($X48,Mat!$A:$G,5,FALSE))</f>
        <v/>
      </c>
      <c r="AC48" s="319" t="str">
        <f>IF($X48="","",VLOOKUP($X48,Mat!$A:$G,7,FALSE))</f>
        <v/>
      </c>
      <c r="AD48" s="201"/>
      <c r="AE48" s="202"/>
      <c r="AF48" s="202"/>
      <c r="AG48" s="203"/>
      <c r="AH48" s="114"/>
      <c r="AI48" s="112"/>
      <c r="AJ48" s="112"/>
      <c r="AK48" s="112"/>
      <c r="AL48" s="112"/>
      <c r="AM48" s="112"/>
      <c r="AN48" s="112"/>
      <c r="AO48" s="113"/>
      <c r="AP48" s="387"/>
      <c r="AQ48" s="197" t="str">
        <f>IF(X48="","",VLOOKUP($X48,Mat!$A:$G,6,FALSE))</f>
        <v/>
      </c>
      <c r="AR48" s="200" t="str">
        <f t="shared" si="1"/>
        <v/>
      </c>
      <c r="AS48" s="407" t="str">
        <f t="shared" si="2"/>
        <v/>
      </c>
      <c r="AT48" s="184" t="str">
        <f t="shared" si="3"/>
        <v/>
      </c>
      <c r="AU48" s="39"/>
      <c r="AV48" s="40"/>
    </row>
    <row r="49" spans="2:48" s="90" customFormat="1" ht="49.5" hidden="1" customHeight="1" thickBot="1" x14ac:dyDescent="0.45">
      <c r="B49" s="370"/>
      <c r="C49" s="389" t="str">
        <f>IF(B49="","",VLOOKUP($B49,Pers!$A:$H,2,FALSE))</f>
        <v/>
      </c>
      <c r="D49" s="390" t="str">
        <f>IF(C49="","",VLOOKUP($B49,Pers!$A:$H,3,FALSE))</f>
        <v/>
      </c>
      <c r="E49" s="391" t="str">
        <f>IF(D49="","",VLOOKUP($B49,Pers!$A:$H,4,FALSE))</f>
        <v/>
      </c>
      <c r="F49" s="382"/>
      <c r="G49" s="383"/>
      <c r="H49" s="383"/>
      <c r="I49" s="384"/>
      <c r="J49" s="385"/>
      <c r="K49" s="386"/>
      <c r="L49" s="383"/>
      <c r="M49" s="383"/>
      <c r="N49" s="383"/>
      <c r="O49" s="383"/>
      <c r="P49" s="383"/>
      <c r="Q49" s="383"/>
      <c r="R49" s="385"/>
      <c r="S49" s="387"/>
      <c r="T49" s="300" t="str">
        <f>IF(B49="","",VLOOKUP($B49,Pers!$A:$H,5,FALSE))</f>
        <v/>
      </c>
      <c r="U49" s="404" t="str">
        <f>IF(B49="","",VLOOKUP($B49,Pers!$A:$H,6,FALSE))</f>
        <v/>
      </c>
      <c r="V49" s="392" t="str">
        <f t="shared" si="4"/>
        <v/>
      </c>
      <c r="W49" s="130" t="str">
        <f t="shared" si="5"/>
        <v/>
      </c>
      <c r="X49" s="376"/>
      <c r="Y49" s="389" t="str">
        <f>IF($X49="","",VLOOKUP($X49,Mat!$A:$G,2,FALSE))</f>
        <v/>
      </c>
      <c r="Z49" s="390" t="str">
        <f>IF($X49="","",VLOOKUP($X49,Mat!$A:$G,3,FALSE))</f>
        <v/>
      </c>
      <c r="AA49" s="390" t="str">
        <f>IF($X49="","",VLOOKUP($X49,Mat!$A:$G,4,FALSE))</f>
        <v/>
      </c>
      <c r="AB49" s="390" t="str">
        <f>IF($X49="","",VLOOKUP($X49,Mat!$A:$G,5,FALSE))</f>
        <v/>
      </c>
      <c r="AC49" s="319" t="str">
        <f>IF($X49="","",VLOOKUP($X49,Mat!$A:$G,7,FALSE))</f>
        <v/>
      </c>
      <c r="AD49" s="201"/>
      <c r="AE49" s="202"/>
      <c r="AF49" s="202"/>
      <c r="AG49" s="203"/>
      <c r="AH49" s="114"/>
      <c r="AI49" s="112"/>
      <c r="AJ49" s="112"/>
      <c r="AK49" s="112"/>
      <c r="AL49" s="112"/>
      <c r="AM49" s="112"/>
      <c r="AN49" s="112"/>
      <c r="AO49" s="113"/>
      <c r="AP49" s="387"/>
      <c r="AQ49" s="197" t="str">
        <f>IF(X49="","",VLOOKUP($X49,Mat!$A:$G,6,FALSE))</f>
        <v/>
      </c>
      <c r="AR49" s="200" t="str">
        <f t="shared" si="1"/>
        <v/>
      </c>
      <c r="AS49" s="407" t="str">
        <f t="shared" si="2"/>
        <v/>
      </c>
      <c r="AT49" s="184" t="str">
        <f t="shared" si="3"/>
        <v/>
      </c>
      <c r="AU49" s="39"/>
      <c r="AV49" s="40"/>
    </row>
    <row r="50" spans="2:48" s="90" customFormat="1" ht="49.5" hidden="1" customHeight="1" thickBot="1" x14ac:dyDescent="0.45">
      <c r="B50" s="370"/>
      <c r="C50" s="389" t="str">
        <f>IF(B50="","",VLOOKUP($B50,Pers!$A:$H,2,FALSE))</f>
        <v/>
      </c>
      <c r="D50" s="390" t="str">
        <f>IF(C50="","",VLOOKUP($B50,Pers!$A:$H,3,FALSE))</f>
        <v/>
      </c>
      <c r="E50" s="391" t="str">
        <f>IF(D50="","",VLOOKUP($B50,Pers!$A:$H,4,FALSE))</f>
        <v/>
      </c>
      <c r="F50" s="382"/>
      <c r="G50" s="383"/>
      <c r="H50" s="383"/>
      <c r="I50" s="384"/>
      <c r="J50" s="385"/>
      <c r="K50" s="386"/>
      <c r="L50" s="383"/>
      <c r="M50" s="383"/>
      <c r="N50" s="383"/>
      <c r="O50" s="383"/>
      <c r="P50" s="383"/>
      <c r="Q50" s="383"/>
      <c r="R50" s="385"/>
      <c r="S50" s="387"/>
      <c r="T50" s="300" t="str">
        <f>IF(B50="","",VLOOKUP($B50,Pers!$A:$H,5,FALSE))</f>
        <v/>
      </c>
      <c r="U50" s="404" t="str">
        <f>IF(B50="","",VLOOKUP($B50,Pers!$A:$H,6,FALSE))</f>
        <v/>
      </c>
      <c r="V50" s="392" t="str">
        <f t="shared" si="4"/>
        <v/>
      </c>
      <c r="W50" s="130" t="str">
        <f t="shared" si="5"/>
        <v/>
      </c>
      <c r="X50" s="376"/>
      <c r="Y50" s="389" t="str">
        <f>IF($X50="","",VLOOKUP($X50,Mat!$A:$G,2,FALSE))</f>
        <v/>
      </c>
      <c r="Z50" s="390" t="str">
        <f>IF($X50="","",VLOOKUP($X50,Mat!$A:$G,3,FALSE))</f>
        <v/>
      </c>
      <c r="AA50" s="390" t="str">
        <f>IF($X50="","",VLOOKUP($X50,Mat!$A:$G,4,FALSE))</f>
        <v/>
      </c>
      <c r="AB50" s="390" t="str">
        <f>IF($X50="","",VLOOKUP($X50,Mat!$A:$G,5,FALSE))</f>
        <v/>
      </c>
      <c r="AC50" s="319" t="str">
        <f>IF($X50="","",VLOOKUP($X50,Mat!$A:$G,7,FALSE))</f>
        <v/>
      </c>
      <c r="AD50" s="201"/>
      <c r="AE50" s="202"/>
      <c r="AF50" s="202"/>
      <c r="AG50" s="203"/>
      <c r="AH50" s="114"/>
      <c r="AI50" s="112"/>
      <c r="AJ50" s="112"/>
      <c r="AK50" s="112"/>
      <c r="AL50" s="112"/>
      <c r="AM50" s="112"/>
      <c r="AN50" s="112"/>
      <c r="AO50" s="113"/>
      <c r="AP50" s="387"/>
      <c r="AQ50" s="197" t="str">
        <f>IF(X50="","",VLOOKUP($X50,Mat!$A:$G,6,FALSE))</f>
        <v/>
      </c>
      <c r="AR50" s="200" t="str">
        <f t="shared" si="1"/>
        <v/>
      </c>
      <c r="AS50" s="407" t="str">
        <f t="shared" si="2"/>
        <v/>
      </c>
      <c r="AT50" s="184" t="str">
        <f t="shared" si="3"/>
        <v/>
      </c>
      <c r="AU50" s="39"/>
      <c r="AV50" s="40"/>
    </row>
    <row r="51" spans="2:48" s="90" customFormat="1" ht="49.5" hidden="1" customHeight="1" thickBot="1" x14ac:dyDescent="0.45">
      <c r="B51" s="370"/>
      <c r="C51" s="389" t="str">
        <f>IF(B51="","",VLOOKUP($B51,Pers!$A:$H,2,FALSE))</f>
        <v/>
      </c>
      <c r="D51" s="390" t="str">
        <f>IF(C51="","",VLOOKUP($B51,Pers!$A:$H,3,FALSE))</f>
        <v/>
      </c>
      <c r="E51" s="391" t="str">
        <f>IF(D51="","",VLOOKUP($B51,Pers!$A:$H,4,FALSE))</f>
        <v/>
      </c>
      <c r="F51" s="382"/>
      <c r="G51" s="383"/>
      <c r="H51" s="383"/>
      <c r="I51" s="384"/>
      <c r="J51" s="385"/>
      <c r="K51" s="386"/>
      <c r="L51" s="383"/>
      <c r="M51" s="383"/>
      <c r="N51" s="383"/>
      <c r="O51" s="383"/>
      <c r="P51" s="383"/>
      <c r="Q51" s="383"/>
      <c r="R51" s="385"/>
      <c r="S51" s="387"/>
      <c r="T51" s="300" t="str">
        <f>IF(B51="","",VLOOKUP($B51,Pers!$A:$H,5,FALSE))</f>
        <v/>
      </c>
      <c r="U51" s="404" t="str">
        <f>IF(B51="","",VLOOKUP($B51,Pers!$A:$H,6,FALSE))</f>
        <v/>
      </c>
      <c r="V51" s="392" t="str">
        <f t="shared" si="4"/>
        <v/>
      </c>
      <c r="W51" s="130" t="str">
        <f t="shared" si="5"/>
        <v/>
      </c>
      <c r="X51" s="376"/>
      <c r="Y51" s="389" t="str">
        <f>IF($X51="","",VLOOKUP($X51,Mat!$A:$G,2,FALSE))</f>
        <v/>
      </c>
      <c r="Z51" s="390" t="str">
        <f>IF($X51="","",VLOOKUP($X51,Mat!$A:$G,3,FALSE))</f>
        <v/>
      </c>
      <c r="AA51" s="390" t="str">
        <f>IF($X51="","",VLOOKUP($X51,Mat!$A:$G,4,FALSE))</f>
        <v/>
      </c>
      <c r="AB51" s="390" t="str">
        <f>IF($X51="","",VLOOKUP($X51,Mat!$A:$G,5,FALSE))</f>
        <v/>
      </c>
      <c r="AC51" s="319" t="str">
        <f>IF($X51="","",VLOOKUP($X51,Mat!$A:$G,7,FALSE))</f>
        <v/>
      </c>
      <c r="AD51" s="201"/>
      <c r="AE51" s="202"/>
      <c r="AF51" s="202"/>
      <c r="AG51" s="203"/>
      <c r="AH51" s="114"/>
      <c r="AI51" s="112"/>
      <c r="AJ51" s="112"/>
      <c r="AK51" s="112"/>
      <c r="AL51" s="112"/>
      <c r="AM51" s="112"/>
      <c r="AN51" s="112"/>
      <c r="AO51" s="113"/>
      <c r="AP51" s="387"/>
      <c r="AQ51" s="197" t="str">
        <f>IF(X51="","",VLOOKUP($X51,Mat!$A:$G,6,FALSE))</f>
        <v/>
      </c>
      <c r="AR51" s="200" t="str">
        <f t="shared" si="1"/>
        <v/>
      </c>
      <c r="AS51" s="407" t="str">
        <f t="shared" si="2"/>
        <v/>
      </c>
      <c r="AT51" s="184" t="str">
        <f t="shared" si="3"/>
        <v/>
      </c>
      <c r="AU51" s="39"/>
      <c r="AV51" s="40"/>
    </row>
    <row r="52" spans="2:48" s="90" customFormat="1" ht="49.5" hidden="1" customHeight="1" thickBot="1" x14ac:dyDescent="0.45">
      <c r="B52" s="370"/>
      <c r="C52" s="389" t="str">
        <f>IF(B52="","",VLOOKUP($B52,Pers!$A:$H,2,FALSE))</f>
        <v/>
      </c>
      <c r="D52" s="390" t="str">
        <f>IF(C52="","",VLOOKUP($B52,Pers!$A:$H,3,FALSE))</f>
        <v/>
      </c>
      <c r="E52" s="391" t="str">
        <f>IF(D52="","",VLOOKUP($B52,Pers!$A:$H,4,FALSE))</f>
        <v/>
      </c>
      <c r="F52" s="382"/>
      <c r="G52" s="383"/>
      <c r="H52" s="383"/>
      <c r="I52" s="384"/>
      <c r="J52" s="385"/>
      <c r="K52" s="386"/>
      <c r="L52" s="383"/>
      <c r="M52" s="383"/>
      <c r="N52" s="383"/>
      <c r="O52" s="383"/>
      <c r="P52" s="383"/>
      <c r="Q52" s="383"/>
      <c r="R52" s="385"/>
      <c r="S52" s="387"/>
      <c r="T52" s="300" t="str">
        <f>IF(B52="","",VLOOKUP($B52,Pers!$A:$H,5,FALSE))</f>
        <v/>
      </c>
      <c r="U52" s="404" t="str">
        <f>IF(B52="","",VLOOKUP($B52,Pers!$A:$H,6,FALSE))</f>
        <v/>
      </c>
      <c r="V52" s="392" t="str">
        <f t="shared" si="4"/>
        <v/>
      </c>
      <c r="W52" s="130" t="str">
        <f t="shared" si="5"/>
        <v/>
      </c>
      <c r="X52" s="376"/>
      <c r="Y52" s="389" t="str">
        <f>IF($X52="","",VLOOKUP($X52,Mat!$A:$G,2,FALSE))</f>
        <v/>
      </c>
      <c r="Z52" s="390" t="str">
        <f>IF($X52="","",VLOOKUP($X52,Mat!$A:$G,3,FALSE))</f>
        <v/>
      </c>
      <c r="AA52" s="390" t="str">
        <f>IF($X52="","",VLOOKUP($X52,Mat!$A:$G,4,FALSE))</f>
        <v/>
      </c>
      <c r="AB52" s="390" t="str">
        <f>IF($X52="","",VLOOKUP($X52,Mat!$A:$G,5,FALSE))</f>
        <v/>
      </c>
      <c r="AC52" s="319" t="str">
        <f>IF($X52="","",VLOOKUP($X52,Mat!$A:$G,7,FALSE))</f>
        <v/>
      </c>
      <c r="AD52" s="201"/>
      <c r="AE52" s="202"/>
      <c r="AF52" s="202"/>
      <c r="AG52" s="203"/>
      <c r="AH52" s="114"/>
      <c r="AI52" s="112"/>
      <c r="AJ52" s="112"/>
      <c r="AK52" s="112"/>
      <c r="AL52" s="112"/>
      <c r="AM52" s="112"/>
      <c r="AN52" s="112"/>
      <c r="AO52" s="113"/>
      <c r="AP52" s="387"/>
      <c r="AQ52" s="197" t="str">
        <f>IF(X52="","",VLOOKUP($X52,Mat!$A:$G,6,FALSE))</f>
        <v/>
      </c>
      <c r="AR52" s="200" t="str">
        <f t="shared" si="1"/>
        <v/>
      </c>
      <c r="AS52" s="407" t="str">
        <f t="shared" si="2"/>
        <v/>
      </c>
      <c r="AT52" s="184" t="str">
        <f t="shared" si="3"/>
        <v/>
      </c>
      <c r="AU52" s="39"/>
      <c r="AV52" s="40"/>
    </row>
    <row r="53" spans="2:48" s="90" customFormat="1" ht="49.5" hidden="1" customHeight="1" thickBot="1" x14ac:dyDescent="0.45">
      <c r="B53" s="371"/>
      <c r="C53" s="389" t="str">
        <f>IF(B53="","",VLOOKUP($B53,Pers!$A:$H,2,FALSE))</f>
        <v/>
      </c>
      <c r="D53" s="390" t="str">
        <f>IF(C53="","",VLOOKUP($B53,Pers!$A:$H,3,FALSE))</f>
        <v/>
      </c>
      <c r="E53" s="391" t="str">
        <f>IF(D53="","",VLOOKUP($B53,Pers!$A:$H,4,FALSE))</f>
        <v/>
      </c>
      <c r="F53" s="382"/>
      <c r="G53" s="383"/>
      <c r="H53" s="383"/>
      <c r="I53" s="384"/>
      <c r="J53" s="385"/>
      <c r="K53" s="386"/>
      <c r="L53" s="383"/>
      <c r="M53" s="383"/>
      <c r="N53" s="383"/>
      <c r="O53" s="383"/>
      <c r="P53" s="383"/>
      <c r="Q53" s="383"/>
      <c r="R53" s="385"/>
      <c r="S53" s="387"/>
      <c r="T53" s="300" t="str">
        <f>IF(B53="","",VLOOKUP($B53,Pers!$A:$H,5,FALSE))</f>
        <v/>
      </c>
      <c r="U53" s="404" t="str">
        <f>IF(B53="","",VLOOKUP($B53,Pers!$A:$H,6,FALSE))</f>
        <v/>
      </c>
      <c r="V53" s="392" t="str">
        <f t="shared" si="4"/>
        <v/>
      </c>
      <c r="W53" s="130" t="str">
        <f t="shared" si="5"/>
        <v/>
      </c>
      <c r="X53" s="376"/>
      <c r="Y53" s="389" t="str">
        <f>IF($X53="","",VLOOKUP($X53,Mat!$A:$G,2,FALSE))</f>
        <v/>
      </c>
      <c r="Z53" s="390" t="str">
        <f>IF($X53="","",VLOOKUP($X53,Mat!$A:$G,3,FALSE))</f>
        <v/>
      </c>
      <c r="AA53" s="390" t="str">
        <f>IF($X53="","",VLOOKUP($X53,Mat!$A:$G,4,FALSE))</f>
        <v/>
      </c>
      <c r="AB53" s="390" t="str">
        <f>IF($X53="","",VLOOKUP($X53,Mat!$A:$G,5,FALSE))</f>
        <v/>
      </c>
      <c r="AC53" s="319" t="str">
        <f>IF($X53="","",VLOOKUP($X53,Mat!$A:$G,7,FALSE))</f>
        <v/>
      </c>
      <c r="AD53" s="201"/>
      <c r="AE53" s="202"/>
      <c r="AF53" s="202"/>
      <c r="AG53" s="203"/>
      <c r="AH53" s="114"/>
      <c r="AI53" s="112"/>
      <c r="AJ53" s="112"/>
      <c r="AK53" s="112"/>
      <c r="AL53" s="112"/>
      <c r="AM53" s="112"/>
      <c r="AN53" s="112"/>
      <c r="AO53" s="113"/>
      <c r="AP53" s="387"/>
      <c r="AQ53" s="197" t="str">
        <f>IF(X53="","",VLOOKUP($X53,Mat!$A:$G,6,FALSE))</f>
        <v/>
      </c>
      <c r="AR53" s="200" t="str">
        <f t="shared" si="1"/>
        <v/>
      </c>
      <c r="AS53" s="407" t="str">
        <f t="shared" si="2"/>
        <v/>
      </c>
      <c r="AT53" s="184" t="str">
        <f t="shared" si="3"/>
        <v/>
      </c>
      <c r="AU53" s="39"/>
      <c r="AV53" s="40"/>
    </row>
    <row r="54" spans="2:48" s="90" customFormat="1" ht="49.5" hidden="1" customHeight="1" thickBot="1" x14ac:dyDescent="0.45">
      <c r="B54" s="371"/>
      <c r="C54" s="389" t="str">
        <f>IF(B54="","",VLOOKUP($B54,Pers!$A:$H,2,FALSE))</f>
        <v/>
      </c>
      <c r="D54" s="390" t="str">
        <f>IF(C54="","",VLOOKUP($B54,Pers!$A:$H,3,FALSE))</f>
        <v/>
      </c>
      <c r="E54" s="391" t="str">
        <f>IF(D54="","",VLOOKUP($B54,Pers!$A:$H,4,FALSE))</f>
        <v/>
      </c>
      <c r="F54" s="382"/>
      <c r="G54" s="383"/>
      <c r="H54" s="383"/>
      <c r="I54" s="384"/>
      <c r="J54" s="385"/>
      <c r="K54" s="386"/>
      <c r="L54" s="383"/>
      <c r="M54" s="383"/>
      <c r="N54" s="383"/>
      <c r="O54" s="383"/>
      <c r="P54" s="383"/>
      <c r="Q54" s="383"/>
      <c r="R54" s="385"/>
      <c r="S54" s="387"/>
      <c r="T54" s="300" t="str">
        <f>IF(B54="","",VLOOKUP($B54,Pers!$A:$H,5,FALSE))</f>
        <v/>
      </c>
      <c r="U54" s="404" t="str">
        <f>IF(B54="","",VLOOKUP($B54,Pers!$A:$H,6,FALSE))</f>
        <v/>
      </c>
      <c r="V54" s="392" t="str">
        <f t="shared" si="4"/>
        <v/>
      </c>
      <c r="W54" s="130" t="str">
        <f t="shared" si="5"/>
        <v/>
      </c>
      <c r="X54" s="376"/>
      <c r="Y54" s="389" t="str">
        <f>IF($X54="","",VLOOKUP($X54,Mat!$A:$G,2,FALSE))</f>
        <v/>
      </c>
      <c r="Z54" s="390" t="str">
        <f>IF($X54="","",VLOOKUP($X54,Mat!$A:$G,3,FALSE))</f>
        <v/>
      </c>
      <c r="AA54" s="390" t="str">
        <f>IF($X54="","",VLOOKUP($X54,Mat!$A:$G,4,FALSE))</f>
        <v/>
      </c>
      <c r="AB54" s="390" t="str">
        <f>IF($X54="","",VLOOKUP($X54,Mat!$A:$G,5,FALSE))</f>
        <v/>
      </c>
      <c r="AC54" s="319" t="str">
        <f>IF($X54="","",VLOOKUP($X54,Mat!$A:$G,7,FALSE))</f>
        <v/>
      </c>
      <c r="AD54" s="201"/>
      <c r="AE54" s="202"/>
      <c r="AF54" s="202"/>
      <c r="AG54" s="203"/>
      <c r="AH54" s="114"/>
      <c r="AI54" s="201"/>
      <c r="AJ54" s="112"/>
      <c r="AK54" s="112"/>
      <c r="AL54" s="112"/>
      <c r="AM54" s="112"/>
      <c r="AN54" s="112"/>
      <c r="AO54" s="113"/>
      <c r="AP54" s="387"/>
      <c r="AQ54" s="197" t="str">
        <f>IF(X54="","",VLOOKUP($X54,Mat!$A:$G,6,FALSE))</f>
        <v/>
      </c>
      <c r="AR54" s="200" t="str">
        <f t="shared" si="1"/>
        <v/>
      </c>
      <c r="AS54" s="407" t="str">
        <f t="shared" si="2"/>
        <v/>
      </c>
      <c r="AT54" s="184" t="str">
        <f t="shared" si="3"/>
        <v/>
      </c>
      <c r="AU54" s="39"/>
      <c r="AV54" s="40"/>
    </row>
    <row r="55" spans="2:48" s="90" customFormat="1" ht="49.5" hidden="1" customHeight="1" thickBot="1" x14ac:dyDescent="0.45">
      <c r="B55" s="371"/>
      <c r="C55" s="389" t="str">
        <f>IF(B55="","",VLOOKUP($B55,Pers!$A:$H,2,FALSE))</f>
        <v/>
      </c>
      <c r="D55" s="390" t="str">
        <f>IF(C55="","",VLOOKUP($B55,Pers!$A:$H,3,FALSE))</f>
        <v/>
      </c>
      <c r="E55" s="391" t="str">
        <f>IF(D55="","",VLOOKUP($B55,Pers!$A:$H,4,FALSE))</f>
        <v/>
      </c>
      <c r="F55" s="382"/>
      <c r="G55" s="383"/>
      <c r="H55" s="383"/>
      <c r="I55" s="384"/>
      <c r="J55" s="385"/>
      <c r="K55" s="386"/>
      <c r="L55" s="383"/>
      <c r="M55" s="383"/>
      <c r="N55" s="383"/>
      <c r="O55" s="383"/>
      <c r="P55" s="383"/>
      <c r="Q55" s="383"/>
      <c r="R55" s="385"/>
      <c r="S55" s="387"/>
      <c r="T55" s="300" t="str">
        <f>IF(B55="","",VLOOKUP($B55,Pers!$A:$H,5,FALSE))</f>
        <v/>
      </c>
      <c r="U55" s="404" t="str">
        <f>IF(B55="","",VLOOKUP($B55,Pers!$A:$H,6,FALSE))</f>
        <v/>
      </c>
      <c r="V55" s="392" t="str">
        <f t="shared" si="4"/>
        <v/>
      </c>
      <c r="W55" s="130" t="str">
        <f t="shared" si="5"/>
        <v/>
      </c>
      <c r="X55" s="376"/>
      <c r="Y55" s="389" t="str">
        <f>IF($X55="","",VLOOKUP($X55,Mat!$A:$G,2,FALSE))</f>
        <v/>
      </c>
      <c r="Z55" s="390" t="str">
        <f>IF($X55="","",VLOOKUP($X55,Mat!$A:$G,3,FALSE))</f>
        <v/>
      </c>
      <c r="AA55" s="390" t="str">
        <f>IF($X55="","",VLOOKUP($X55,Mat!$A:$G,4,FALSE))</f>
        <v/>
      </c>
      <c r="AB55" s="390" t="str">
        <f>IF($X55="","",VLOOKUP($X55,Mat!$A:$G,5,FALSE))</f>
        <v/>
      </c>
      <c r="AC55" s="319" t="str">
        <f>IF($X55="","",VLOOKUP($X55,Mat!$A:$G,7,FALSE))</f>
        <v/>
      </c>
      <c r="AD55" s="201"/>
      <c r="AE55" s="202"/>
      <c r="AF55" s="202"/>
      <c r="AG55" s="203"/>
      <c r="AH55" s="114"/>
      <c r="AI55" s="201"/>
      <c r="AJ55" s="112"/>
      <c r="AK55" s="112"/>
      <c r="AL55" s="112"/>
      <c r="AM55" s="112"/>
      <c r="AN55" s="112"/>
      <c r="AO55" s="113"/>
      <c r="AP55" s="387"/>
      <c r="AQ55" s="197" t="str">
        <f>IF(X55="","",VLOOKUP($X55,Mat!$A:$G,6,FALSE))</f>
        <v/>
      </c>
      <c r="AR55" s="200" t="str">
        <f t="shared" si="1"/>
        <v/>
      </c>
      <c r="AS55" s="407" t="str">
        <f t="shared" si="2"/>
        <v/>
      </c>
      <c r="AT55" s="184" t="str">
        <f t="shared" si="3"/>
        <v/>
      </c>
      <c r="AU55" s="39"/>
      <c r="AV55" s="40"/>
    </row>
    <row r="56" spans="2:48" s="90" customFormat="1" ht="49.5" hidden="1" customHeight="1" thickBot="1" x14ac:dyDescent="0.45">
      <c r="B56" s="371"/>
      <c r="C56" s="389" t="str">
        <f>IF(B56="","",VLOOKUP($B56,Pers!$A:$H,2,FALSE))</f>
        <v/>
      </c>
      <c r="D56" s="390" t="str">
        <f>IF(C56="","",VLOOKUP($B56,Pers!$A:$H,3,FALSE))</f>
        <v/>
      </c>
      <c r="E56" s="391" t="str">
        <f>IF(D56="","",VLOOKUP($B56,Pers!$A:$H,4,FALSE))</f>
        <v/>
      </c>
      <c r="F56" s="382"/>
      <c r="G56" s="383"/>
      <c r="H56" s="383"/>
      <c r="I56" s="384"/>
      <c r="J56" s="385"/>
      <c r="K56" s="386"/>
      <c r="L56" s="383"/>
      <c r="M56" s="383"/>
      <c r="N56" s="383"/>
      <c r="O56" s="383"/>
      <c r="P56" s="383"/>
      <c r="Q56" s="383"/>
      <c r="R56" s="385"/>
      <c r="S56" s="387"/>
      <c r="T56" s="300" t="str">
        <f>IF(B56="","",VLOOKUP($B56,Pers!$A:$H,5,FALSE))</f>
        <v/>
      </c>
      <c r="U56" s="404" t="str">
        <f>IF(B56="","",VLOOKUP($B56,Pers!$A:$H,6,FALSE))</f>
        <v/>
      </c>
      <c r="V56" s="392" t="str">
        <f t="shared" si="4"/>
        <v/>
      </c>
      <c r="W56" s="130" t="str">
        <f t="shared" si="5"/>
        <v/>
      </c>
      <c r="X56" s="376"/>
      <c r="Y56" s="389" t="str">
        <f>IF($X56="","",VLOOKUP($X56,Mat!$A:$G,2,FALSE))</f>
        <v/>
      </c>
      <c r="Z56" s="390" t="str">
        <f>IF($X56="","",VLOOKUP($X56,Mat!$A:$G,3,FALSE))</f>
        <v/>
      </c>
      <c r="AA56" s="390" t="str">
        <f>IF($X56="","",VLOOKUP($X56,Mat!$A:$G,4,FALSE))</f>
        <v/>
      </c>
      <c r="AB56" s="390" t="str">
        <f>IF($X56="","",VLOOKUP($X56,Mat!$A:$G,5,FALSE))</f>
        <v/>
      </c>
      <c r="AC56" s="319" t="str">
        <f>IF($X56="","",VLOOKUP($X56,Mat!$A:$G,7,FALSE))</f>
        <v/>
      </c>
      <c r="AD56" s="201"/>
      <c r="AE56" s="202"/>
      <c r="AF56" s="202"/>
      <c r="AG56" s="203"/>
      <c r="AH56" s="114"/>
      <c r="AI56" s="201"/>
      <c r="AJ56" s="112"/>
      <c r="AK56" s="112"/>
      <c r="AL56" s="112"/>
      <c r="AM56" s="112"/>
      <c r="AN56" s="112"/>
      <c r="AO56" s="113"/>
      <c r="AP56" s="387"/>
      <c r="AQ56" s="197" t="str">
        <f>IF(X56="","",VLOOKUP($X56,Mat!$A:$G,6,FALSE))</f>
        <v/>
      </c>
      <c r="AR56" s="200" t="str">
        <f t="shared" si="1"/>
        <v/>
      </c>
      <c r="AS56" s="407" t="str">
        <f t="shared" si="2"/>
        <v/>
      </c>
      <c r="AT56" s="184" t="str">
        <f t="shared" si="3"/>
        <v/>
      </c>
      <c r="AU56" s="39"/>
      <c r="AV56" s="40"/>
    </row>
    <row r="57" spans="2:48" s="90" customFormat="1" ht="49.5" hidden="1" customHeight="1" thickBot="1" x14ac:dyDescent="0.45">
      <c r="B57" s="371"/>
      <c r="C57" s="389" t="str">
        <f>IF(B57="","",VLOOKUP($B57,Pers!$A:$H,2,FALSE))</f>
        <v/>
      </c>
      <c r="D57" s="390" t="str">
        <f>IF(C57="","",VLOOKUP($B57,Pers!$A:$H,3,FALSE))</f>
        <v/>
      </c>
      <c r="E57" s="391" t="str">
        <f>IF(D57="","",VLOOKUP($B57,Pers!$A:$H,4,FALSE))</f>
        <v/>
      </c>
      <c r="F57" s="382"/>
      <c r="G57" s="383"/>
      <c r="H57" s="383"/>
      <c r="I57" s="384"/>
      <c r="J57" s="385"/>
      <c r="K57" s="386"/>
      <c r="L57" s="383"/>
      <c r="M57" s="383"/>
      <c r="N57" s="383"/>
      <c r="O57" s="383"/>
      <c r="P57" s="383"/>
      <c r="Q57" s="383"/>
      <c r="R57" s="385"/>
      <c r="S57" s="387"/>
      <c r="T57" s="300" t="str">
        <f>IF(B57="","",VLOOKUP($B57,Pers!$A:$H,5,FALSE))</f>
        <v/>
      </c>
      <c r="U57" s="404" t="str">
        <f>IF(B57="","",VLOOKUP($B57,Pers!$A:$H,6,FALSE))</f>
        <v/>
      </c>
      <c r="V57" s="392" t="str">
        <f t="shared" si="4"/>
        <v/>
      </c>
      <c r="W57" s="130" t="str">
        <f t="shared" si="5"/>
        <v/>
      </c>
      <c r="X57" s="376"/>
      <c r="Y57" s="389" t="str">
        <f>IF($X57="","",VLOOKUP($X57,Mat!$A:$G,2,FALSE))</f>
        <v/>
      </c>
      <c r="Z57" s="390" t="str">
        <f>IF($X57="","",VLOOKUP($X57,Mat!$A:$G,3,FALSE))</f>
        <v/>
      </c>
      <c r="AA57" s="390" t="str">
        <f>IF($X57="","",VLOOKUP($X57,Mat!$A:$G,4,FALSE))</f>
        <v/>
      </c>
      <c r="AB57" s="390" t="str">
        <f>IF($X57="","",VLOOKUP($X57,Mat!$A:$G,5,FALSE))</f>
        <v/>
      </c>
      <c r="AC57" s="319" t="str">
        <f>IF($X57="","",VLOOKUP($X57,Mat!$A:$G,7,FALSE))</f>
        <v/>
      </c>
      <c r="AD57" s="201"/>
      <c r="AE57" s="202"/>
      <c r="AF57" s="202"/>
      <c r="AG57" s="203"/>
      <c r="AH57" s="114"/>
      <c r="AI57" s="201"/>
      <c r="AJ57" s="112"/>
      <c r="AK57" s="112"/>
      <c r="AL57" s="112"/>
      <c r="AM57" s="112"/>
      <c r="AN57" s="112"/>
      <c r="AO57" s="113"/>
      <c r="AP57" s="387"/>
      <c r="AQ57" s="197" t="str">
        <f>IF(X57="","",VLOOKUP($X57,Mat!$A:$G,6,FALSE))</f>
        <v/>
      </c>
      <c r="AR57" s="200" t="str">
        <f t="shared" si="1"/>
        <v/>
      </c>
      <c r="AS57" s="407" t="str">
        <f t="shared" si="2"/>
        <v/>
      </c>
      <c r="AT57" s="184" t="str">
        <f t="shared" si="3"/>
        <v/>
      </c>
      <c r="AU57" s="39"/>
      <c r="AV57" s="40"/>
    </row>
    <row r="58" spans="2:48" s="90" customFormat="1" ht="49.5" hidden="1" customHeight="1" thickBot="1" x14ac:dyDescent="0.45">
      <c r="B58" s="371"/>
      <c r="C58" s="389" t="str">
        <f>IF(B58="","",VLOOKUP($B58,Pers!$A:$H,2,FALSE))</f>
        <v/>
      </c>
      <c r="D58" s="390" t="str">
        <f>IF(C58="","",VLOOKUP($B58,Pers!$A:$H,3,FALSE))</f>
        <v/>
      </c>
      <c r="E58" s="391" t="str">
        <f>IF(D58="","",VLOOKUP($B58,Pers!$A:$H,4,FALSE))</f>
        <v/>
      </c>
      <c r="F58" s="382"/>
      <c r="G58" s="383"/>
      <c r="H58" s="383"/>
      <c r="I58" s="384"/>
      <c r="J58" s="385"/>
      <c r="K58" s="386"/>
      <c r="L58" s="383"/>
      <c r="M58" s="383"/>
      <c r="N58" s="383"/>
      <c r="O58" s="383"/>
      <c r="P58" s="383"/>
      <c r="Q58" s="383"/>
      <c r="R58" s="385"/>
      <c r="S58" s="387"/>
      <c r="T58" s="300" t="str">
        <f>IF(B58="","",VLOOKUP($B58,Pers!$A:$H,5,FALSE))</f>
        <v/>
      </c>
      <c r="U58" s="404" t="str">
        <f>IF(B58="","",VLOOKUP($B58,Pers!$A:$H,6,FALSE))</f>
        <v/>
      </c>
      <c r="V58" s="392" t="str">
        <f t="shared" si="4"/>
        <v/>
      </c>
      <c r="W58" s="130" t="str">
        <f t="shared" si="5"/>
        <v/>
      </c>
      <c r="X58" s="376"/>
      <c r="Y58" s="389" t="str">
        <f>IF($X58="","",VLOOKUP($X58,Mat!$A:$G,2,FALSE))</f>
        <v/>
      </c>
      <c r="Z58" s="390" t="str">
        <f>IF($X58="","",VLOOKUP($X58,Mat!$A:$G,3,FALSE))</f>
        <v/>
      </c>
      <c r="AA58" s="390" t="str">
        <f>IF($X58="","",VLOOKUP($X58,Mat!$A:$G,4,FALSE))</f>
        <v/>
      </c>
      <c r="AB58" s="390" t="str">
        <f>IF($X58="","",VLOOKUP($X58,Mat!$A:$G,5,FALSE))</f>
        <v/>
      </c>
      <c r="AC58" s="319" t="str">
        <f>IF($X58="","",VLOOKUP($X58,Mat!$A:$G,7,FALSE))</f>
        <v/>
      </c>
      <c r="AD58" s="201"/>
      <c r="AE58" s="202"/>
      <c r="AF58" s="202"/>
      <c r="AG58" s="203"/>
      <c r="AH58" s="114"/>
      <c r="AI58" s="201"/>
      <c r="AJ58" s="112"/>
      <c r="AK58" s="112"/>
      <c r="AL58" s="112"/>
      <c r="AM58" s="112"/>
      <c r="AN58" s="112"/>
      <c r="AO58" s="113"/>
      <c r="AP58" s="387"/>
      <c r="AQ58" s="197" t="str">
        <f>IF(X58="","",VLOOKUP($X58,Mat!$A:$G,6,FALSE))</f>
        <v/>
      </c>
      <c r="AR58" s="200" t="str">
        <f t="shared" si="1"/>
        <v/>
      </c>
      <c r="AS58" s="407" t="str">
        <f t="shared" si="2"/>
        <v/>
      </c>
      <c r="AT58" s="184" t="str">
        <f t="shared" si="3"/>
        <v/>
      </c>
      <c r="AU58" s="39"/>
      <c r="AV58" s="40"/>
    </row>
    <row r="59" spans="2:48" s="90" customFormat="1" ht="49.5" hidden="1" customHeight="1" thickBot="1" x14ac:dyDescent="0.45">
      <c r="B59" s="371"/>
      <c r="C59" s="389" t="str">
        <f>IF(B59="","",VLOOKUP($B59,Pers!$A:$H,2,FALSE))</f>
        <v/>
      </c>
      <c r="D59" s="390" t="str">
        <f>IF(C59="","",VLOOKUP($B59,Pers!$A:$H,3,FALSE))</f>
        <v/>
      </c>
      <c r="E59" s="391" t="str">
        <f>IF(D59="","",VLOOKUP($B59,Pers!$A:$H,4,FALSE))</f>
        <v/>
      </c>
      <c r="F59" s="382"/>
      <c r="G59" s="383"/>
      <c r="H59" s="383"/>
      <c r="I59" s="384"/>
      <c r="J59" s="385"/>
      <c r="K59" s="386"/>
      <c r="L59" s="383"/>
      <c r="M59" s="383"/>
      <c r="N59" s="383"/>
      <c r="O59" s="383"/>
      <c r="P59" s="383"/>
      <c r="Q59" s="383"/>
      <c r="R59" s="385"/>
      <c r="S59" s="387"/>
      <c r="T59" s="300" t="str">
        <f>IF(B59="","",VLOOKUP($B59,Pers!$A:$H,5,FALSE))</f>
        <v/>
      </c>
      <c r="U59" s="404" t="str">
        <f>IF(B59="","",VLOOKUP($B59,Pers!$A:$H,6,FALSE))</f>
        <v/>
      </c>
      <c r="V59" s="392" t="str">
        <f t="shared" si="4"/>
        <v/>
      </c>
      <c r="W59" s="130" t="str">
        <f t="shared" si="5"/>
        <v/>
      </c>
      <c r="X59" s="376"/>
      <c r="Y59" s="389" t="str">
        <f>IF($X59="","",VLOOKUP($X59,Mat!$A:$G,2,FALSE))</f>
        <v/>
      </c>
      <c r="Z59" s="390" t="str">
        <f>IF($X59="","",VLOOKUP($X59,Mat!$A:$G,3,FALSE))</f>
        <v/>
      </c>
      <c r="AA59" s="390" t="str">
        <f>IF($X59="","",VLOOKUP($X59,Mat!$A:$G,4,FALSE))</f>
        <v/>
      </c>
      <c r="AB59" s="390" t="str">
        <f>IF($X59="","",VLOOKUP($X59,Mat!$A:$G,5,FALSE))</f>
        <v/>
      </c>
      <c r="AC59" s="319" t="str">
        <f>IF($X59="","",VLOOKUP($X59,Mat!$A:$G,7,FALSE))</f>
        <v/>
      </c>
      <c r="AD59" s="201"/>
      <c r="AE59" s="202"/>
      <c r="AF59" s="202"/>
      <c r="AG59" s="203"/>
      <c r="AH59" s="114"/>
      <c r="AI59" s="201"/>
      <c r="AJ59" s="112"/>
      <c r="AK59" s="112"/>
      <c r="AL59" s="112"/>
      <c r="AM59" s="112"/>
      <c r="AN59" s="112"/>
      <c r="AO59" s="113"/>
      <c r="AP59" s="387"/>
      <c r="AQ59" s="197" t="str">
        <f>IF(X59="","",VLOOKUP($X59,Mat!$A:$G,6,FALSE))</f>
        <v/>
      </c>
      <c r="AR59" s="200" t="str">
        <f t="shared" si="1"/>
        <v/>
      </c>
      <c r="AS59" s="407" t="str">
        <f t="shared" si="2"/>
        <v/>
      </c>
      <c r="AT59" s="184" t="str">
        <f t="shared" si="3"/>
        <v/>
      </c>
      <c r="AU59" s="39"/>
      <c r="AV59" s="40"/>
    </row>
    <row r="60" spans="2:48" s="90" customFormat="1" ht="49.5" hidden="1" customHeight="1" thickBot="1" x14ac:dyDescent="0.45">
      <c r="B60" s="371"/>
      <c r="C60" s="389" t="str">
        <f>IF(B60="","",VLOOKUP($B60,Pers!$A:$H,2,FALSE))</f>
        <v/>
      </c>
      <c r="D60" s="390" t="str">
        <f>IF(C60="","",VLOOKUP($B60,Pers!$A:$H,3,FALSE))</f>
        <v/>
      </c>
      <c r="E60" s="391" t="str">
        <f>IF(D60="","",VLOOKUP($B60,Pers!$A:$H,4,FALSE))</f>
        <v/>
      </c>
      <c r="F60" s="382"/>
      <c r="G60" s="383"/>
      <c r="H60" s="383"/>
      <c r="I60" s="384"/>
      <c r="J60" s="385"/>
      <c r="K60" s="386"/>
      <c r="L60" s="383"/>
      <c r="M60" s="383"/>
      <c r="N60" s="383"/>
      <c r="O60" s="383"/>
      <c r="P60" s="383"/>
      <c r="Q60" s="383"/>
      <c r="R60" s="385"/>
      <c r="S60" s="387"/>
      <c r="T60" s="300" t="str">
        <f>IF(B60="","",VLOOKUP($B60,Pers!$A:$H,5,FALSE))</f>
        <v/>
      </c>
      <c r="U60" s="404" t="str">
        <f>IF(B60="","",VLOOKUP($B60,Pers!$A:$H,6,FALSE))</f>
        <v/>
      </c>
      <c r="V60" s="392" t="str">
        <f t="shared" si="4"/>
        <v/>
      </c>
      <c r="W60" s="130" t="str">
        <f t="shared" si="5"/>
        <v/>
      </c>
      <c r="X60" s="376"/>
      <c r="Y60" s="389" t="str">
        <f>IF($X60="","",VLOOKUP($X60,Mat!$A:$G,2,FALSE))</f>
        <v/>
      </c>
      <c r="Z60" s="390" t="str">
        <f>IF($X60="","",VLOOKUP($X60,Mat!$A:$G,3,FALSE))</f>
        <v/>
      </c>
      <c r="AA60" s="390" t="str">
        <f>IF($X60="","",VLOOKUP($X60,Mat!$A:$G,4,FALSE))</f>
        <v/>
      </c>
      <c r="AB60" s="390" t="str">
        <f>IF($X60="","",VLOOKUP($X60,Mat!$A:$G,5,FALSE))</f>
        <v/>
      </c>
      <c r="AC60" s="319" t="str">
        <f>IF($X60="","",VLOOKUP($X60,Mat!$A:$G,7,FALSE))</f>
        <v/>
      </c>
      <c r="AD60" s="201"/>
      <c r="AE60" s="202"/>
      <c r="AF60" s="202"/>
      <c r="AG60" s="203"/>
      <c r="AH60" s="114"/>
      <c r="AI60" s="201"/>
      <c r="AJ60" s="112"/>
      <c r="AK60" s="112"/>
      <c r="AL60" s="112"/>
      <c r="AM60" s="112"/>
      <c r="AN60" s="112"/>
      <c r="AO60" s="113"/>
      <c r="AP60" s="387"/>
      <c r="AQ60" s="197" t="str">
        <f>IF(X60="","",VLOOKUP($X60,Mat!$A:$G,6,FALSE))</f>
        <v/>
      </c>
      <c r="AR60" s="200" t="str">
        <f t="shared" si="1"/>
        <v/>
      </c>
      <c r="AS60" s="407" t="str">
        <f t="shared" si="2"/>
        <v/>
      </c>
      <c r="AT60" s="184" t="str">
        <f t="shared" si="3"/>
        <v/>
      </c>
      <c r="AU60" s="39"/>
      <c r="AV60" s="40"/>
    </row>
    <row r="61" spans="2:48" s="90" customFormat="1" ht="49.5" hidden="1" customHeight="1" thickBot="1" x14ac:dyDescent="0.45">
      <c r="B61" s="371"/>
      <c r="C61" s="389" t="str">
        <f>IF(B61="","",VLOOKUP($B61,Pers!$A:$H,2,FALSE))</f>
        <v/>
      </c>
      <c r="D61" s="390" t="str">
        <f>IF(C61="","",VLOOKUP($B61,Pers!$A:$H,3,FALSE))</f>
        <v/>
      </c>
      <c r="E61" s="391" t="str">
        <f>IF(D61="","",VLOOKUP($B61,Pers!$A:$H,4,FALSE))</f>
        <v/>
      </c>
      <c r="F61" s="382"/>
      <c r="G61" s="383"/>
      <c r="H61" s="383"/>
      <c r="I61" s="384"/>
      <c r="J61" s="385"/>
      <c r="K61" s="386"/>
      <c r="L61" s="383"/>
      <c r="M61" s="383"/>
      <c r="N61" s="383"/>
      <c r="O61" s="383"/>
      <c r="P61" s="383"/>
      <c r="Q61" s="383"/>
      <c r="R61" s="385"/>
      <c r="S61" s="387"/>
      <c r="T61" s="300" t="str">
        <f>IF(B61="","",VLOOKUP($B61,Pers!$A:$H,5,FALSE))</f>
        <v/>
      </c>
      <c r="U61" s="404" t="str">
        <f>IF(B61="","",VLOOKUP($B61,Pers!$A:$H,6,FALSE))</f>
        <v/>
      </c>
      <c r="V61" s="392" t="str">
        <f t="shared" si="4"/>
        <v/>
      </c>
      <c r="W61" s="130" t="str">
        <f t="shared" si="5"/>
        <v/>
      </c>
      <c r="X61" s="376"/>
      <c r="Y61" s="389" t="str">
        <f>IF($X61="","",VLOOKUP($X61,Mat!$A:$G,2,FALSE))</f>
        <v/>
      </c>
      <c r="Z61" s="390" t="str">
        <f>IF($X61="","",VLOOKUP($X61,Mat!$A:$G,3,FALSE))</f>
        <v/>
      </c>
      <c r="AA61" s="390" t="str">
        <f>IF($X61="","",VLOOKUP($X61,Mat!$A:$G,4,FALSE))</f>
        <v/>
      </c>
      <c r="AB61" s="390" t="str">
        <f>IF($X61="","",VLOOKUP($X61,Mat!$A:$G,5,FALSE))</f>
        <v/>
      </c>
      <c r="AC61" s="319" t="str">
        <f>IF($X61="","",VLOOKUP($X61,Mat!$A:$G,7,FALSE))</f>
        <v/>
      </c>
      <c r="AD61" s="201"/>
      <c r="AE61" s="202"/>
      <c r="AF61" s="202"/>
      <c r="AG61" s="203"/>
      <c r="AH61" s="114"/>
      <c r="AI61" s="112"/>
      <c r="AJ61" s="112"/>
      <c r="AK61" s="112"/>
      <c r="AL61" s="112"/>
      <c r="AM61" s="112"/>
      <c r="AN61" s="112"/>
      <c r="AO61" s="113"/>
      <c r="AP61" s="387"/>
      <c r="AQ61" s="197" t="str">
        <f>IF(X61="","",VLOOKUP($X61,Mat!$A:$G,6,FALSE))</f>
        <v/>
      </c>
      <c r="AR61" s="200" t="str">
        <f t="shared" si="1"/>
        <v/>
      </c>
      <c r="AS61" s="407" t="str">
        <f t="shared" si="2"/>
        <v/>
      </c>
      <c r="AT61" s="184" t="str">
        <f t="shared" si="3"/>
        <v/>
      </c>
      <c r="AU61" s="39"/>
      <c r="AV61" s="40"/>
    </row>
    <row r="62" spans="2:48" s="90" customFormat="1" ht="49.5" hidden="1" customHeight="1" thickBot="1" x14ac:dyDescent="0.45">
      <c r="B62" s="371"/>
      <c r="C62" s="389" t="str">
        <f>IF(B62="","",VLOOKUP($B62,Pers!$A:$H,2,FALSE))</f>
        <v/>
      </c>
      <c r="D62" s="390" t="str">
        <f>IF(C62="","",VLOOKUP($B62,Pers!$A:$H,3,FALSE))</f>
        <v/>
      </c>
      <c r="E62" s="391" t="str">
        <f>IF(D62="","",VLOOKUP($B62,Pers!$A:$H,4,FALSE))</f>
        <v/>
      </c>
      <c r="F62" s="382"/>
      <c r="G62" s="383"/>
      <c r="H62" s="383"/>
      <c r="I62" s="384"/>
      <c r="J62" s="385"/>
      <c r="K62" s="386"/>
      <c r="L62" s="383"/>
      <c r="M62" s="383"/>
      <c r="N62" s="383"/>
      <c r="O62" s="383"/>
      <c r="P62" s="383"/>
      <c r="Q62" s="383"/>
      <c r="R62" s="385"/>
      <c r="S62" s="387"/>
      <c r="T62" s="300" t="str">
        <f>IF(B62="","",VLOOKUP($B62,Pers!$A:$H,5,FALSE))</f>
        <v/>
      </c>
      <c r="U62" s="404" t="str">
        <f>IF(B62="","",VLOOKUP($B62,Pers!$A:$H,6,FALSE))</f>
        <v/>
      </c>
      <c r="V62" s="392" t="str">
        <f t="shared" si="4"/>
        <v/>
      </c>
      <c r="W62" s="130" t="str">
        <f t="shared" si="5"/>
        <v/>
      </c>
      <c r="X62" s="376"/>
      <c r="Y62" s="389" t="str">
        <f>IF($X62="","",VLOOKUP($X62,Mat!$A:$G,2,FALSE))</f>
        <v/>
      </c>
      <c r="Z62" s="390" t="str">
        <f>IF($X62="","",VLOOKUP($X62,Mat!$A:$G,3,FALSE))</f>
        <v/>
      </c>
      <c r="AA62" s="390" t="str">
        <f>IF($X62="","",VLOOKUP($X62,Mat!$A:$G,4,FALSE))</f>
        <v/>
      </c>
      <c r="AB62" s="390" t="str">
        <f>IF($X62="","",VLOOKUP($X62,Mat!$A:$G,5,FALSE))</f>
        <v/>
      </c>
      <c r="AC62" s="319" t="str">
        <f>IF($X62="","",VLOOKUP($X62,Mat!$A:$G,7,FALSE))</f>
        <v/>
      </c>
      <c r="AD62" s="201"/>
      <c r="AE62" s="202"/>
      <c r="AF62" s="202"/>
      <c r="AG62" s="203"/>
      <c r="AH62" s="114"/>
      <c r="AI62" s="112"/>
      <c r="AJ62" s="112"/>
      <c r="AK62" s="112"/>
      <c r="AL62" s="112"/>
      <c r="AM62" s="112"/>
      <c r="AN62" s="112"/>
      <c r="AO62" s="113"/>
      <c r="AP62" s="387"/>
      <c r="AQ62" s="197" t="str">
        <f>IF(X62="","",VLOOKUP($X62,Mat!$A:$G,6,FALSE))</f>
        <v/>
      </c>
      <c r="AR62" s="200" t="str">
        <f t="shared" si="1"/>
        <v/>
      </c>
      <c r="AS62" s="407" t="str">
        <f t="shared" si="2"/>
        <v/>
      </c>
      <c r="AT62" s="184" t="str">
        <f t="shared" si="3"/>
        <v/>
      </c>
      <c r="AU62" s="39"/>
      <c r="AV62" s="40"/>
    </row>
    <row r="63" spans="2:48" s="90" customFormat="1" ht="49.5" hidden="1" customHeight="1" thickBot="1" x14ac:dyDescent="0.45">
      <c r="B63" s="371"/>
      <c r="C63" s="389" t="str">
        <f>IF(B63="","",VLOOKUP($B63,Pers!$A:$H,2,FALSE))</f>
        <v/>
      </c>
      <c r="D63" s="390" t="str">
        <f>IF(C63="","",VLOOKUP($B63,Pers!$A:$H,3,FALSE))</f>
        <v/>
      </c>
      <c r="E63" s="391" t="str">
        <f>IF(D63="","",VLOOKUP($B63,Pers!$A:$H,4,FALSE))</f>
        <v/>
      </c>
      <c r="F63" s="382"/>
      <c r="G63" s="383"/>
      <c r="H63" s="383"/>
      <c r="I63" s="384"/>
      <c r="J63" s="385"/>
      <c r="K63" s="386"/>
      <c r="L63" s="383"/>
      <c r="M63" s="383"/>
      <c r="N63" s="383"/>
      <c r="O63" s="383"/>
      <c r="P63" s="383"/>
      <c r="Q63" s="383"/>
      <c r="R63" s="385"/>
      <c r="S63" s="387"/>
      <c r="T63" s="300" t="str">
        <f>IF(B63="","",VLOOKUP($B63,Pers!$A:$H,5,FALSE))</f>
        <v/>
      </c>
      <c r="U63" s="404" t="str">
        <f>IF(B63="","",VLOOKUP($B63,Pers!$A:$H,6,FALSE))</f>
        <v/>
      </c>
      <c r="V63" s="392" t="str">
        <f t="shared" si="4"/>
        <v/>
      </c>
      <c r="W63" s="130" t="str">
        <f t="shared" si="5"/>
        <v/>
      </c>
      <c r="X63" s="376"/>
      <c r="Y63" s="389" t="str">
        <f>IF($X63="","",VLOOKUP($X63,Mat!$A:$G,2,FALSE))</f>
        <v/>
      </c>
      <c r="Z63" s="390" t="str">
        <f>IF($X63="","",VLOOKUP($X63,Mat!$A:$G,3,FALSE))</f>
        <v/>
      </c>
      <c r="AA63" s="390" t="str">
        <f>IF($X63="","",VLOOKUP($X63,Mat!$A:$G,4,FALSE))</f>
        <v/>
      </c>
      <c r="AB63" s="390" t="str">
        <f>IF($X63="","",VLOOKUP($X63,Mat!$A:$G,5,FALSE))</f>
        <v/>
      </c>
      <c r="AC63" s="319" t="str">
        <f>IF($X63="","",VLOOKUP($X63,Mat!$A:$G,7,FALSE))</f>
        <v/>
      </c>
      <c r="AD63" s="201"/>
      <c r="AE63" s="202"/>
      <c r="AF63" s="202"/>
      <c r="AG63" s="203"/>
      <c r="AH63" s="114"/>
      <c r="AI63" s="112"/>
      <c r="AJ63" s="112"/>
      <c r="AK63" s="112"/>
      <c r="AL63" s="112"/>
      <c r="AM63" s="112"/>
      <c r="AN63" s="112"/>
      <c r="AO63" s="113"/>
      <c r="AP63" s="387"/>
      <c r="AQ63" s="197" t="str">
        <f>IF(X63="","",VLOOKUP($X63,Mat!$A:$G,6,FALSE))</f>
        <v/>
      </c>
      <c r="AR63" s="200" t="str">
        <f t="shared" si="1"/>
        <v/>
      </c>
      <c r="AS63" s="407" t="str">
        <f t="shared" si="2"/>
        <v/>
      </c>
      <c r="AT63" s="184" t="str">
        <f t="shared" si="3"/>
        <v/>
      </c>
      <c r="AU63" s="39"/>
      <c r="AV63" s="40"/>
    </row>
    <row r="64" spans="2:48" s="90" customFormat="1" ht="49.5" hidden="1" customHeight="1" thickBot="1" x14ac:dyDescent="0.45">
      <c r="B64" s="371"/>
      <c r="C64" s="389" t="str">
        <f>IF(B64="","",VLOOKUP($B64,Pers!$A:$H,2,FALSE))</f>
        <v/>
      </c>
      <c r="D64" s="390" t="str">
        <f>IF(C64="","",VLOOKUP($B64,Pers!$A:$H,3,FALSE))</f>
        <v/>
      </c>
      <c r="E64" s="391" t="str">
        <f>IF(D64="","",VLOOKUP($B64,Pers!$A:$H,4,FALSE))</f>
        <v/>
      </c>
      <c r="F64" s="382"/>
      <c r="G64" s="383"/>
      <c r="H64" s="383"/>
      <c r="I64" s="384"/>
      <c r="J64" s="385"/>
      <c r="K64" s="386"/>
      <c r="L64" s="383"/>
      <c r="M64" s="383"/>
      <c r="N64" s="383"/>
      <c r="O64" s="383"/>
      <c r="P64" s="383"/>
      <c r="Q64" s="383"/>
      <c r="R64" s="385"/>
      <c r="S64" s="387"/>
      <c r="T64" s="300" t="str">
        <f>IF(B64="","",VLOOKUP($B64,Pers!$A:$H,5,FALSE))</f>
        <v/>
      </c>
      <c r="U64" s="404" t="str">
        <f>IF(B64="","",VLOOKUP($B64,Pers!$A:$H,6,FALSE))</f>
        <v/>
      </c>
      <c r="V64" s="392" t="str">
        <f t="shared" si="4"/>
        <v/>
      </c>
      <c r="W64" s="130" t="str">
        <f t="shared" si="5"/>
        <v/>
      </c>
      <c r="X64" s="376"/>
      <c r="Y64" s="389" t="str">
        <f>IF($X64="","",VLOOKUP($X64,Mat!$A:$G,2,FALSE))</f>
        <v/>
      </c>
      <c r="Z64" s="390" t="str">
        <f>IF($X64="","",VLOOKUP($X64,Mat!$A:$G,3,FALSE))</f>
        <v/>
      </c>
      <c r="AA64" s="390" t="str">
        <f>IF($X64="","",VLOOKUP($X64,Mat!$A:$G,4,FALSE))</f>
        <v/>
      </c>
      <c r="AB64" s="390" t="str">
        <f>IF($X64="","",VLOOKUP($X64,Mat!$A:$G,5,FALSE))</f>
        <v/>
      </c>
      <c r="AC64" s="319" t="str">
        <f>IF($X64="","",VLOOKUP($X64,Mat!$A:$G,7,FALSE))</f>
        <v/>
      </c>
      <c r="AD64" s="201"/>
      <c r="AE64" s="202"/>
      <c r="AF64" s="202"/>
      <c r="AG64" s="203"/>
      <c r="AH64" s="114"/>
      <c r="AI64" s="112"/>
      <c r="AJ64" s="112"/>
      <c r="AK64" s="112"/>
      <c r="AL64" s="112"/>
      <c r="AM64" s="112"/>
      <c r="AN64" s="112"/>
      <c r="AO64" s="113"/>
      <c r="AP64" s="387"/>
      <c r="AQ64" s="197" t="str">
        <f>IF(X64="","",VLOOKUP($X64,Mat!$A:$G,6,FALSE))</f>
        <v/>
      </c>
      <c r="AR64" s="200" t="str">
        <f t="shared" si="1"/>
        <v/>
      </c>
      <c r="AS64" s="407" t="str">
        <f t="shared" si="2"/>
        <v/>
      </c>
      <c r="AT64" s="184" t="str">
        <f t="shared" si="3"/>
        <v/>
      </c>
      <c r="AU64" s="39"/>
      <c r="AV64" s="40"/>
    </row>
    <row r="65" spans="2:48" s="90" customFormat="1" ht="49.5" hidden="1" customHeight="1" thickBot="1" x14ac:dyDescent="0.45">
      <c r="B65" s="371"/>
      <c r="C65" s="389" t="str">
        <f>IF(B65="","",VLOOKUP($B65,Pers!$A:$H,2,FALSE))</f>
        <v/>
      </c>
      <c r="D65" s="390" t="str">
        <f>IF(C65="","",VLOOKUP($B65,Pers!$A:$H,3,FALSE))</f>
        <v/>
      </c>
      <c r="E65" s="391" t="str">
        <f>IF(D65="","",VLOOKUP($B65,Pers!$A:$H,4,FALSE))</f>
        <v/>
      </c>
      <c r="F65" s="382"/>
      <c r="G65" s="383"/>
      <c r="H65" s="383"/>
      <c r="I65" s="384"/>
      <c r="J65" s="385"/>
      <c r="K65" s="386"/>
      <c r="L65" s="383"/>
      <c r="M65" s="383"/>
      <c r="N65" s="383"/>
      <c r="O65" s="383"/>
      <c r="P65" s="383"/>
      <c r="Q65" s="383"/>
      <c r="R65" s="385"/>
      <c r="S65" s="387"/>
      <c r="T65" s="300" t="str">
        <f>IF(B65="","",VLOOKUP($B65,Pers!$A:$H,5,FALSE))</f>
        <v/>
      </c>
      <c r="U65" s="404" t="str">
        <f>IF(B65="","",VLOOKUP($B65,Pers!$A:$H,6,FALSE))</f>
        <v/>
      </c>
      <c r="V65" s="392" t="str">
        <f t="shared" si="4"/>
        <v/>
      </c>
      <c r="W65" s="130" t="str">
        <f t="shared" si="5"/>
        <v/>
      </c>
      <c r="X65" s="376"/>
      <c r="Y65" s="389" t="str">
        <f>IF($X65="","",VLOOKUP($X65,Mat!$A:$G,2,FALSE))</f>
        <v/>
      </c>
      <c r="Z65" s="390" t="str">
        <f>IF($X65="","",VLOOKUP($X65,Mat!$A:$G,3,FALSE))</f>
        <v/>
      </c>
      <c r="AA65" s="390" t="str">
        <f>IF($X65="","",VLOOKUP($X65,Mat!$A:$G,4,FALSE))</f>
        <v/>
      </c>
      <c r="AB65" s="390" t="str">
        <f>IF($X65="","",VLOOKUP($X65,Mat!$A:$G,5,FALSE))</f>
        <v/>
      </c>
      <c r="AC65" s="319" t="str">
        <f>IF($X65="","",VLOOKUP($X65,Mat!$A:$G,7,FALSE))</f>
        <v/>
      </c>
      <c r="AD65" s="201"/>
      <c r="AE65" s="202"/>
      <c r="AF65" s="202"/>
      <c r="AG65" s="203"/>
      <c r="AH65" s="114"/>
      <c r="AI65" s="112"/>
      <c r="AJ65" s="112"/>
      <c r="AK65" s="112"/>
      <c r="AL65" s="112"/>
      <c r="AM65" s="112"/>
      <c r="AN65" s="112"/>
      <c r="AO65" s="113"/>
      <c r="AP65" s="387"/>
      <c r="AQ65" s="197" t="str">
        <f>IF(X65="","",VLOOKUP($X65,Mat!$A:$G,6,FALSE))</f>
        <v/>
      </c>
      <c r="AR65" s="200" t="str">
        <f t="shared" si="1"/>
        <v/>
      </c>
      <c r="AS65" s="407" t="str">
        <f t="shared" si="2"/>
        <v/>
      </c>
      <c r="AT65" s="184" t="str">
        <f t="shared" si="3"/>
        <v/>
      </c>
      <c r="AU65" s="39"/>
      <c r="AV65" s="40"/>
    </row>
    <row r="66" spans="2:48" s="90" customFormat="1" ht="49.5" hidden="1" customHeight="1" thickBot="1" x14ac:dyDescent="0.45">
      <c r="B66" s="371"/>
      <c r="C66" s="389" t="str">
        <f>IF(B66="","",VLOOKUP($B66,Pers!$A:$H,2,FALSE))</f>
        <v/>
      </c>
      <c r="D66" s="390" t="str">
        <f>IF(C66="","",VLOOKUP($B66,Pers!$A:$H,3,FALSE))</f>
        <v/>
      </c>
      <c r="E66" s="391" t="str">
        <f>IF(D66="","",VLOOKUP($B66,Pers!$A:$H,4,FALSE))</f>
        <v/>
      </c>
      <c r="F66" s="382"/>
      <c r="G66" s="383"/>
      <c r="H66" s="383"/>
      <c r="I66" s="384"/>
      <c r="J66" s="385"/>
      <c r="K66" s="386"/>
      <c r="L66" s="383"/>
      <c r="M66" s="383"/>
      <c r="N66" s="383"/>
      <c r="O66" s="383"/>
      <c r="P66" s="383"/>
      <c r="Q66" s="383"/>
      <c r="R66" s="385"/>
      <c r="S66" s="387"/>
      <c r="T66" s="300" t="str">
        <f>IF(B66="","",VLOOKUP($B66,Pers!$A:$H,5,FALSE))</f>
        <v/>
      </c>
      <c r="U66" s="404" t="str">
        <f>IF(B66="","",VLOOKUP($B66,Pers!$A:$H,6,FALSE))</f>
        <v/>
      </c>
      <c r="V66" s="392" t="str">
        <f t="shared" si="4"/>
        <v/>
      </c>
      <c r="W66" s="130" t="str">
        <f t="shared" si="5"/>
        <v/>
      </c>
      <c r="X66" s="376"/>
      <c r="Y66" s="389" t="str">
        <f>IF($X66="","",VLOOKUP($X66,Mat!$A:$G,2,FALSE))</f>
        <v/>
      </c>
      <c r="Z66" s="390" t="str">
        <f>IF($X66="","",VLOOKUP($X66,Mat!$A:$G,3,FALSE))</f>
        <v/>
      </c>
      <c r="AA66" s="390" t="str">
        <f>IF($X66="","",VLOOKUP($X66,Mat!$A:$G,4,FALSE))</f>
        <v/>
      </c>
      <c r="AB66" s="390" t="str">
        <f>IF($X66="","",VLOOKUP($X66,Mat!$A:$G,5,FALSE))</f>
        <v/>
      </c>
      <c r="AC66" s="319" t="str">
        <f>IF($X66="","",VLOOKUP($X66,Mat!$A:$G,7,FALSE))</f>
        <v/>
      </c>
      <c r="AD66" s="201"/>
      <c r="AE66" s="202"/>
      <c r="AF66" s="202"/>
      <c r="AG66" s="203"/>
      <c r="AH66" s="114"/>
      <c r="AI66" s="112"/>
      <c r="AJ66" s="112"/>
      <c r="AK66" s="112"/>
      <c r="AL66" s="112"/>
      <c r="AM66" s="112"/>
      <c r="AN66" s="112"/>
      <c r="AO66" s="113"/>
      <c r="AP66" s="387"/>
      <c r="AQ66" s="197" t="str">
        <f>IF(X66="","",VLOOKUP($X66,Mat!$A:$G,6,FALSE))</f>
        <v/>
      </c>
      <c r="AR66" s="200" t="str">
        <f t="shared" si="1"/>
        <v/>
      </c>
      <c r="AS66" s="407" t="str">
        <f t="shared" si="2"/>
        <v/>
      </c>
      <c r="AT66" s="184" t="str">
        <f t="shared" si="3"/>
        <v/>
      </c>
      <c r="AU66" s="39"/>
      <c r="AV66" s="40"/>
    </row>
    <row r="67" spans="2:48" s="90" customFormat="1" ht="49.5" hidden="1" customHeight="1" thickBot="1" x14ac:dyDescent="0.45">
      <c r="B67" s="371"/>
      <c r="C67" s="389" t="str">
        <f>IF(B67="","",VLOOKUP($B67,Pers!$A:$H,2,FALSE))</f>
        <v/>
      </c>
      <c r="D67" s="390" t="str">
        <f>IF(C67="","",VLOOKUP($B67,Pers!$A:$H,3,FALSE))</f>
        <v/>
      </c>
      <c r="E67" s="391" t="str">
        <f>IF(D67="","",VLOOKUP($B67,Pers!$A:$H,4,FALSE))</f>
        <v/>
      </c>
      <c r="F67" s="382"/>
      <c r="G67" s="383"/>
      <c r="H67" s="383"/>
      <c r="I67" s="384"/>
      <c r="J67" s="385"/>
      <c r="K67" s="386"/>
      <c r="L67" s="383"/>
      <c r="M67" s="383"/>
      <c r="N67" s="383"/>
      <c r="O67" s="383"/>
      <c r="P67" s="383"/>
      <c r="Q67" s="383"/>
      <c r="R67" s="385"/>
      <c r="S67" s="387"/>
      <c r="T67" s="300" t="str">
        <f>IF(B67="","",VLOOKUP($B67,Pers!$A:$H,5,FALSE))</f>
        <v/>
      </c>
      <c r="U67" s="404" t="str">
        <f>IF(B67="","",VLOOKUP($B67,Pers!$A:$H,6,FALSE))</f>
        <v/>
      </c>
      <c r="V67" s="392" t="str">
        <f t="shared" si="4"/>
        <v/>
      </c>
      <c r="W67" s="130" t="str">
        <f t="shared" si="5"/>
        <v/>
      </c>
      <c r="X67" s="376"/>
      <c r="Y67" s="389" t="str">
        <f>IF($X67="","",VLOOKUP($X67,Mat!$A:$G,2,FALSE))</f>
        <v/>
      </c>
      <c r="Z67" s="390" t="str">
        <f>IF($X67="","",VLOOKUP($X67,Mat!$A:$G,3,FALSE))</f>
        <v/>
      </c>
      <c r="AA67" s="390" t="str">
        <f>IF($X67="","",VLOOKUP($X67,Mat!$A:$G,4,FALSE))</f>
        <v/>
      </c>
      <c r="AB67" s="390" t="str">
        <f>IF($X67="","",VLOOKUP($X67,Mat!$A:$G,5,FALSE))</f>
        <v/>
      </c>
      <c r="AC67" s="319" t="str">
        <f>IF($X67="","",VLOOKUP($X67,Mat!$A:$G,7,FALSE))</f>
        <v/>
      </c>
      <c r="AD67" s="201"/>
      <c r="AE67" s="202"/>
      <c r="AF67" s="202"/>
      <c r="AG67" s="203"/>
      <c r="AH67" s="114"/>
      <c r="AI67" s="112"/>
      <c r="AJ67" s="112"/>
      <c r="AK67" s="112"/>
      <c r="AL67" s="112"/>
      <c r="AM67" s="112"/>
      <c r="AN67" s="112"/>
      <c r="AO67" s="113"/>
      <c r="AP67" s="387"/>
      <c r="AQ67" s="197" t="str">
        <f>IF(X67="","",VLOOKUP($X67,Mat!$A:$G,6,FALSE))</f>
        <v/>
      </c>
      <c r="AR67" s="200" t="str">
        <f t="shared" si="1"/>
        <v/>
      </c>
      <c r="AS67" s="407" t="str">
        <f t="shared" si="2"/>
        <v/>
      </c>
      <c r="AT67" s="184" t="str">
        <f t="shared" si="3"/>
        <v/>
      </c>
      <c r="AU67" s="39"/>
      <c r="AV67" s="40"/>
    </row>
    <row r="68" spans="2:48" s="90" customFormat="1" ht="49.5" hidden="1" customHeight="1" thickBot="1" x14ac:dyDescent="0.45">
      <c r="B68" s="371"/>
      <c r="C68" s="389" t="str">
        <f>IF(B68="","",VLOOKUP($B68,Pers!$A:$H,2,FALSE))</f>
        <v/>
      </c>
      <c r="D68" s="390" t="str">
        <f>IF(C68="","",VLOOKUP($B68,Pers!$A:$H,3,FALSE))</f>
        <v/>
      </c>
      <c r="E68" s="391" t="str">
        <f>IF(D68="","",VLOOKUP($B68,Pers!$A:$H,4,FALSE))</f>
        <v/>
      </c>
      <c r="F68" s="382"/>
      <c r="G68" s="383"/>
      <c r="H68" s="383"/>
      <c r="I68" s="384"/>
      <c r="J68" s="385"/>
      <c r="K68" s="386"/>
      <c r="L68" s="383"/>
      <c r="M68" s="383"/>
      <c r="N68" s="383"/>
      <c r="O68" s="383"/>
      <c r="P68" s="383"/>
      <c r="Q68" s="383"/>
      <c r="R68" s="385"/>
      <c r="S68" s="387"/>
      <c r="T68" s="300" t="str">
        <f>IF(B68="","",VLOOKUP($B68,Pers!$A:$H,5,FALSE))</f>
        <v/>
      </c>
      <c r="U68" s="404" t="str">
        <f>IF(B68="","",VLOOKUP($B68,Pers!$A:$H,6,FALSE))</f>
        <v/>
      </c>
      <c r="V68" s="392" t="str">
        <f t="shared" si="4"/>
        <v/>
      </c>
      <c r="W68" s="130" t="str">
        <f t="shared" si="5"/>
        <v/>
      </c>
      <c r="X68" s="376"/>
      <c r="Y68" s="389" t="str">
        <f>IF($X68="","",VLOOKUP($X68,Mat!$A:$G,2,FALSE))</f>
        <v/>
      </c>
      <c r="Z68" s="390" t="str">
        <f>IF($X68="","",VLOOKUP($X68,Mat!$A:$G,3,FALSE))</f>
        <v/>
      </c>
      <c r="AA68" s="390" t="str">
        <f>IF($X68="","",VLOOKUP($X68,Mat!$A:$G,4,FALSE))</f>
        <v/>
      </c>
      <c r="AB68" s="390" t="str">
        <f>IF($X68="","",VLOOKUP($X68,Mat!$A:$G,5,FALSE))</f>
        <v/>
      </c>
      <c r="AC68" s="319" t="str">
        <f>IF($X68="","",VLOOKUP($X68,Mat!$A:$G,7,FALSE))</f>
        <v/>
      </c>
      <c r="AD68" s="201"/>
      <c r="AE68" s="202"/>
      <c r="AF68" s="202"/>
      <c r="AG68" s="203"/>
      <c r="AH68" s="114"/>
      <c r="AI68" s="112"/>
      <c r="AJ68" s="112"/>
      <c r="AK68" s="112"/>
      <c r="AL68" s="112"/>
      <c r="AM68" s="112"/>
      <c r="AN68" s="112"/>
      <c r="AO68" s="113"/>
      <c r="AP68" s="387"/>
      <c r="AQ68" s="197" t="str">
        <f>IF(X68="","",VLOOKUP($X68,Mat!$A:$G,6,FALSE))</f>
        <v/>
      </c>
      <c r="AR68" s="200" t="str">
        <f t="shared" si="1"/>
        <v/>
      </c>
      <c r="AS68" s="407" t="str">
        <f t="shared" si="2"/>
        <v/>
      </c>
      <c r="AT68" s="184" t="str">
        <f t="shared" si="3"/>
        <v/>
      </c>
      <c r="AU68" s="39"/>
      <c r="AV68" s="40"/>
    </row>
    <row r="69" spans="2:48" s="90" customFormat="1" ht="49.5" hidden="1" customHeight="1" thickBot="1" x14ac:dyDescent="0.45">
      <c r="B69" s="371"/>
      <c r="C69" s="389" t="str">
        <f>IF(B69="","",VLOOKUP($B69,Pers!$A:$H,2,FALSE))</f>
        <v/>
      </c>
      <c r="D69" s="390" t="str">
        <f>IF(C69="","",VLOOKUP($B69,Pers!$A:$H,3,FALSE))</f>
        <v/>
      </c>
      <c r="E69" s="391" t="str">
        <f>IF(D69="","",VLOOKUP($B69,Pers!$A:$H,4,FALSE))</f>
        <v/>
      </c>
      <c r="F69" s="382"/>
      <c r="G69" s="383"/>
      <c r="H69" s="383"/>
      <c r="I69" s="384"/>
      <c r="J69" s="385"/>
      <c r="K69" s="386"/>
      <c r="L69" s="383"/>
      <c r="M69" s="383"/>
      <c r="N69" s="383"/>
      <c r="O69" s="383"/>
      <c r="P69" s="383"/>
      <c r="Q69" s="383"/>
      <c r="R69" s="385"/>
      <c r="S69" s="387"/>
      <c r="T69" s="300" t="str">
        <f>IF(B69="","",VLOOKUP($B69,Pers!$A:$H,5,FALSE))</f>
        <v/>
      </c>
      <c r="U69" s="404" t="str">
        <f>IF(B69="","",VLOOKUP($B69,Pers!$A:$H,6,FALSE))</f>
        <v/>
      </c>
      <c r="V69" s="392" t="str">
        <f t="shared" si="4"/>
        <v/>
      </c>
      <c r="W69" s="130" t="str">
        <f t="shared" si="5"/>
        <v/>
      </c>
      <c r="X69" s="376"/>
      <c r="Y69" s="389" t="str">
        <f>IF($X69="","",VLOOKUP($X69,Mat!$A:$G,2,FALSE))</f>
        <v/>
      </c>
      <c r="Z69" s="390" t="str">
        <f>IF($X69="","",VLOOKUP($X69,Mat!$A:$G,3,FALSE))</f>
        <v/>
      </c>
      <c r="AA69" s="390" t="str">
        <f>IF($X69="","",VLOOKUP($X69,Mat!$A:$G,4,FALSE))</f>
        <v/>
      </c>
      <c r="AB69" s="390" t="str">
        <f>IF($X69="","",VLOOKUP($X69,Mat!$A:$G,5,FALSE))</f>
        <v/>
      </c>
      <c r="AC69" s="319" t="str">
        <f>IF($X69="","",VLOOKUP($X69,Mat!$A:$G,7,FALSE))</f>
        <v/>
      </c>
      <c r="AD69" s="201"/>
      <c r="AE69" s="202"/>
      <c r="AF69" s="202"/>
      <c r="AG69" s="203"/>
      <c r="AH69" s="114"/>
      <c r="AI69" s="112"/>
      <c r="AJ69" s="112"/>
      <c r="AK69" s="112"/>
      <c r="AL69" s="112"/>
      <c r="AM69" s="112"/>
      <c r="AN69" s="112"/>
      <c r="AO69" s="113"/>
      <c r="AP69" s="387"/>
      <c r="AQ69" s="197" t="str">
        <f>IF(X69="","",VLOOKUP($X69,Mat!$A:$G,6,FALSE))</f>
        <v/>
      </c>
      <c r="AR69" s="200" t="str">
        <f t="shared" si="1"/>
        <v/>
      </c>
      <c r="AS69" s="407" t="str">
        <f t="shared" si="2"/>
        <v/>
      </c>
      <c r="AT69" s="184" t="str">
        <f t="shared" si="3"/>
        <v/>
      </c>
      <c r="AU69" s="39"/>
      <c r="AV69" s="40"/>
    </row>
    <row r="70" spans="2:48" s="90" customFormat="1" ht="49.5" hidden="1" customHeight="1" thickBot="1" x14ac:dyDescent="0.45">
      <c r="B70" s="371"/>
      <c r="C70" s="389" t="str">
        <f>IF(B70="","",VLOOKUP($B70,Pers!$A:$H,2,FALSE))</f>
        <v/>
      </c>
      <c r="D70" s="390" t="str">
        <f>IF(C70="","",VLOOKUP($B70,Pers!$A:$H,3,FALSE))</f>
        <v/>
      </c>
      <c r="E70" s="391" t="str">
        <f>IF(D70="","",VLOOKUP($B70,Pers!$A:$H,4,FALSE))</f>
        <v/>
      </c>
      <c r="F70" s="382"/>
      <c r="G70" s="383"/>
      <c r="H70" s="383"/>
      <c r="I70" s="384"/>
      <c r="J70" s="385"/>
      <c r="K70" s="386"/>
      <c r="L70" s="383"/>
      <c r="M70" s="383"/>
      <c r="N70" s="383"/>
      <c r="O70" s="383"/>
      <c r="P70" s="383"/>
      <c r="Q70" s="383"/>
      <c r="R70" s="385"/>
      <c r="S70" s="387"/>
      <c r="T70" s="300" t="str">
        <f>IF(B70="","",VLOOKUP($B70,Pers!$A:$H,5,FALSE))</f>
        <v/>
      </c>
      <c r="U70" s="404" t="str">
        <f>IF(B70="","",VLOOKUP($B70,Pers!$A:$H,6,FALSE))</f>
        <v/>
      </c>
      <c r="V70" s="392" t="str">
        <f t="shared" si="4"/>
        <v/>
      </c>
      <c r="W70" s="130" t="str">
        <f t="shared" si="5"/>
        <v/>
      </c>
      <c r="X70" s="376"/>
      <c r="Y70" s="389" t="str">
        <f>IF($X70="","",VLOOKUP($X70,Mat!$A:$G,2,FALSE))</f>
        <v/>
      </c>
      <c r="Z70" s="390" t="str">
        <f>IF($X70="","",VLOOKUP($X70,Mat!$A:$G,3,FALSE))</f>
        <v/>
      </c>
      <c r="AA70" s="390" t="str">
        <f>IF($X70="","",VLOOKUP($X70,Mat!$A:$G,4,FALSE))</f>
        <v/>
      </c>
      <c r="AB70" s="390" t="str">
        <f>IF($X70="","",VLOOKUP($X70,Mat!$A:$G,5,FALSE))</f>
        <v/>
      </c>
      <c r="AC70" s="319" t="str">
        <f>IF($X70="","",VLOOKUP($X70,Mat!$A:$G,7,FALSE))</f>
        <v/>
      </c>
      <c r="AD70" s="201"/>
      <c r="AE70" s="202"/>
      <c r="AF70" s="202"/>
      <c r="AG70" s="203"/>
      <c r="AH70" s="114"/>
      <c r="AI70" s="112"/>
      <c r="AJ70" s="112"/>
      <c r="AK70" s="112"/>
      <c r="AL70" s="112"/>
      <c r="AM70" s="112"/>
      <c r="AN70" s="112"/>
      <c r="AO70" s="113"/>
      <c r="AP70" s="387"/>
      <c r="AQ70" s="197" t="str">
        <f>IF(X70="","",VLOOKUP($X70,Mat!$A:$G,6,FALSE))</f>
        <v/>
      </c>
      <c r="AR70" s="200" t="str">
        <f t="shared" si="1"/>
        <v/>
      </c>
      <c r="AS70" s="407" t="str">
        <f t="shared" si="2"/>
        <v/>
      </c>
      <c r="AT70" s="184" t="str">
        <f t="shared" si="3"/>
        <v/>
      </c>
      <c r="AU70" s="39"/>
      <c r="AV70" s="40"/>
    </row>
    <row r="71" spans="2:48" s="90" customFormat="1" ht="49.5" hidden="1" customHeight="1" thickBot="1" x14ac:dyDescent="0.45">
      <c r="B71" s="371"/>
      <c r="C71" s="389" t="str">
        <f>IF(B71="","",VLOOKUP($B71,Pers!$A:$H,2,FALSE))</f>
        <v/>
      </c>
      <c r="D71" s="390" t="str">
        <f>IF(C71="","",VLOOKUP($B71,Pers!$A:$H,3,FALSE))</f>
        <v/>
      </c>
      <c r="E71" s="391" t="str">
        <f>IF(D71="","",VLOOKUP($B71,Pers!$A:$H,4,FALSE))</f>
        <v/>
      </c>
      <c r="F71" s="382"/>
      <c r="G71" s="383"/>
      <c r="H71" s="383"/>
      <c r="I71" s="384"/>
      <c r="J71" s="385"/>
      <c r="K71" s="386"/>
      <c r="L71" s="383"/>
      <c r="M71" s="383"/>
      <c r="N71" s="383"/>
      <c r="O71" s="383"/>
      <c r="P71" s="383"/>
      <c r="Q71" s="383"/>
      <c r="R71" s="385"/>
      <c r="S71" s="387"/>
      <c r="T71" s="300" t="str">
        <f>IF(B71="","",VLOOKUP($B71,Pers!$A:$H,5,FALSE))</f>
        <v/>
      </c>
      <c r="U71" s="404" t="str">
        <f>IF(B71="","",VLOOKUP($B71,Pers!$A:$H,6,FALSE))</f>
        <v/>
      </c>
      <c r="V71" s="392" t="str">
        <f t="shared" si="4"/>
        <v/>
      </c>
      <c r="W71" s="130" t="str">
        <f t="shared" si="5"/>
        <v/>
      </c>
      <c r="X71" s="376"/>
      <c r="Y71" s="389" t="str">
        <f>IF($X71="","",VLOOKUP($X71,Mat!$A:$G,2,FALSE))</f>
        <v/>
      </c>
      <c r="Z71" s="390" t="str">
        <f>IF($X71="","",VLOOKUP($X71,Mat!$A:$G,3,FALSE))</f>
        <v/>
      </c>
      <c r="AA71" s="390" t="str">
        <f>IF($X71="","",VLOOKUP($X71,Mat!$A:$G,4,FALSE))</f>
        <v/>
      </c>
      <c r="AB71" s="390" t="str">
        <f>IF($X71="","",VLOOKUP($X71,Mat!$A:$G,5,FALSE))</f>
        <v/>
      </c>
      <c r="AC71" s="319" t="str">
        <f>IF($X71="","",VLOOKUP($X71,Mat!$A:$G,7,FALSE))</f>
        <v/>
      </c>
      <c r="AD71" s="201"/>
      <c r="AE71" s="202"/>
      <c r="AF71" s="202"/>
      <c r="AG71" s="203"/>
      <c r="AH71" s="114"/>
      <c r="AI71" s="112"/>
      <c r="AJ71" s="112"/>
      <c r="AK71" s="112"/>
      <c r="AL71" s="112"/>
      <c r="AM71" s="112"/>
      <c r="AN71" s="112"/>
      <c r="AO71" s="113"/>
      <c r="AP71" s="387"/>
      <c r="AQ71" s="197" t="str">
        <f>IF(X71="","",VLOOKUP($X71,Mat!$A:$G,6,FALSE))</f>
        <v/>
      </c>
      <c r="AR71" s="200" t="str">
        <f t="shared" si="1"/>
        <v/>
      </c>
      <c r="AS71" s="407" t="str">
        <f t="shared" si="2"/>
        <v/>
      </c>
      <c r="AT71" s="184" t="str">
        <f t="shared" si="3"/>
        <v/>
      </c>
      <c r="AU71" s="39"/>
      <c r="AV71" s="40"/>
    </row>
    <row r="72" spans="2:48" s="90" customFormat="1" ht="49.5" hidden="1" customHeight="1" thickBot="1" x14ac:dyDescent="0.45">
      <c r="B72" s="371"/>
      <c r="C72" s="389" t="str">
        <f>IF(B72="","",VLOOKUP($B72,Pers!$A:$H,2,FALSE))</f>
        <v/>
      </c>
      <c r="D72" s="390" t="str">
        <f>IF(C72="","",VLOOKUP($B72,Pers!$A:$H,3,FALSE))</f>
        <v/>
      </c>
      <c r="E72" s="391" t="str">
        <f>IF(D72="","",VLOOKUP($B72,Pers!$A:$H,4,FALSE))</f>
        <v/>
      </c>
      <c r="F72" s="382"/>
      <c r="G72" s="383"/>
      <c r="H72" s="383"/>
      <c r="I72" s="384"/>
      <c r="J72" s="385"/>
      <c r="K72" s="386"/>
      <c r="L72" s="383"/>
      <c r="M72" s="383"/>
      <c r="N72" s="383"/>
      <c r="O72" s="383"/>
      <c r="P72" s="383"/>
      <c r="Q72" s="383"/>
      <c r="R72" s="385"/>
      <c r="S72" s="387"/>
      <c r="T72" s="300" t="str">
        <f>IF(B72="","",VLOOKUP($B72,Pers!$A:$H,5,FALSE))</f>
        <v/>
      </c>
      <c r="U72" s="404" t="str">
        <f>IF(B72="","",VLOOKUP($B72,Pers!$A:$H,6,FALSE))</f>
        <v/>
      </c>
      <c r="V72" s="392" t="str">
        <f t="shared" si="4"/>
        <v/>
      </c>
      <c r="W72" s="130" t="str">
        <f t="shared" si="5"/>
        <v/>
      </c>
      <c r="X72" s="376"/>
      <c r="Y72" s="389" t="str">
        <f>IF($X72="","",VLOOKUP($X72,Mat!$A:$G,2,FALSE))</f>
        <v/>
      </c>
      <c r="Z72" s="390" t="str">
        <f>IF($X72="","",VLOOKUP($X72,Mat!$A:$G,3,FALSE))</f>
        <v/>
      </c>
      <c r="AA72" s="390" t="str">
        <f>IF($X72="","",VLOOKUP($X72,Mat!$A:$G,4,FALSE))</f>
        <v/>
      </c>
      <c r="AB72" s="390" t="str">
        <f>IF($X72="","",VLOOKUP($X72,Mat!$A:$G,5,FALSE))</f>
        <v/>
      </c>
      <c r="AC72" s="319" t="str">
        <f>IF($X72="","",VLOOKUP($X72,Mat!$A:$G,7,FALSE))</f>
        <v/>
      </c>
      <c r="AD72" s="201"/>
      <c r="AE72" s="202"/>
      <c r="AF72" s="202"/>
      <c r="AG72" s="203"/>
      <c r="AH72" s="114"/>
      <c r="AI72" s="112"/>
      <c r="AJ72" s="112"/>
      <c r="AK72" s="112"/>
      <c r="AL72" s="112"/>
      <c r="AM72" s="112"/>
      <c r="AN72" s="112"/>
      <c r="AO72" s="113"/>
      <c r="AP72" s="387"/>
      <c r="AQ72" s="197" t="str">
        <f>IF(X72="","",VLOOKUP($X72,Mat!$A:$G,6,FALSE))</f>
        <v/>
      </c>
      <c r="AR72" s="200" t="str">
        <f t="shared" si="1"/>
        <v/>
      </c>
      <c r="AS72" s="407" t="str">
        <f t="shared" si="2"/>
        <v/>
      </c>
      <c r="AT72" s="184" t="str">
        <f t="shared" si="3"/>
        <v/>
      </c>
      <c r="AU72" s="39"/>
      <c r="AV72" s="40"/>
    </row>
    <row r="73" spans="2:48" s="90" customFormat="1" ht="49.5" hidden="1" customHeight="1" thickBot="1" x14ac:dyDescent="0.45">
      <c r="B73" s="371"/>
      <c r="C73" s="389" t="str">
        <f>IF(B73="","",VLOOKUP($B73,Pers!$A:$H,2,FALSE))</f>
        <v/>
      </c>
      <c r="D73" s="390" t="str">
        <f>IF(C73="","",VLOOKUP($B73,Pers!$A:$H,3,FALSE))</f>
        <v/>
      </c>
      <c r="E73" s="391" t="str">
        <f>IF(D73="","",VLOOKUP($B73,Pers!$A:$H,4,FALSE))</f>
        <v/>
      </c>
      <c r="F73" s="382"/>
      <c r="G73" s="383"/>
      <c r="H73" s="383"/>
      <c r="I73" s="384"/>
      <c r="J73" s="385"/>
      <c r="K73" s="386"/>
      <c r="L73" s="383"/>
      <c r="M73" s="383"/>
      <c r="N73" s="383"/>
      <c r="O73" s="383"/>
      <c r="P73" s="383"/>
      <c r="Q73" s="383"/>
      <c r="R73" s="385"/>
      <c r="S73" s="387"/>
      <c r="T73" s="300" t="str">
        <f>IF(B73="","",VLOOKUP($B73,Pers!$A:$H,5,FALSE))</f>
        <v/>
      </c>
      <c r="U73" s="404" t="str">
        <f>IF(B73="","",VLOOKUP($B73,Pers!$A:$H,6,FALSE))</f>
        <v/>
      </c>
      <c r="V73" s="392" t="str">
        <f t="shared" si="4"/>
        <v/>
      </c>
      <c r="W73" s="130" t="str">
        <f t="shared" si="5"/>
        <v/>
      </c>
      <c r="X73" s="376"/>
      <c r="Y73" s="389" t="str">
        <f>IF($X73="","",VLOOKUP($X73,Mat!$A:$G,2,FALSE))</f>
        <v/>
      </c>
      <c r="Z73" s="390" t="str">
        <f>IF($X73="","",VLOOKUP($X73,Mat!$A:$G,3,FALSE))</f>
        <v/>
      </c>
      <c r="AA73" s="390" t="str">
        <f>IF($X73="","",VLOOKUP($X73,Mat!$A:$G,4,FALSE))</f>
        <v/>
      </c>
      <c r="AB73" s="390" t="str">
        <f>IF($X73="","",VLOOKUP($X73,Mat!$A:$G,5,FALSE))</f>
        <v/>
      </c>
      <c r="AC73" s="319" t="str">
        <f>IF($X73="","",VLOOKUP($X73,Mat!$A:$G,7,FALSE))</f>
        <v/>
      </c>
      <c r="AD73" s="201"/>
      <c r="AE73" s="202"/>
      <c r="AF73" s="202"/>
      <c r="AG73" s="203"/>
      <c r="AH73" s="114"/>
      <c r="AI73" s="112"/>
      <c r="AJ73" s="112"/>
      <c r="AK73" s="112"/>
      <c r="AL73" s="112"/>
      <c r="AM73" s="112"/>
      <c r="AN73" s="112"/>
      <c r="AO73" s="113"/>
      <c r="AP73" s="387"/>
      <c r="AQ73" s="197" t="str">
        <f>IF(X73="","",VLOOKUP($X73,Mat!$A:$G,6,FALSE))</f>
        <v/>
      </c>
      <c r="AR73" s="200" t="str">
        <f t="shared" si="1"/>
        <v/>
      </c>
      <c r="AS73" s="407" t="str">
        <f t="shared" si="2"/>
        <v/>
      </c>
      <c r="AT73" s="184" t="str">
        <f t="shared" si="3"/>
        <v/>
      </c>
      <c r="AU73" s="39"/>
      <c r="AV73" s="40"/>
    </row>
    <row r="74" spans="2:48" s="90" customFormat="1" ht="49.5" hidden="1" customHeight="1" thickBot="1" x14ac:dyDescent="0.45">
      <c r="B74" s="371"/>
      <c r="C74" s="389" t="str">
        <f>IF(B74="","",VLOOKUP($B74,Pers!$A:$H,2,FALSE))</f>
        <v/>
      </c>
      <c r="D74" s="390" t="str">
        <f>IF(C74="","",VLOOKUP($B74,Pers!$A:$H,3,FALSE))</f>
        <v/>
      </c>
      <c r="E74" s="391" t="str">
        <f>IF(D74="","",VLOOKUP($B74,Pers!$A:$H,4,FALSE))</f>
        <v/>
      </c>
      <c r="F74" s="382"/>
      <c r="G74" s="383"/>
      <c r="H74" s="383"/>
      <c r="I74" s="384"/>
      <c r="J74" s="385"/>
      <c r="K74" s="386"/>
      <c r="L74" s="383"/>
      <c r="M74" s="383"/>
      <c r="N74" s="383"/>
      <c r="O74" s="383"/>
      <c r="P74" s="383"/>
      <c r="Q74" s="383"/>
      <c r="R74" s="385"/>
      <c r="S74" s="387"/>
      <c r="T74" s="300" t="str">
        <f>IF(B74="","",VLOOKUP($B74,Pers!$A:$H,5,FALSE))</f>
        <v/>
      </c>
      <c r="U74" s="404" t="str">
        <f>IF(B74="","",VLOOKUP($B74,Pers!$A:$H,6,FALSE))</f>
        <v/>
      </c>
      <c r="V74" s="392" t="str">
        <f t="shared" si="4"/>
        <v/>
      </c>
      <c r="W74" s="130" t="str">
        <f t="shared" si="5"/>
        <v/>
      </c>
      <c r="X74" s="376"/>
      <c r="Y74" s="389" t="str">
        <f>IF($X74="","",VLOOKUP($X74,Mat!$A:$G,2,FALSE))</f>
        <v/>
      </c>
      <c r="Z74" s="390" t="str">
        <f>IF($X74="","",VLOOKUP($X74,Mat!$A:$G,3,FALSE))</f>
        <v/>
      </c>
      <c r="AA74" s="390" t="str">
        <f>IF($X74="","",VLOOKUP($X74,Mat!$A:$G,4,FALSE))</f>
        <v/>
      </c>
      <c r="AB74" s="390" t="str">
        <f>IF($X74="","",VLOOKUP($X74,Mat!$A:$G,5,FALSE))</f>
        <v/>
      </c>
      <c r="AC74" s="319" t="str">
        <f>IF($X74="","",VLOOKUP($X74,Mat!$A:$G,7,FALSE))</f>
        <v/>
      </c>
      <c r="AD74" s="201"/>
      <c r="AE74" s="202"/>
      <c r="AF74" s="202"/>
      <c r="AG74" s="203"/>
      <c r="AH74" s="114"/>
      <c r="AI74" s="112"/>
      <c r="AJ74" s="112"/>
      <c r="AK74" s="112"/>
      <c r="AL74" s="112"/>
      <c r="AM74" s="112"/>
      <c r="AN74" s="112"/>
      <c r="AO74" s="113"/>
      <c r="AP74" s="387"/>
      <c r="AQ74" s="197" t="str">
        <f>IF(X74="","",VLOOKUP($X74,Mat!$A:$G,6,FALSE))</f>
        <v/>
      </c>
      <c r="AR74" s="200" t="str">
        <f t="shared" ref="AR74:AR109" si="6">AC74</f>
        <v/>
      </c>
      <c r="AS74" s="407" t="str">
        <f t="shared" ref="AS74:AS82" si="7">IFERROR(+AQ74*SUM(AH74:AO74,AG74,AE74),"")</f>
        <v/>
      </c>
      <c r="AT74" s="184" t="str">
        <f t="shared" ref="AT74:AT109" si="8">IF(SUM(AD74:AG74)&lt;&gt;SUM(AH74:AO74),"ERREUR","")</f>
        <v/>
      </c>
      <c r="AU74" s="39"/>
      <c r="AV74" s="40"/>
    </row>
    <row r="75" spans="2:48" s="90" customFormat="1" ht="49.5" hidden="1" customHeight="1" thickBot="1" x14ac:dyDescent="0.45">
      <c r="B75" s="371"/>
      <c r="C75" s="389" t="str">
        <f>IF(B75="","",VLOOKUP($B75,Pers!$A:$H,2,FALSE))</f>
        <v/>
      </c>
      <c r="D75" s="390" t="str">
        <f>IF(C75="","",VLOOKUP($B75,Pers!$A:$H,3,FALSE))</f>
        <v/>
      </c>
      <c r="E75" s="391" t="str">
        <f>IF(D75="","",VLOOKUP($B75,Pers!$A:$H,4,FALSE))</f>
        <v/>
      </c>
      <c r="F75" s="382"/>
      <c r="G75" s="383"/>
      <c r="H75" s="383"/>
      <c r="I75" s="384"/>
      <c r="J75" s="385"/>
      <c r="K75" s="386"/>
      <c r="L75" s="383"/>
      <c r="M75" s="383"/>
      <c r="N75" s="383"/>
      <c r="O75" s="383"/>
      <c r="P75" s="383"/>
      <c r="Q75" s="383"/>
      <c r="R75" s="385"/>
      <c r="S75" s="387"/>
      <c r="T75" s="300" t="str">
        <f>IF(B75="","",VLOOKUP($B75,Pers!$A:$H,5,FALSE))</f>
        <v/>
      </c>
      <c r="U75" s="404" t="str">
        <f>IF(B75="","",VLOOKUP($B75,Pers!$A:$H,6,FALSE))</f>
        <v/>
      </c>
      <c r="V75" s="392" t="str">
        <f t="shared" ref="V75:V109" si="9">IFERROR(T75*SUM(K75:R75)+J75,"")</f>
        <v/>
      </c>
      <c r="W75" s="130" t="str">
        <f t="shared" si="5"/>
        <v/>
      </c>
      <c r="X75" s="376"/>
      <c r="Y75" s="389" t="str">
        <f>IF($X75="","",VLOOKUP($X75,Mat!$A:$G,2,FALSE))</f>
        <v/>
      </c>
      <c r="Z75" s="390" t="str">
        <f>IF($X75="","",VLOOKUP($X75,Mat!$A:$G,3,FALSE))</f>
        <v/>
      </c>
      <c r="AA75" s="390" t="str">
        <f>IF($X75="","",VLOOKUP($X75,Mat!$A:$G,4,FALSE))</f>
        <v/>
      </c>
      <c r="AB75" s="390" t="str">
        <f>IF($X75="","",VLOOKUP($X75,Mat!$A:$G,5,FALSE))</f>
        <v/>
      </c>
      <c r="AC75" s="319" t="str">
        <f>IF($X75="","",VLOOKUP($X75,Mat!$A:$G,7,FALSE))</f>
        <v/>
      </c>
      <c r="AD75" s="201"/>
      <c r="AE75" s="202"/>
      <c r="AF75" s="202"/>
      <c r="AG75" s="203"/>
      <c r="AH75" s="114"/>
      <c r="AI75" s="112"/>
      <c r="AJ75" s="112"/>
      <c r="AK75" s="112"/>
      <c r="AL75" s="112"/>
      <c r="AM75" s="112"/>
      <c r="AN75" s="112"/>
      <c r="AO75" s="113"/>
      <c r="AP75" s="387"/>
      <c r="AQ75" s="197" t="str">
        <f>IF(X75="","",VLOOKUP($X75,Mat!$A:$G,6,FALSE))</f>
        <v/>
      </c>
      <c r="AR75" s="200" t="str">
        <f t="shared" si="6"/>
        <v/>
      </c>
      <c r="AS75" s="407" t="str">
        <f t="shared" si="7"/>
        <v/>
      </c>
      <c r="AT75" s="184" t="str">
        <f t="shared" si="8"/>
        <v/>
      </c>
      <c r="AU75" s="39"/>
      <c r="AV75" s="40"/>
    </row>
    <row r="76" spans="2:48" s="90" customFormat="1" ht="49.5" hidden="1" customHeight="1" thickBot="1" x14ac:dyDescent="0.45">
      <c r="B76" s="371"/>
      <c r="C76" s="389" t="str">
        <f>IF(B76="","",VLOOKUP($B76,Pers!$A:$H,2,FALSE))</f>
        <v/>
      </c>
      <c r="D76" s="390" t="str">
        <f>IF(C76="","",VLOOKUP($B76,Pers!$A:$H,3,FALSE))</f>
        <v/>
      </c>
      <c r="E76" s="391" t="str">
        <f>IF(D76="","",VLOOKUP($B76,Pers!$A:$H,4,FALSE))</f>
        <v/>
      </c>
      <c r="F76" s="382"/>
      <c r="G76" s="383"/>
      <c r="H76" s="383"/>
      <c r="I76" s="384"/>
      <c r="J76" s="385"/>
      <c r="K76" s="386"/>
      <c r="L76" s="383"/>
      <c r="M76" s="383"/>
      <c r="N76" s="383"/>
      <c r="O76" s="383"/>
      <c r="P76" s="383"/>
      <c r="Q76" s="383"/>
      <c r="R76" s="385"/>
      <c r="S76" s="387"/>
      <c r="T76" s="300" t="str">
        <f>IF(B76="","",VLOOKUP($B76,Pers!$A:$H,5,FALSE))</f>
        <v/>
      </c>
      <c r="U76" s="404" t="str">
        <f>IF(B76="","",VLOOKUP($B76,Pers!$A:$H,6,FALSE))</f>
        <v/>
      </c>
      <c r="V76" s="392" t="str">
        <f t="shared" si="9"/>
        <v/>
      </c>
      <c r="W76" s="130" t="str">
        <f t="shared" si="5"/>
        <v/>
      </c>
      <c r="X76" s="376"/>
      <c r="Y76" s="389" t="str">
        <f>IF($X76="","",VLOOKUP($X76,Mat!$A:$G,2,FALSE))</f>
        <v/>
      </c>
      <c r="Z76" s="390" t="str">
        <f>IF($X76="","",VLOOKUP($X76,Mat!$A:$G,3,FALSE))</f>
        <v/>
      </c>
      <c r="AA76" s="390" t="str">
        <f>IF($X76="","",VLOOKUP($X76,Mat!$A:$G,4,FALSE))</f>
        <v/>
      </c>
      <c r="AB76" s="390" t="str">
        <f>IF($X76="","",VLOOKUP($X76,Mat!$A:$G,5,FALSE))</f>
        <v/>
      </c>
      <c r="AC76" s="319" t="str">
        <f>IF($X76="","",VLOOKUP($X76,Mat!$A:$G,7,FALSE))</f>
        <v/>
      </c>
      <c r="AD76" s="201"/>
      <c r="AE76" s="202"/>
      <c r="AF76" s="202"/>
      <c r="AG76" s="203"/>
      <c r="AH76" s="114"/>
      <c r="AI76" s="112"/>
      <c r="AJ76" s="112"/>
      <c r="AK76" s="112"/>
      <c r="AL76" s="112"/>
      <c r="AM76" s="112"/>
      <c r="AN76" s="112"/>
      <c r="AO76" s="113"/>
      <c r="AP76" s="387"/>
      <c r="AQ76" s="197" t="str">
        <f>IF(X76="","",VLOOKUP($X76,Mat!$A:$G,6,FALSE))</f>
        <v/>
      </c>
      <c r="AR76" s="200" t="str">
        <f t="shared" si="6"/>
        <v/>
      </c>
      <c r="AS76" s="407" t="str">
        <f t="shared" si="7"/>
        <v/>
      </c>
      <c r="AT76" s="184" t="str">
        <f t="shared" si="8"/>
        <v/>
      </c>
      <c r="AU76" s="39"/>
      <c r="AV76" s="40"/>
    </row>
    <row r="77" spans="2:48" s="90" customFormat="1" ht="49.5" hidden="1" customHeight="1" thickBot="1" x14ac:dyDescent="0.45">
      <c r="B77" s="371"/>
      <c r="C77" s="389" t="str">
        <f>IF(B77="","",VLOOKUP($B77,Pers!$A:$H,2,FALSE))</f>
        <v/>
      </c>
      <c r="D77" s="390" t="str">
        <f>IF(C77="","",VLOOKUP($B77,Pers!$A:$H,3,FALSE))</f>
        <v/>
      </c>
      <c r="E77" s="391" t="str">
        <f>IF(D77="","",VLOOKUP($B77,Pers!$A:$H,4,FALSE))</f>
        <v/>
      </c>
      <c r="F77" s="382"/>
      <c r="G77" s="383"/>
      <c r="H77" s="383"/>
      <c r="I77" s="384"/>
      <c r="J77" s="385"/>
      <c r="K77" s="386"/>
      <c r="L77" s="383"/>
      <c r="M77" s="383"/>
      <c r="N77" s="383"/>
      <c r="O77" s="383"/>
      <c r="P77" s="383"/>
      <c r="Q77" s="383"/>
      <c r="R77" s="385"/>
      <c r="S77" s="387"/>
      <c r="T77" s="300" t="str">
        <f>IF(B77="","",VLOOKUP($B77,Pers!$A:$H,5,FALSE))</f>
        <v/>
      </c>
      <c r="U77" s="404" t="str">
        <f>IF(B77="","",VLOOKUP($B77,Pers!$A:$H,6,FALSE))</f>
        <v/>
      </c>
      <c r="V77" s="392" t="str">
        <f t="shared" si="9"/>
        <v/>
      </c>
      <c r="W77" s="130" t="str">
        <f t="shared" si="5"/>
        <v/>
      </c>
      <c r="X77" s="377"/>
      <c r="Y77" s="389" t="str">
        <f>IF($X77="","",VLOOKUP($X77,Mat!$A:$G,2,FALSE))</f>
        <v/>
      </c>
      <c r="Z77" s="390" t="str">
        <f>IF($X77="","",VLOOKUP($X77,Mat!$A:$G,3,FALSE))</f>
        <v/>
      </c>
      <c r="AA77" s="390" t="str">
        <f>IF($X77="","",VLOOKUP($X77,Mat!$A:$G,4,FALSE))</f>
        <v/>
      </c>
      <c r="AB77" s="390" t="str">
        <f>IF($X77="","",VLOOKUP($X77,Mat!$A:$G,5,FALSE))</f>
        <v/>
      </c>
      <c r="AC77" s="319" t="str">
        <f>IF($X77="","",VLOOKUP($X77,Mat!$A:$G,7,FALSE))</f>
        <v/>
      </c>
      <c r="AD77" s="201"/>
      <c r="AE77" s="202"/>
      <c r="AF77" s="202"/>
      <c r="AG77" s="203"/>
      <c r="AH77" s="114"/>
      <c r="AI77" s="112"/>
      <c r="AJ77" s="112"/>
      <c r="AK77" s="112"/>
      <c r="AL77" s="112"/>
      <c r="AM77" s="112"/>
      <c r="AN77" s="112"/>
      <c r="AO77" s="113"/>
      <c r="AP77" s="387"/>
      <c r="AQ77" s="197" t="str">
        <f>IF(X77="","",VLOOKUP($X77,Mat!$A:$G,6,FALSE))</f>
        <v/>
      </c>
      <c r="AR77" s="200" t="str">
        <f t="shared" si="6"/>
        <v/>
      </c>
      <c r="AS77" s="407" t="str">
        <f t="shared" si="7"/>
        <v/>
      </c>
      <c r="AT77" s="184" t="str">
        <f t="shared" si="8"/>
        <v/>
      </c>
      <c r="AU77" s="39"/>
      <c r="AV77" s="40"/>
    </row>
    <row r="78" spans="2:48" s="90" customFormat="1" ht="49.5" hidden="1" customHeight="1" thickBot="1" x14ac:dyDescent="0.45">
      <c r="B78" s="371"/>
      <c r="C78" s="389" t="str">
        <f>IF(B78="","",VLOOKUP($B78,Pers!$A:$H,2,FALSE))</f>
        <v/>
      </c>
      <c r="D78" s="390" t="str">
        <f>IF(C78="","",VLOOKUP($B78,Pers!$A:$H,3,FALSE))</f>
        <v/>
      </c>
      <c r="E78" s="391" t="str">
        <f>IF(D78="","",VLOOKUP($B78,Pers!$A:$H,4,FALSE))</f>
        <v/>
      </c>
      <c r="F78" s="382"/>
      <c r="G78" s="383"/>
      <c r="H78" s="383"/>
      <c r="I78" s="384"/>
      <c r="J78" s="385"/>
      <c r="K78" s="386"/>
      <c r="L78" s="383"/>
      <c r="M78" s="383"/>
      <c r="N78" s="383"/>
      <c r="O78" s="383"/>
      <c r="P78" s="383"/>
      <c r="Q78" s="383"/>
      <c r="R78" s="385"/>
      <c r="S78" s="387"/>
      <c r="T78" s="300" t="str">
        <f>IF(B78="","",VLOOKUP($B78,Pers!$A:$H,5,FALSE))</f>
        <v/>
      </c>
      <c r="U78" s="404" t="str">
        <f>IF(B78="","",VLOOKUP($B78,Pers!$A:$H,6,FALSE))</f>
        <v/>
      </c>
      <c r="V78" s="392" t="str">
        <f t="shared" si="9"/>
        <v/>
      </c>
      <c r="W78" s="130" t="str">
        <f t="shared" si="5"/>
        <v/>
      </c>
      <c r="X78" s="377"/>
      <c r="Y78" s="389" t="str">
        <f>IF($X78="","",VLOOKUP($X78,Mat!$A:$G,2,FALSE))</f>
        <v/>
      </c>
      <c r="Z78" s="390" t="str">
        <f>IF($X78="","",VLOOKUP($X78,Mat!$A:$G,3,FALSE))</f>
        <v/>
      </c>
      <c r="AA78" s="390" t="str">
        <f>IF($X78="","",VLOOKUP($X78,Mat!$A:$G,4,FALSE))</f>
        <v/>
      </c>
      <c r="AB78" s="390" t="str">
        <f>IF($X78="","",VLOOKUP($X78,Mat!$A:$G,5,FALSE))</f>
        <v/>
      </c>
      <c r="AC78" s="319" t="str">
        <f>IF($X78="","",VLOOKUP($X78,Mat!$A:$G,7,FALSE))</f>
        <v/>
      </c>
      <c r="AD78" s="201"/>
      <c r="AE78" s="202"/>
      <c r="AF78" s="202"/>
      <c r="AG78" s="203"/>
      <c r="AH78" s="114"/>
      <c r="AI78" s="112"/>
      <c r="AJ78" s="112"/>
      <c r="AK78" s="112"/>
      <c r="AL78" s="112"/>
      <c r="AM78" s="112"/>
      <c r="AN78" s="112"/>
      <c r="AO78" s="113"/>
      <c r="AP78" s="387"/>
      <c r="AQ78" s="197" t="str">
        <f>IF(X78="","",VLOOKUP($X78,Mat!$A:$G,6,FALSE))</f>
        <v/>
      </c>
      <c r="AR78" s="200" t="str">
        <f t="shared" si="6"/>
        <v/>
      </c>
      <c r="AS78" s="407" t="str">
        <f t="shared" si="7"/>
        <v/>
      </c>
      <c r="AT78" s="184" t="str">
        <f t="shared" si="8"/>
        <v/>
      </c>
      <c r="AU78" s="39"/>
      <c r="AV78" s="40"/>
    </row>
    <row r="79" spans="2:48" s="90" customFormat="1" ht="49.5" hidden="1" customHeight="1" thickBot="1" x14ac:dyDescent="0.45">
      <c r="B79" s="371"/>
      <c r="C79" s="389" t="str">
        <f>IF(B79="","",VLOOKUP($B79,Pers!$A:$H,2,FALSE))</f>
        <v/>
      </c>
      <c r="D79" s="390" t="str">
        <f>IF(C79="","",VLOOKUP($B79,Pers!$A:$H,3,FALSE))</f>
        <v/>
      </c>
      <c r="E79" s="391" t="str">
        <f>IF(D79="","",VLOOKUP($B79,Pers!$A:$H,4,FALSE))</f>
        <v/>
      </c>
      <c r="F79" s="382"/>
      <c r="G79" s="383"/>
      <c r="H79" s="383"/>
      <c r="I79" s="384"/>
      <c r="J79" s="385"/>
      <c r="K79" s="386"/>
      <c r="L79" s="383"/>
      <c r="M79" s="383"/>
      <c r="N79" s="383"/>
      <c r="O79" s="383"/>
      <c r="P79" s="383"/>
      <c r="Q79" s="383"/>
      <c r="R79" s="385"/>
      <c r="S79" s="387"/>
      <c r="T79" s="300" t="str">
        <f>IF(B79="","",VLOOKUP($B79,Pers!$A:$H,5,FALSE))</f>
        <v/>
      </c>
      <c r="U79" s="404" t="str">
        <f>IF(B79="","",VLOOKUP($B79,Pers!$A:$H,6,FALSE))</f>
        <v/>
      </c>
      <c r="V79" s="392" t="str">
        <f t="shared" si="9"/>
        <v/>
      </c>
      <c r="W79" s="130" t="str">
        <f t="shared" si="5"/>
        <v/>
      </c>
      <c r="X79" s="377"/>
      <c r="Y79" s="389" t="str">
        <f>IF($X79="","",VLOOKUP($X79,Mat!$A:$G,2,FALSE))</f>
        <v/>
      </c>
      <c r="Z79" s="390" t="str">
        <f>IF($X79="","",VLOOKUP($X79,Mat!$A:$G,3,FALSE))</f>
        <v/>
      </c>
      <c r="AA79" s="390" t="str">
        <f>IF($X79="","",VLOOKUP($X79,Mat!$A:$G,4,FALSE))</f>
        <v/>
      </c>
      <c r="AB79" s="390" t="str">
        <f>IF($X79="","",VLOOKUP($X79,Mat!$A:$G,5,FALSE))</f>
        <v/>
      </c>
      <c r="AC79" s="319" t="str">
        <f>IF($X79="","",VLOOKUP($X79,Mat!$A:$G,7,FALSE))</f>
        <v/>
      </c>
      <c r="AD79" s="201"/>
      <c r="AE79" s="202"/>
      <c r="AF79" s="202"/>
      <c r="AG79" s="203"/>
      <c r="AH79" s="114"/>
      <c r="AI79" s="112"/>
      <c r="AJ79" s="112"/>
      <c r="AK79" s="112"/>
      <c r="AL79" s="112"/>
      <c r="AM79" s="112"/>
      <c r="AN79" s="112"/>
      <c r="AO79" s="113"/>
      <c r="AP79" s="387"/>
      <c r="AQ79" s="197" t="str">
        <f>IF(X79="","",VLOOKUP($X79,Mat!$A:$G,6,FALSE))</f>
        <v/>
      </c>
      <c r="AR79" s="200" t="str">
        <f t="shared" si="6"/>
        <v/>
      </c>
      <c r="AS79" s="407" t="str">
        <f t="shared" si="7"/>
        <v/>
      </c>
      <c r="AT79" s="184" t="str">
        <f t="shared" si="8"/>
        <v/>
      </c>
      <c r="AU79" s="39"/>
      <c r="AV79" s="40"/>
    </row>
    <row r="80" spans="2:48" s="90" customFormat="1" ht="49.5" hidden="1" customHeight="1" thickBot="1" x14ac:dyDescent="0.45">
      <c r="B80" s="371"/>
      <c r="C80" s="389" t="str">
        <f>IF(B80="","",VLOOKUP($B80,Pers!$A:$H,2,FALSE))</f>
        <v/>
      </c>
      <c r="D80" s="390" t="str">
        <f>IF(C80="","",VLOOKUP($B80,Pers!$A:$H,3,FALSE))</f>
        <v/>
      </c>
      <c r="E80" s="391" t="str">
        <f>IF(D80="","",VLOOKUP($B80,Pers!$A:$H,4,FALSE))</f>
        <v/>
      </c>
      <c r="F80" s="382"/>
      <c r="G80" s="383"/>
      <c r="H80" s="383"/>
      <c r="I80" s="384"/>
      <c r="J80" s="385"/>
      <c r="K80" s="386"/>
      <c r="L80" s="383"/>
      <c r="M80" s="383"/>
      <c r="N80" s="383"/>
      <c r="O80" s="383"/>
      <c r="P80" s="383"/>
      <c r="Q80" s="383"/>
      <c r="R80" s="385"/>
      <c r="S80" s="387"/>
      <c r="T80" s="300" t="str">
        <f>IF(B80="","",VLOOKUP($B80,Pers!$A:$H,5,FALSE))</f>
        <v/>
      </c>
      <c r="U80" s="404" t="str">
        <f>IF(B80="","",VLOOKUP($B80,Pers!$A:$H,6,FALSE))</f>
        <v/>
      </c>
      <c r="V80" s="392" t="str">
        <f t="shared" si="9"/>
        <v/>
      </c>
      <c r="W80" s="130" t="str">
        <f t="shared" si="5"/>
        <v/>
      </c>
      <c r="X80" s="377"/>
      <c r="Y80" s="389" t="str">
        <f>IF($X80="","",VLOOKUP($X80,Mat!$A:$G,2,FALSE))</f>
        <v/>
      </c>
      <c r="Z80" s="390" t="str">
        <f>IF($X80="","",VLOOKUP($X80,Mat!$A:$G,3,FALSE))</f>
        <v/>
      </c>
      <c r="AA80" s="390" t="str">
        <f>IF($X80="","",VLOOKUP($X80,Mat!$A:$G,4,FALSE))</f>
        <v/>
      </c>
      <c r="AB80" s="390" t="str">
        <f>IF($X80="","",VLOOKUP($X80,Mat!$A:$G,5,FALSE))</f>
        <v/>
      </c>
      <c r="AC80" s="319" t="str">
        <f>IF($X80="","",VLOOKUP($X80,Mat!$A:$G,7,FALSE))</f>
        <v/>
      </c>
      <c r="AD80" s="201"/>
      <c r="AE80" s="202"/>
      <c r="AF80" s="202"/>
      <c r="AG80" s="203"/>
      <c r="AH80" s="114"/>
      <c r="AI80" s="112"/>
      <c r="AJ80" s="112"/>
      <c r="AK80" s="112"/>
      <c r="AL80" s="112"/>
      <c r="AM80" s="112"/>
      <c r="AN80" s="112"/>
      <c r="AO80" s="113"/>
      <c r="AP80" s="387"/>
      <c r="AQ80" s="197" t="str">
        <f>IF(X80="","",VLOOKUP($X80,Mat!$A:$G,6,FALSE))</f>
        <v/>
      </c>
      <c r="AR80" s="200" t="str">
        <f t="shared" si="6"/>
        <v/>
      </c>
      <c r="AS80" s="407" t="str">
        <f t="shared" si="7"/>
        <v/>
      </c>
      <c r="AT80" s="184" t="str">
        <f t="shared" si="8"/>
        <v/>
      </c>
      <c r="AU80" s="39"/>
      <c r="AV80" s="40"/>
    </row>
    <row r="81" spans="2:48" s="90" customFormat="1" ht="49.5" hidden="1" customHeight="1" thickBot="1" x14ac:dyDescent="0.45">
      <c r="B81" s="371"/>
      <c r="C81" s="389" t="str">
        <f>IF(B81="","",VLOOKUP($B81,Pers!$A:$H,2,FALSE))</f>
        <v/>
      </c>
      <c r="D81" s="390" t="str">
        <f>IF(C81="","",VLOOKUP($B81,Pers!$A:$H,3,FALSE))</f>
        <v/>
      </c>
      <c r="E81" s="391" t="str">
        <f>IF(D81="","",VLOOKUP($B81,Pers!$A:$H,4,FALSE))</f>
        <v/>
      </c>
      <c r="F81" s="382"/>
      <c r="G81" s="383"/>
      <c r="H81" s="383"/>
      <c r="I81" s="384"/>
      <c r="J81" s="385"/>
      <c r="K81" s="386"/>
      <c r="L81" s="383"/>
      <c r="M81" s="383"/>
      <c r="N81" s="383"/>
      <c r="O81" s="383"/>
      <c r="P81" s="383"/>
      <c r="Q81" s="383"/>
      <c r="R81" s="385"/>
      <c r="S81" s="387"/>
      <c r="T81" s="300" t="str">
        <f>IF(B81="","",VLOOKUP($B81,Pers!$A:$H,5,FALSE))</f>
        <v/>
      </c>
      <c r="U81" s="404" t="str">
        <f>IF(B81="","",VLOOKUP($B81,Pers!$A:$H,6,FALSE))</f>
        <v/>
      </c>
      <c r="V81" s="392" t="str">
        <f t="shared" si="9"/>
        <v/>
      </c>
      <c r="W81" s="130" t="str">
        <f t="shared" si="5"/>
        <v/>
      </c>
      <c r="X81" s="377"/>
      <c r="Y81" s="389" t="str">
        <f>IF($X81="","",VLOOKUP($X81,Mat!$A:$G,2,FALSE))</f>
        <v/>
      </c>
      <c r="Z81" s="390" t="str">
        <f>IF($X81="","",VLOOKUP($X81,Mat!$A:$G,3,FALSE))</f>
        <v/>
      </c>
      <c r="AA81" s="390" t="str">
        <f>IF($X81="","",VLOOKUP($X81,Mat!$A:$G,4,FALSE))</f>
        <v/>
      </c>
      <c r="AB81" s="390" t="str">
        <f>IF($X81="","",VLOOKUP($X81,Mat!$A:$G,5,FALSE))</f>
        <v/>
      </c>
      <c r="AC81" s="319" t="str">
        <f>IF($X81="","",VLOOKUP($X81,Mat!$A:$G,7,FALSE))</f>
        <v/>
      </c>
      <c r="AD81" s="201"/>
      <c r="AE81" s="202"/>
      <c r="AF81" s="202"/>
      <c r="AG81" s="203"/>
      <c r="AH81" s="114"/>
      <c r="AI81" s="112"/>
      <c r="AJ81" s="112"/>
      <c r="AK81" s="112"/>
      <c r="AL81" s="112"/>
      <c r="AM81" s="112"/>
      <c r="AN81" s="112"/>
      <c r="AO81" s="113"/>
      <c r="AP81" s="387"/>
      <c r="AQ81" s="197" t="str">
        <f>IF(X81="","",VLOOKUP($X81,Mat!$A:$G,6,FALSE))</f>
        <v/>
      </c>
      <c r="AR81" s="200" t="str">
        <f t="shared" si="6"/>
        <v/>
      </c>
      <c r="AS81" s="407" t="str">
        <f t="shared" si="7"/>
        <v/>
      </c>
      <c r="AT81" s="184" t="str">
        <f t="shared" si="8"/>
        <v/>
      </c>
      <c r="AU81" s="39"/>
      <c r="AV81" s="40"/>
    </row>
    <row r="82" spans="2:48" s="90" customFormat="1" ht="49.5" hidden="1" customHeight="1" thickBot="1" x14ac:dyDescent="0.45">
      <c r="B82" s="371"/>
      <c r="C82" s="389" t="str">
        <f>IF(B82="","",VLOOKUP($B82,Pers!$A:$H,2,FALSE))</f>
        <v/>
      </c>
      <c r="D82" s="390" t="str">
        <f>IF(C82="","",VLOOKUP($B82,Pers!$A:$H,3,FALSE))</f>
        <v/>
      </c>
      <c r="E82" s="391" t="str">
        <f>IF(D82="","",VLOOKUP($B82,Pers!$A:$H,4,FALSE))</f>
        <v/>
      </c>
      <c r="F82" s="382"/>
      <c r="G82" s="383"/>
      <c r="H82" s="383"/>
      <c r="I82" s="384"/>
      <c r="J82" s="385"/>
      <c r="K82" s="386"/>
      <c r="L82" s="383"/>
      <c r="M82" s="383"/>
      <c r="N82" s="383"/>
      <c r="O82" s="383"/>
      <c r="P82" s="383"/>
      <c r="Q82" s="383"/>
      <c r="R82" s="385"/>
      <c r="S82" s="387"/>
      <c r="T82" s="300" t="str">
        <f>IF(B82="","",VLOOKUP($B82,Pers!$A:$H,5,FALSE))</f>
        <v/>
      </c>
      <c r="U82" s="404" t="str">
        <f>IF(B82="","",VLOOKUP($B82,Pers!$A:$H,6,FALSE))</f>
        <v/>
      </c>
      <c r="V82" s="392" t="str">
        <f t="shared" si="9"/>
        <v/>
      </c>
      <c r="W82" s="130" t="str">
        <f t="shared" si="5"/>
        <v/>
      </c>
      <c r="X82" s="377"/>
      <c r="Y82" s="389" t="str">
        <f>IF($X82="","",VLOOKUP($X82,Mat!$A:$G,2,FALSE))</f>
        <v/>
      </c>
      <c r="Z82" s="390" t="str">
        <f>IF($X82="","",VLOOKUP($X82,Mat!$A:$G,3,FALSE))</f>
        <v/>
      </c>
      <c r="AA82" s="390" t="str">
        <f>IF($X82="","",VLOOKUP($X82,Mat!$A:$G,4,FALSE))</f>
        <v/>
      </c>
      <c r="AB82" s="390" t="str">
        <f>IF($X82="","",VLOOKUP($X82,Mat!$A:$G,5,FALSE))</f>
        <v/>
      </c>
      <c r="AC82" s="319" t="str">
        <f>IF($X82="","",VLOOKUP($X82,Mat!$A:$G,7,FALSE))</f>
        <v/>
      </c>
      <c r="AD82" s="201"/>
      <c r="AE82" s="202"/>
      <c r="AF82" s="202"/>
      <c r="AG82" s="203"/>
      <c r="AH82" s="114"/>
      <c r="AI82" s="112"/>
      <c r="AJ82" s="112"/>
      <c r="AK82" s="112"/>
      <c r="AL82" s="112"/>
      <c r="AM82" s="112"/>
      <c r="AN82" s="112"/>
      <c r="AO82" s="113"/>
      <c r="AP82" s="387"/>
      <c r="AQ82" s="197" t="str">
        <f>IF(X82="","",VLOOKUP($X82,Mat!$A:$G,6,FALSE))</f>
        <v/>
      </c>
      <c r="AR82" s="200" t="str">
        <f t="shared" si="6"/>
        <v/>
      </c>
      <c r="AS82" s="407" t="str">
        <f t="shared" si="7"/>
        <v/>
      </c>
      <c r="AT82" s="184" t="str">
        <f t="shared" si="8"/>
        <v/>
      </c>
      <c r="AU82" s="39"/>
      <c r="AV82" s="40"/>
    </row>
    <row r="83" spans="2:48" s="90" customFormat="1" ht="49.5" hidden="1" customHeight="1" thickBot="1" x14ac:dyDescent="0.45">
      <c r="B83" s="371"/>
      <c r="C83" s="389" t="str">
        <f>IF(B83="","",VLOOKUP($B83,Pers!$A:$H,2,FALSE))</f>
        <v/>
      </c>
      <c r="D83" s="390" t="str">
        <f>IF(C83="","",VLOOKUP($B83,Pers!$A:$H,3,FALSE))</f>
        <v/>
      </c>
      <c r="E83" s="391" t="str">
        <f>IF(D83="","",VLOOKUP($B83,Pers!$A:$H,4,FALSE))</f>
        <v/>
      </c>
      <c r="F83" s="382"/>
      <c r="G83" s="383"/>
      <c r="H83" s="383"/>
      <c r="I83" s="384"/>
      <c r="J83" s="385"/>
      <c r="K83" s="386"/>
      <c r="L83" s="383"/>
      <c r="M83" s="383"/>
      <c r="N83" s="383"/>
      <c r="O83" s="383"/>
      <c r="P83" s="383"/>
      <c r="Q83" s="383"/>
      <c r="R83" s="385"/>
      <c r="S83" s="387"/>
      <c r="T83" s="300" t="str">
        <f>IF(B83="","",VLOOKUP($B83,Pers!$A:$H,5,FALSE))</f>
        <v/>
      </c>
      <c r="U83" s="404" t="str">
        <f>IF(B83="","",VLOOKUP($B83,Pers!$A:$H,6,FALSE))</f>
        <v/>
      </c>
      <c r="V83" s="392" t="str">
        <f t="shared" si="9"/>
        <v/>
      </c>
      <c r="W83" s="130" t="str">
        <f t="shared" si="5"/>
        <v/>
      </c>
      <c r="X83" s="377"/>
      <c r="Y83" s="389" t="str">
        <f>IF($X83="","",VLOOKUP($X83,Mat!$A:$G,2,FALSE))</f>
        <v/>
      </c>
      <c r="Z83" s="390" t="str">
        <f>IF($X83="","",VLOOKUP($X83,Mat!$A:$G,3,FALSE))</f>
        <v/>
      </c>
      <c r="AA83" s="390" t="str">
        <f>IF($X83="","",VLOOKUP($X83,Mat!$A:$G,4,FALSE))</f>
        <v/>
      </c>
      <c r="AB83" s="390" t="str">
        <f>IF($X83="","",VLOOKUP($X83,Mat!$A:$G,5,FALSE))</f>
        <v/>
      </c>
      <c r="AC83" s="319" t="str">
        <f>IF($X83="","",VLOOKUP($X83,Mat!$A:$G,7,FALSE))</f>
        <v/>
      </c>
      <c r="AD83" s="201"/>
      <c r="AE83" s="202"/>
      <c r="AF83" s="202"/>
      <c r="AG83" s="203"/>
      <c r="AH83" s="114"/>
      <c r="AI83" s="112"/>
      <c r="AJ83" s="112"/>
      <c r="AK83" s="112"/>
      <c r="AL83" s="112"/>
      <c r="AM83" s="112"/>
      <c r="AN83" s="112"/>
      <c r="AO83" s="113"/>
      <c r="AP83" s="387"/>
      <c r="AQ83" s="197" t="str">
        <f>IF(X83="","",VLOOKUP($X83,Mat!$A:$G,6,FALSE))</f>
        <v/>
      </c>
      <c r="AR83" s="200" t="str">
        <f t="shared" si="6"/>
        <v/>
      </c>
      <c r="AS83" s="407" t="str">
        <f t="shared" ref="AS83:AS108" si="10">IFERROR(+AQ83*SUM(AH83:AO83),"")</f>
        <v/>
      </c>
      <c r="AT83" s="184" t="str">
        <f t="shared" si="8"/>
        <v/>
      </c>
      <c r="AU83" s="39"/>
      <c r="AV83" s="40"/>
    </row>
    <row r="84" spans="2:48" s="90" customFormat="1" ht="49.5" hidden="1" customHeight="1" thickBot="1" x14ac:dyDescent="0.45">
      <c r="B84" s="371"/>
      <c r="C84" s="389" t="str">
        <f>IF(B84="","",VLOOKUP($B84,Pers!$A:$H,2,FALSE))</f>
        <v/>
      </c>
      <c r="D84" s="390" t="str">
        <f>IF(C84="","",VLOOKUP($B84,Pers!$A:$H,3,FALSE))</f>
        <v/>
      </c>
      <c r="E84" s="391" t="str">
        <f>IF(D84="","",VLOOKUP($B84,Pers!$A:$H,4,FALSE))</f>
        <v/>
      </c>
      <c r="F84" s="382"/>
      <c r="G84" s="383"/>
      <c r="H84" s="383"/>
      <c r="I84" s="384"/>
      <c r="J84" s="385"/>
      <c r="K84" s="386"/>
      <c r="L84" s="383"/>
      <c r="M84" s="383"/>
      <c r="N84" s="383"/>
      <c r="O84" s="383"/>
      <c r="P84" s="383"/>
      <c r="Q84" s="383"/>
      <c r="R84" s="385"/>
      <c r="S84" s="387"/>
      <c r="T84" s="300" t="str">
        <f>IF(B84="","",VLOOKUP($B84,Pers!$A:$H,5,FALSE))</f>
        <v/>
      </c>
      <c r="U84" s="404" t="str">
        <f>IF(B84="","",VLOOKUP($B84,Pers!$A:$H,6,FALSE))</f>
        <v/>
      </c>
      <c r="V84" s="392" t="str">
        <f t="shared" si="9"/>
        <v/>
      </c>
      <c r="W84" s="130" t="str">
        <f t="shared" si="5"/>
        <v/>
      </c>
      <c r="X84" s="377"/>
      <c r="Y84" s="389" t="str">
        <f>IF($X84="","",VLOOKUP($X84,Mat!$A:$G,2,FALSE))</f>
        <v/>
      </c>
      <c r="Z84" s="390" t="str">
        <f>IF($X84="","",VLOOKUP($X84,Mat!$A:$G,3,FALSE))</f>
        <v/>
      </c>
      <c r="AA84" s="390" t="str">
        <f>IF($X84="","",VLOOKUP($X84,Mat!$A:$G,4,FALSE))</f>
        <v/>
      </c>
      <c r="AB84" s="390" t="str">
        <f>IF($X84="","",VLOOKUP($X84,Mat!$A:$G,5,FALSE))</f>
        <v/>
      </c>
      <c r="AC84" s="319" t="str">
        <f>IF($X84="","",VLOOKUP($X84,Mat!$A:$G,7,FALSE))</f>
        <v/>
      </c>
      <c r="AD84" s="201"/>
      <c r="AE84" s="202"/>
      <c r="AF84" s="202"/>
      <c r="AG84" s="203"/>
      <c r="AH84" s="114"/>
      <c r="AI84" s="112"/>
      <c r="AJ84" s="112"/>
      <c r="AK84" s="112"/>
      <c r="AL84" s="112"/>
      <c r="AM84" s="112"/>
      <c r="AN84" s="112"/>
      <c r="AO84" s="113"/>
      <c r="AP84" s="387"/>
      <c r="AQ84" s="197" t="str">
        <f>IF(X84="","",VLOOKUP($X84,Mat!$A:$G,6,FALSE))</f>
        <v/>
      </c>
      <c r="AR84" s="200" t="str">
        <f t="shared" si="6"/>
        <v/>
      </c>
      <c r="AS84" s="407" t="str">
        <f t="shared" si="10"/>
        <v/>
      </c>
      <c r="AT84" s="184" t="str">
        <f t="shared" si="8"/>
        <v/>
      </c>
      <c r="AU84" s="39"/>
      <c r="AV84" s="40"/>
    </row>
    <row r="85" spans="2:48" s="90" customFormat="1" ht="49.5" hidden="1" customHeight="1" thickBot="1" x14ac:dyDescent="0.45">
      <c r="B85" s="371"/>
      <c r="C85" s="389" t="str">
        <f>IF(B85="","",VLOOKUP($B85,Pers!$A:$H,2,FALSE))</f>
        <v/>
      </c>
      <c r="D85" s="390" t="str">
        <f>IF(C85="","",VLOOKUP($B85,Pers!$A:$H,3,FALSE))</f>
        <v/>
      </c>
      <c r="E85" s="391" t="str">
        <f>IF(D85="","",VLOOKUP($B85,Pers!$A:$H,4,FALSE))</f>
        <v/>
      </c>
      <c r="F85" s="382"/>
      <c r="G85" s="383"/>
      <c r="H85" s="383"/>
      <c r="I85" s="384"/>
      <c r="J85" s="385"/>
      <c r="K85" s="386"/>
      <c r="L85" s="383"/>
      <c r="M85" s="383"/>
      <c r="N85" s="383"/>
      <c r="O85" s="383"/>
      <c r="P85" s="383"/>
      <c r="Q85" s="383"/>
      <c r="R85" s="385"/>
      <c r="S85" s="387"/>
      <c r="T85" s="300" t="str">
        <f>IF(B85="","",VLOOKUP($B85,Pers!$A:$H,5,FALSE))</f>
        <v/>
      </c>
      <c r="U85" s="404" t="str">
        <f>IF(B85="","",VLOOKUP($B85,Pers!$A:$H,6,FALSE))</f>
        <v/>
      </c>
      <c r="V85" s="392" t="str">
        <f t="shared" si="9"/>
        <v/>
      </c>
      <c r="W85" s="130" t="str">
        <f t="shared" si="5"/>
        <v/>
      </c>
      <c r="X85" s="377"/>
      <c r="Y85" s="389" t="str">
        <f>IF($X85="","",VLOOKUP($X85,Mat!$A:$G,2,FALSE))</f>
        <v/>
      </c>
      <c r="Z85" s="390" t="str">
        <f>IF($X85="","",VLOOKUP($X85,Mat!$A:$G,3,FALSE))</f>
        <v/>
      </c>
      <c r="AA85" s="390" t="str">
        <f>IF($X85="","",VLOOKUP($X85,Mat!$A:$G,4,FALSE))</f>
        <v/>
      </c>
      <c r="AB85" s="390" t="str">
        <f>IF($X85="","",VLOOKUP($X85,Mat!$A:$G,5,FALSE))</f>
        <v/>
      </c>
      <c r="AC85" s="319" t="str">
        <f>IF($X85="","",VLOOKUP($X85,Mat!$A:$G,7,FALSE))</f>
        <v/>
      </c>
      <c r="AD85" s="201"/>
      <c r="AE85" s="202"/>
      <c r="AF85" s="202"/>
      <c r="AG85" s="203"/>
      <c r="AH85" s="114"/>
      <c r="AI85" s="112"/>
      <c r="AJ85" s="112"/>
      <c r="AK85" s="112"/>
      <c r="AL85" s="112"/>
      <c r="AM85" s="112"/>
      <c r="AN85" s="112"/>
      <c r="AO85" s="113"/>
      <c r="AP85" s="387"/>
      <c r="AQ85" s="197" t="str">
        <f>IF(X85="","",VLOOKUP($X85,Mat!$A:$G,6,FALSE))</f>
        <v/>
      </c>
      <c r="AR85" s="200" t="str">
        <f t="shared" si="6"/>
        <v/>
      </c>
      <c r="AS85" s="407" t="str">
        <f t="shared" si="10"/>
        <v/>
      </c>
      <c r="AT85" s="184" t="str">
        <f t="shared" si="8"/>
        <v/>
      </c>
      <c r="AU85" s="39"/>
      <c r="AV85" s="40"/>
    </row>
    <row r="86" spans="2:48" s="90" customFormat="1" ht="49.5" hidden="1" customHeight="1" thickBot="1" x14ac:dyDescent="0.45">
      <c r="B86" s="371"/>
      <c r="C86" s="389" t="str">
        <f>IF(B86="","",VLOOKUP($B86,Pers!$A:$H,2,FALSE))</f>
        <v/>
      </c>
      <c r="D86" s="390" t="str">
        <f>IF(C86="","",VLOOKUP($B86,Pers!$A:$H,3,FALSE))</f>
        <v/>
      </c>
      <c r="E86" s="391" t="str">
        <f>IF(D86="","",VLOOKUP($B86,Pers!$A:$H,4,FALSE))</f>
        <v/>
      </c>
      <c r="F86" s="382"/>
      <c r="G86" s="383"/>
      <c r="H86" s="383"/>
      <c r="I86" s="384"/>
      <c r="J86" s="385"/>
      <c r="K86" s="386"/>
      <c r="L86" s="383"/>
      <c r="M86" s="383"/>
      <c r="N86" s="383"/>
      <c r="O86" s="383"/>
      <c r="P86" s="383"/>
      <c r="Q86" s="383"/>
      <c r="R86" s="385"/>
      <c r="S86" s="387"/>
      <c r="T86" s="300" t="str">
        <f>IF(B86="","",VLOOKUP($B86,Pers!$A:$H,5,FALSE))</f>
        <v/>
      </c>
      <c r="U86" s="404" t="str">
        <f>IF(B86="","",VLOOKUP($B86,Pers!$A:$H,6,FALSE))</f>
        <v/>
      </c>
      <c r="V86" s="392" t="str">
        <f t="shared" si="9"/>
        <v/>
      </c>
      <c r="W86" s="130" t="str">
        <f t="shared" si="5"/>
        <v/>
      </c>
      <c r="X86" s="377"/>
      <c r="Y86" s="389" t="str">
        <f>IF($X86="","",VLOOKUP($X86,Mat!$A:$G,2,FALSE))</f>
        <v/>
      </c>
      <c r="Z86" s="390" t="str">
        <f>IF($X86="","",VLOOKUP($X86,Mat!$A:$G,3,FALSE))</f>
        <v/>
      </c>
      <c r="AA86" s="390" t="str">
        <f>IF($X86="","",VLOOKUP($X86,Mat!$A:$G,4,FALSE))</f>
        <v/>
      </c>
      <c r="AB86" s="390" t="str">
        <f>IF($X86="","",VLOOKUP($X86,Mat!$A:$G,5,FALSE))</f>
        <v/>
      </c>
      <c r="AC86" s="319" t="str">
        <f>IF($X86="","",VLOOKUP($X86,Mat!$A:$G,7,FALSE))</f>
        <v/>
      </c>
      <c r="AD86" s="201"/>
      <c r="AE86" s="202"/>
      <c r="AF86" s="202"/>
      <c r="AG86" s="203"/>
      <c r="AH86" s="114"/>
      <c r="AI86" s="112"/>
      <c r="AJ86" s="112"/>
      <c r="AK86" s="112"/>
      <c r="AL86" s="112"/>
      <c r="AM86" s="112"/>
      <c r="AN86" s="112"/>
      <c r="AO86" s="113"/>
      <c r="AP86" s="387"/>
      <c r="AQ86" s="197" t="str">
        <f>IF(X86="","",VLOOKUP($X86,Mat!$A:$G,6,FALSE))</f>
        <v/>
      </c>
      <c r="AR86" s="200" t="str">
        <f t="shared" si="6"/>
        <v/>
      </c>
      <c r="AS86" s="407" t="str">
        <f t="shared" si="10"/>
        <v/>
      </c>
      <c r="AT86" s="184" t="str">
        <f t="shared" si="8"/>
        <v/>
      </c>
      <c r="AU86" s="39"/>
      <c r="AV86" s="40"/>
    </row>
    <row r="87" spans="2:48" s="90" customFormat="1" ht="49.5" hidden="1" customHeight="1" thickBot="1" x14ac:dyDescent="0.45">
      <c r="B87" s="371"/>
      <c r="C87" s="389" t="str">
        <f>IF(B87="","",VLOOKUP($B87,Pers!$A:$H,2,FALSE))</f>
        <v/>
      </c>
      <c r="D87" s="390" t="str">
        <f>IF(C87="","",VLOOKUP($B87,Pers!$A:$H,3,FALSE))</f>
        <v/>
      </c>
      <c r="E87" s="391" t="str">
        <f>IF(D87="","",VLOOKUP($B87,Pers!$A:$H,4,FALSE))</f>
        <v/>
      </c>
      <c r="F87" s="382"/>
      <c r="G87" s="383"/>
      <c r="H87" s="383"/>
      <c r="I87" s="384"/>
      <c r="J87" s="385"/>
      <c r="K87" s="386"/>
      <c r="L87" s="383"/>
      <c r="M87" s="383"/>
      <c r="N87" s="383"/>
      <c r="O87" s="383"/>
      <c r="P87" s="383"/>
      <c r="Q87" s="383"/>
      <c r="R87" s="385"/>
      <c r="S87" s="387"/>
      <c r="T87" s="300" t="str">
        <f>IF(B87="","",VLOOKUP($B87,Pers!$A:$H,5,FALSE))</f>
        <v/>
      </c>
      <c r="U87" s="404" t="str">
        <f>IF(B87="","",VLOOKUP($B87,Pers!$A:$H,6,FALSE))</f>
        <v/>
      </c>
      <c r="V87" s="392" t="str">
        <f t="shared" si="9"/>
        <v/>
      </c>
      <c r="W87" s="130" t="str">
        <f t="shared" si="5"/>
        <v/>
      </c>
      <c r="X87" s="377"/>
      <c r="Y87" s="389" t="str">
        <f>IF($X87="","",VLOOKUP($X87,Mat!$A:$G,2,FALSE))</f>
        <v/>
      </c>
      <c r="Z87" s="390" t="str">
        <f>IF($X87="","",VLOOKUP($X87,Mat!$A:$G,3,FALSE))</f>
        <v/>
      </c>
      <c r="AA87" s="390" t="str">
        <f>IF($X87="","",VLOOKUP($X87,Mat!$A:$G,4,FALSE))</f>
        <v/>
      </c>
      <c r="AB87" s="390" t="str">
        <f>IF($X87="","",VLOOKUP($X87,Mat!$A:$G,5,FALSE))</f>
        <v/>
      </c>
      <c r="AC87" s="319" t="str">
        <f>IF($X87="","",VLOOKUP($X87,Mat!$A:$G,7,FALSE))</f>
        <v/>
      </c>
      <c r="AD87" s="201"/>
      <c r="AE87" s="202"/>
      <c r="AF87" s="202"/>
      <c r="AG87" s="203"/>
      <c r="AH87" s="114"/>
      <c r="AI87" s="112"/>
      <c r="AJ87" s="112"/>
      <c r="AK87" s="112"/>
      <c r="AL87" s="112"/>
      <c r="AM87" s="112"/>
      <c r="AN87" s="112"/>
      <c r="AO87" s="113"/>
      <c r="AP87" s="387"/>
      <c r="AQ87" s="197" t="str">
        <f>IF(X87="","",VLOOKUP($X87,Mat!$A:$G,6,FALSE))</f>
        <v/>
      </c>
      <c r="AR87" s="200" t="str">
        <f t="shared" si="6"/>
        <v/>
      </c>
      <c r="AS87" s="407" t="str">
        <f t="shared" si="10"/>
        <v/>
      </c>
      <c r="AT87" s="184" t="str">
        <f t="shared" si="8"/>
        <v/>
      </c>
      <c r="AU87" s="39"/>
      <c r="AV87" s="40"/>
    </row>
    <row r="88" spans="2:48" s="90" customFormat="1" ht="49.5" hidden="1" customHeight="1" thickBot="1" x14ac:dyDescent="0.45">
      <c r="B88" s="371"/>
      <c r="C88" s="389" t="str">
        <f>IF(B88="","",VLOOKUP($B88,Pers!$A:$H,2,FALSE))</f>
        <v/>
      </c>
      <c r="D88" s="390" t="str">
        <f>IF(C88="","",VLOOKUP($B88,Pers!$A:$H,3,FALSE))</f>
        <v/>
      </c>
      <c r="E88" s="391" t="str">
        <f>IF(D88="","",VLOOKUP($B88,Pers!$A:$H,4,FALSE))</f>
        <v/>
      </c>
      <c r="F88" s="382"/>
      <c r="G88" s="383"/>
      <c r="H88" s="383"/>
      <c r="I88" s="384"/>
      <c r="J88" s="385"/>
      <c r="K88" s="386"/>
      <c r="L88" s="383"/>
      <c r="M88" s="383"/>
      <c r="N88" s="383"/>
      <c r="O88" s="383"/>
      <c r="P88" s="383"/>
      <c r="Q88" s="383"/>
      <c r="R88" s="385"/>
      <c r="S88" s="387"/>
      <c r="T88" s="300" t="str">
        <f>IF(B88="","",VLOOKUP($B88,Pers!$A:$H,5,FALSE))</f>
        <v/>
      </c>
      <c r="U88" s="404" t="str">
        <f>IF(B88="","",VLOOKUP($B88,Pers!$A:$H,6,FALSE))</f>
        <v/>
      </c>
      <c r="V88" s="392" t="str">
        <f t="shared" si="9"/>
        <v/>
      </c>
      <c r="W88" s="130" t="str">
        <f t="shared" si="5"/>
        <v/>
      </c>
      <c r="X88" s="377"/>
      <c r="Y88" s="389" t="str">
        <f>IF($X88="","",VLOOKUP($X88,Mat!$A:$G,2,FALSE))</f>
        <v/>
      </c>
      <c r="Z88" s="390" t="str">
        <f>IF($X88="","",VLOOKUP($X88,Mat!$A:$G,3,FALSE))</f>
        <v/>
      </c>
      <c r="AA88" s="390" t="str">
        <f>IF($X88="","",VLOOKUP($X88,Mat!$A:$G,4,FALSE))</f>
        <v/>
      </c>
      <c r="AB88" s="390" t="str">
        <f>IF($X88="","",VLOOKUP($X88,Mat!$A:$G,5,FALSE))</f>
        <v/>
      </c>
      <c r="AC88" s="319" t="str">
        <f>IF($X88="","",VLOOKUP($X88,Mat!$A:$G,7,FALSE))</f>
        <v/>
      </c>
      <c r="AD88" s="201"/>
      <c r="AE88" s="202"/>
      <c r="AF88" s="202"/>
      <c r="AG88" s="203"/>
      <c r="AH88" s="114"/>
      <c r="AI88" s="112"/>
      <c r="AJ88" s="112"/>
      <c r="AK88" s="112"/>
      <c r="AL88" s="112"/>
      <c r="AM88" s="112"/>
      <c r="AN88" s="112"/>
      <c r="AO88" s="113"/>
      <c r="AP88" s="387"/>
      <c r="AQ88" s="197" t="str">
        <f>IF(X88="","",VLOOKUP($X88,Mat!$A:$G,6,FALSE))</f>
        <v/>
      </c>
      <c r="AR88" s="200" t="str">
        <f t="shared" si="6"/>
        <v/>
      </c>
      <c r="AS88" s="407" t="str">
        <f t="shared" si="10"/>
        <v/>
      </c>
      <c r="AT88" s="184" t="str">
        <f t="shared" si="8"/>
        <v/>
      </c>
      <c r="AU88" s="39"/>
      <c r="AV88" s="40"/>
    </row>
    <row r="89" spans="2:48" s="90" customFormat="1" ht="49.5" hidden="1" customHeight="1" thickBot="1" x14ac:dyDescent="0.45">
      <c r="B89" s="371"/>
      <c r="C89" s="389" t="str">
        <f>IF(B89="","",VLOOKUP($B89,Pers!$A:$H,2,FALSE))</f>
        <v/>
      </c>
      <c r="D89" s="390" t="str">
        <f>IF(C89="","",VLOOKUP($B89,Pers!$A:$H,3,FALSE))</f>
        <v/>
      </c>
      <c r="E89" s="391" t="str">
        <f>IF(D89="","",VLOOKUP($B89,Pers!$A:$H,4,FALSE))</f>
        <v/>
      </c>
      <c r="F89" s="382"/>
      <c r="G89" s="383"/>
      <c r="H89" s="383"/>
      <c r="I89" s="384"/>
      <c r="J89" s="385"/>
      <c r="K89" s="386"/>
      <c r="L89" s="383"/>
      <c r="M89" s="383"/>
      <c r="N89" s="383"/>
      <c r="O89" s="383"/>
      <c r="P89" s="383"/>
      <c r="Q89" s="383"/>
      <c r="R89" s="385"/>
      <c r="S89" s="387"/>
      <c r="T89" s="300" t="str">
        <f>IF(B89="","",VLOOKUP($B89,Pers!$A:$H,5,FALSE))</f>
        <v/>
      </c>
      <c r="U89" s="404" t="str">
        <f>IF(B89="","",VLOOKUP($B89,Pers!$A:$H,6,FALSE))</f>
        <v/>
      </c>
      <c r="V89" s="392" t="str">
        <f t="shared" si="9"/>
        <v/>
      </c>
      <c r="W89" s="130" t="str">
        <f t="shared" si="5"/>
        <v/>
      </c>
      <c r="X89" s="377"/>
      <c r="Y89" s="389" t="str">
        <f>IF($X89="","",VLOOKUP($X89,Mat!$A:$G,2,FALSE))</f>
        <v/>
      </c>
      <c r="Z89" s="390" t="str">
        <f>IF($X89="","",VLOOKUP($X89,Mat!$A:$G,3,FALSE))</f>
        <v/>
      </c>
      <c r="AA89" s="390" t="str">
        <f>IF($X89="","",VLOOKUP($X89,Mat!$A:$G,4,FALSE))</f>
        <v/>
      </c>
      <c r="AB89" s="390" t="str">
        <f>IF($X89="","",VLOOKUP($X89,Mat!$A:$G,5,FALSE))</f>
        <v/>
      </c>
      <c r="AC89" s="319" t="str">
        <f>IF($X89="","",VLOOKUP($X89,Mat!$A:$G,7,FALSE))</f>
        <v/>
      </c>
      <c r="AD89" s="201"/>
      <c r="AE89" s="202"/>
      <c r="AF89" s="202"/>
      <c r="AG89" s="203"/>
      <c r="AH89" s="114"/>
      <c r="AI89" s="112"/>
      <c r="AJ89" s="112"/>
      <c r="AK89" s="112"/>
      <c r="AL89" s="112"/>
      <c r="AM89" s="112"/>
      <c r="AN89" s="112"/>
      <c r="AO89" s="113"/>
      <c r="AP89" s="387"/>
      <c r="AQ89" s="197" t="str">
        <f>IF(X89="","",VLOOKUP($X89,Mat!$A:$G,6,FALSE))</f>
        <v/>
      </c>
      <c r="AR89" s="200" t="str">
        <f t="shared" si="6"/>
        <v/>
      </c>
      <c r="AS89" s="407" t="str">
        <f t="shared" si="10"/>
        <v/>
      </c>
      <c r="AT89" s="184" t="str">
        <f t="shared" si="8"/>
        <v/>
      </c>
      <c r="AU89" s="39"/>
      <c r="AV89" s="40"/>
    </row>
    <row r="90" spans="2:48" s="90" customFormat="1" ht="49.5" hidden="1" customHeight="1" thickBot="1" x14ac:dyDescent="0.45">
      <c r="B90" s="371"/>
      <c r="C90" s="389" t="str">
        <f>IF(B90="","",VLOOKUP($B90,Pers!$A:$H,2,FALSE))</f>
        <v/>
      </c>
      <c r="D90" s="390" t="str">
        <f>IF(C90="","",VLOOKUP($B90,Pers!$A:$H,3,FALSE))</f>
        <v/>
      </c>
      <c r="E90" s="391" t="str">
        <f>IF(D90="","",VLOOKUP($B90,Pers!$A:$H,4,FALSE))</f>
        <v/>
      </c>
      <c r="F90" s="382"/>
      <c r="G90" s="383"/>
      <c r="H90" s="383"/>
      <c r="I90" s="384"/>
      <c r="J90" s="385"/>
      <c r="K90" s="386"/>
      <c r="L90" s="383"/>
      <c r="M90" s="383"/>
      <c r="N90" s="383"/>
      <c r="O90" s="383"/>
      <c r="P90" s="383"/>
      <c r="Q90" s="383"/>
      <c r="R90" s="385"/>
      <c r="S90" s="387"/>
      <c r="T90" s="300" t="str">
        <f>IF(B90="","",VLOOKUP($B90,Pers!$A:$H,5,FALSE))</f>
        <v/>
      </c>
      <c r="U90" s="404" t="str">
        <f>IF(B90="","",VLOOKUP($B90,Pers!$A:$H,6,FALSE))</f>
        <v/>
      </c>
      <c r="V90" s="392" t="str">
        <f t="shared" si="9"/>
        <v/>
      </c>
      <c r="W90" s="130" t="str">
        <f t="shared" si="5"/>
        <v/>
      </c>
      <c r="X90" s="377"/>
      <c r="Y90" s="389" t="str">
        <f>IF($X90="","",VLOOKUP($X90,Mat!$A:$G,2,FALSE))</f>
        <v/>
      </c>
      <c r="Z90" s="390" t="str">
        <f>IF($X90="","",VLOOKUP($X90,Mat!$A:$G,3,FALSE))</f>
        <v/>
      </c>
      <c r="AA90" s="390" t="str">
        <f>IF($X90="","",VLOOKUP($X90,Mat!$A:$G,4,FALSE))</f>
        <v/>
      </c>
      <c r="AB90" s="390" t="str">
        <f>IF($X90="","",VLOOKUP($X90,Mat!$A:$G,5,FALSE))</f>
        <v/>
      </c>
      <c r="AC90" s="319" t="str">
        <f>IF($X90="","",VLOOKUP($X90,Mat!$A:$G,7,FALSE))</f>
        <v/>
      </c>
      <c r="AD90" s="201"/>
      <c r="AE90" s="202"/>
      <c r="AF90" s="202"/>
      <c r="AG90" s="203"/>
      <c r="AH90" s="114"/>
      <c r="AI90" s="112"/>
      <c r="AJ90" s="112"/>
      <c r="AK90" s="112"/>
      <c r="AL90" s="112"/>
      <c r="AM90" s="112"/>
      <c r="AN90" s="112"/>
      <c r="AO90" s="113"/>
      <c r="AP90" s="387"/>
      <c r="AQ90" s="197" t="str">
        <f>IF(X90="","",VLOOKUP($X90,Mat!$A:$G,6,FALSE))</f>
        <v/>
      </c>
      <c r="AR90" s="200" t="str">
        <f t="shared" si="6"/>
        <v/>
      </c>
      <c r="AS90" s="407" t="str">
        <f t="shared" si="10"/>
        <v/>
      </c>
      <c r="AT90" s="184" t="str">
        <f t="shared" si="8"/>
        <v/>
      </c>
      <c r="AU90" s="39"/>
      <c r="AV90" s="40"/>
    </row>
    <row r="91" spans="2:48" s="90" customFormat="1" ht="49.5" hidden="1" customHeight="1" thickBot="1" x14ac:dyDescent="0.45">
      <c r="B91" s="371"/>
      <c r="C91" s="389" t="str">
        <f>IF(B91="","",VLOOKUP($B91,Pers!$A:$H,2,FALSE))</f>
        <v/>
      </c>
      <c r="D91" s="390" t="str">
        <f>IF(C91="","",VLOOKUP($B91,Pers!$A:$H,3,FALSE))</f>
        <v/>
      </c>
      <c r="E91" s="391" t="str">
        <f>IF(D91="","",VLOOKUP($B91,Pers!$A:$H,4,FALSE))</f>
        <v/>
      </c>
      <c r="F91" s="382"/>
      <c r="G91" s="383"/>
      <c r="H91" s="383"/>
      <c r="I91" s="384"/>
      <c r="J91" s="385"/>
      <c r="K91" s="386"/>
      <c r="L91" s="383"/>
      <c r="M91" s="383"/>
      <c r="N91" s="383"/>
      <c r="O91" s="383"/>
      <c r="P91" s="383"/>
      <c r="Q91" s="383"/>
      <c r="R91" s="385"/>
      <c r="S91" s="387"/>
      <c r="T91" s="300" t="str">
        <f>IF(B91="","",VLOOKUP($B91,Pers!$A:$H,5,FALSE))</f>
        <v/>
      </c>
      <c r="U91" s="404" t="str">
        <f>IF(B91="","",VLOOKUP($B91,Pers!$A:$H,6,FALSE))</f>
        <v/>
      </c>
      <c r="V91" s="392" t="str">
        <f t="shared" si="9"/>
        <v/>
      </c>
      <c r="W91" s="130" t="str">
        <f t="shared" si="5"/>
        <v/>
      </c>
      <c r="X91" s="377"/>
      <c r="Y91" s="389" t="str">
        <f>IF($X91="","",VLOOKUP($X91,Mat!$A:$G,2,FALSE))</f>
        <v/>
      </c>
      <c r="Z91" s="390" t="str">
        <f>IF($X91="","",VLOOKUP($X91,Mat!$A:$G,3,FALSE))</f>
        <v/>
      </c>
      <c r="AA91" s="390" t="str">
        <f>IF($X91="","",VLOOKUP($X91,Mat!$A:$G,4,FALSE))</f>
        <v/>
      </c>
      <c r="AB91" s="390" t="str">
        <f>IF($X91="","",VLOOKUP($X91,Mat!$A:$G,5,FALSE))</f>
        <v/>
      </c>
      <c r="AC91" s="319" t="str">
        <f>IF($X91="","",VLOOKUP($X91,Mat!$A:$G,7,FALSE))</f>
        <v/>
      </c>
      <c r="AD91" s="201"/>
      <c r="AE91" s="202"/>
      <c r="AF91" s="202"/>
      <c r="AG91" s="203"/>
      <c r="AH91" s="114"/>
      <c r="AI91" s="112"/>
      <c r="AJ91" s="112"/>
      <c r="AK91" s="112"/>
      <c r="AL91" s="112"/>
      <c r="AM91" s="112"/>
      <c r="AN91" s="112"/>
      <c r="AO91" s="113"/>
      <c r="AP91" s="387"/>
      <c r="AQ91" s="197" t="str">
        <f>IF(X91="","",VLOOKUP($X91,Mat!$A:$G,6,FALSE))</f>
        <v/>
      </c>
      <c r="AR91" s="200" t="str">
        <f t="shared" si="6"/>
        <v/>
      </c>
      <c r="AS91" s="407" t="str">
        <f t="shared" si="10"/>
        <v/>
      </c>
      <c r="AT91" s="184" t="str">
        <f t="shared" si="8"/>
        <v/>
      </c>
      <c r="AU91" s="39"/>
      <c r="AV91" s="40"/>
    </row>
    <row r="92" spans="2:48" s="90" customFormat="1" ht="49.5" hidden="1" customHeight="1" thickBot="1" x14ac:dyDescent="0.45">
      <c r="B92" s="371"/>
      <c r="C92" s="389" t="str">
        <f>IF(B92="","",VLOOKUP($B92,Pers!$A:$H,2,FALSE))</f>
        <v/>
      </c>
      <c r="D92" s="390" t="str">
        <f>IF(C92="","",VLOOKUP($B92,Pers!$A:$H,3,FALSE))</f>
        <v/>
      </c>
      <c r="E92" s="391" t="str">
        <f>IF(D92="","",VLOOKUP($B92,Pers!$A:$H,4,FALSE))</f>
        <v/>
      </c>
      <c r="F92" s="382"/>
      <c r="G92" s="383"/>
      <c r="H92" s="383"/>
      <c r="I92" s="384"/>
      <c r="J92" s="385"/>
      <c r="K92" s="386"/>
      <c r="L92" s="383"/>
      <c r="M92" s="383"/>
      <c r="N92" s="383"/>
      <c r="O92" s="383"/>
      <c r="P92" s="383"/>
      <c r="Q92" s="383"/>
      <c r="R92" s="385"/>
      <c r="S92" s="387"/>
      <c r="T92" s="300" t="str">
        <f>IF(B92="","",VLOOKUP($B92,Pers!$A:$H,5,FALSE))</f>
        <v/>
      </c>
      <c r="U92" s="404" t="str">
        <f>IF(B92="","",VLOOKUP($B92,Pers!$A:$H,6,FALSE))</f>
        <v/>
      </c>
      <c r="V92" s="392" t="str">
        <f t="shared" si="9"/>
        <v/>
      </c>
      <c r="W92" s="130" t="str">
        <f t="shared" si="5"/>
        <v/>
      </c>
      <c r="X92" s="377"/>
      <c r="Y92" s="389" t="str">
        <f>IF($X92="","",VLOOKUP($X92,Mat!$A:$G,2,FALSE))</f>
        <v/>
      </c>
      <c r="Z92" s="390" t="str">
        <f>IF($X92="","",VLOOKUP($X92,Mat!$A:$G,3,FALSE))</f>
        <v/>
      </c>
      <c r="AA92" s="390" t="str">
        <f>IF($X92="","",VLOOKUP($X92,Mat!$A:$G,4,FALSE))</f>
        <v/>
      </c>
      <c r="AB92" s="390" t="str">
        <f>IF($X92="","",VLOOKUP($X92,Mat!$A:$G,5,FALSE))</f>
        <v/>
      </c>
      <c r="AC92" s="319" t="str">
        <f>IF($X92="","",VLOOKUP($X92,Mat!$A:$G,7,FALSE))</f>
        <v/>
      </c>
      <c r="AD92" s="201"/>
      <c r="AE92" s="202"/>
      <c r="AF92" s="202"/>
      <c r="AG92" s="203"/>
      <c r="AH92" s="114"/>
      <c r="AI92" s="112"/>
      <c r="AJ92" s="112"/>
      <c r="AK92" s="112"/>
      <c r="AL92" s="112"/>
      <c r="AM92" s="112"/>
      <c r="AN92" s="112"/>
      <c r="AO92" s="113"/>
      <c r="AP92" s="387"/>
      <c r="AQ92" s="197" t="str">
        <f>IF(X92="","",VLOOKUP($X92,Mat!$A:$G,6,FALSE))</f>
        <v/>
      </c>
      <c r="AR92" s="200" t="str">
        <f t="shared" si="6"/>
        <v/>
      </c>
      <c r="AS92" s="407" t="str">
        <f t="shared" si="10"/>
        <v/>
      </c>
      <c r="AT92" s="184" t="str">
        <f t="shared" si="8"/>
        <v/>
      </c>
      <c r="AU92" s="39"/>
      <c r="AV92" s="40"/>
    </row>
    <row r="93" spans="2:48" s="90" customFormat="1" ht="49.5" hidden="1" customHeight="1" thickBot="1" x14ac:dyDescent="0.45">
      <c r="B93" s="371"/>
      <c r="C93" s="389" t="str">
        <f>IF(B93="","",VLOOKUP($B93,Pers!$A:$H,2,FALSE))</f>
        <v/>
      </c>
      <c r="D93" s="390" t="str">
        <f>IF(C93="","",VLOOKUP($B93,Pers!$A:$H,3,FALSE))</f>
        <v/>
      </c>
      <c r="E93" s="391" t="str">
        <f>IF(D93="","",VLOOKUP($B93,Pers!$A:$H,4,FALSE))</f>
        <v/>
      </c>
      <c r="F93" s="382"/>
      <c r="G93" s="383"/>
      <c r="H93" s="383"/>
      <c r="I93" s="384"/>
      <c r="J93" s="385"/>
      <c r="K93" s="386"/>
      <c r="L93" s="383"/>
      <c r="M93" s="383"/>
      <c r="N93" s="383"/>
      <c r="O93" s="383"/>
      <c r="P93" s="383"/>
      <c r="Q93" s="383"/>
      <c r="R93" s="385"/>
      <c r="S93" s="387"/>
      <c r="T93" s="300" t="str">
        <f>IF(B93="","",VLOOKUP($B93,Pers!$A:$H,5,FALSE))</f>
        <v/>
      </c>
      <c r="U93" s="404" t="str">
        <f>IF(B93="","",VLOOKUP($B93,Pers!$A:$H,6,FALSE))</f>
        <v/>
      </c>
      <c r="V93" s="392" t="str">
        <f t="shared" si="9"/>
        <v/>
      </c>
      <c r="W93" s="130" t="str">
        <f t="shared" si="5"/>
        <v/>
      </c>
      <c r="X93" s="377"/>
      <c r="Y93" s="389" t="str">
        <f>IF($X93="","",VLOOKUP($X93,Mat!$A:$G,2,FALSE))</f>
        <v/>
      </c>
      <c r="Z93" s="390" t="str">
        <f>IF($X93="","",VLOOKUP($X93,Mat!$A:$G,3,FALSE))</f>
        <v/>
      </c>
      <c r="AA93" s="390" t="str">
        <f>IF($X93="","",VLOOKUP($X93,Mat!$A:$G,4,FALSE))</f>
        <v/>
      </c>
      <c r="AB93" s="390" t="str">
        <f>IF($X93="","",VLOOKUP($X93,Mat!$A:$G,5,FALSE))</f>
        <v/>
      </c>
      <c r="AC93" s="319" t="str">
        <f>IF($X93="","",VLOOKUP($X93,Mat!$A:$G,7,FALSE))</f>
        <v/>
      </c>
      <c r="AD93" s="201"/>
      <c r="AE93" s="202"/>
      <c r="AF93" s="202"/>
      <c r="AG93" s="203"/>
      <c r="AH93" s="114"/>
      <c r="AI93" s="112"/>
      <c r="AJ93" s="112"/>
      <c r="AK93" s="112"/>
      <c r="AL93" s="112"/>
      <c r="AM93" s="112"/>
      <c r="AN93" s="112"/>
      <c r="AO93" s="113"/>
      <c r="AP93" s="387"/>
      <c r="AQ93" s="197" t="str">
        <f>IF(X93="","",VLOOKUP($X93,Mat!$A:$G,6,FALSE))</f>
        <v/>
      </c>
      <c r="AR93" s="200" t="str">
        <f t="shared" si="6"/>
        <v/>
      </c>
      <c r="AS93" s="407" t="str">
        <f t="shared" si="10"/>
        <v/>
      </c>
      <c r="AT93" s="184" t="str">
        <f t="shared" si="8"/>
        <v/>
      </c>
      <c r="AU93" s="39"/>
      <c r="AV93" s="40"/>
    </row>
    <row r="94" spans="2:48" s="90" customFormat="1" ht="49.5" hidden="1" customHeight="1" thickBot="1" x14ac:dyDescent="0.45">
      <c r="B94" s="371"/>
      <c r="C94" s="389" t="str">
        <f>IF(B94="","",VLOOKUP($B94,Pers!$A:$H,2,FALSE))</f>
        <v/>
      </c>
      <c r="D94" s="390" t="str">
        <f>IF(C94="","",VLOOKUP($B94,Pers!$A:$H,3,FALSE))</f>
        <v/>
      </c>
      <c r="E94" s="391" t="str">
        <f>IF(D94="","",VLOOKUP($B94,Pers!$A:$H,4,FALSE))</f>
        <v/>
      </c>
      <c r="F94" s="382"/>
      <c r="G94" s="383"/>
      <c r="H94" s="383"/>
      <c r="I94" s="384"/>
      <c r="J94" s="385"/>
      <c r="K94" s="386"/>
      <c r="L94" s="383"/>
      <c r="M94" s="383"/>
      <c r="N94" s="383"/>
      <c r="O94" s="383"/>
      <c r="P94" s="383"/>
      <c r="Q94" s="383"/>
      <c r="R94" s="385"/>
      <c r="S94" s="387"/>
      <c r="T94" s="300" t="str">
        <f>IF(B94="","",VLOOKUP($B94,Pers!$A:$H,5,FALSE))</f>
        <v/>
      </c>
      <c r="U94" s="404" t="str">
        <f>IF(B94="","",VLOOKUP($B94,Pers!$A:$H,6,FALSE))</f>
        <v/>
      </c>
      <c r="V94" s="392" t="str">
        <f t="shared" si="9"/>
        <v/>
      </c>
      <c r="W94" s="130" t="str">
        <f t="shared" si="5"/>
        <v/>
      </c>
      <c r="X94" s="377"/>
      <c r="Y94" s="389" t="str">
        <f>IF($X94="","",VLOOKUP($X94,Mat!$A:$G,2,FALSE))</f>
        <v/>
      </c>
      <c r="Z94" s="390" t="str">
        <f>IF($X94="","",VLOOKUP($X94,Mat!$A:$G,3,FALSE))</f>
        <v/>
      </c>
      <c r="AA94" s="390" t="str">
        <f>IF($X94="","",VLOOKUP($X94,Mat!$A:$G,4,FALSE))</f>
        <v/>
      </c>
      <c r="AB94" s="390" t="str">
        <f>IF($X94="","",VLOOKUP($X94,Mat!$A:$G,5,FALSE))</f>
        <v/>
      </c>
      <c r="AC94" s="319" t="str">
        <f>IF($X94="","",VLOOKUP($X94,Mat!$A:$G,7,FALSE))</f>
        <v/>
      </c>
      <c r="AD94" s="201"/>
      <c r="AE94" s="202"/>
      <c r="AF94" s="202"/>
      <c r="AG94" s="203"/>
      <c r="AH94" s="114"/>
      <c r="AI94" s="112"/>
      <c r="AJ94" s="112"/>
      <c r="AK94" s="112"/>
      <c r="AL94" s="112"/>
      <c r="AM94" s="112"/>
      <c r="AN94" s="112"/>
      <c r="AO94" s="113"/>
      <c r="AP94" s="387"/>
      <c r="AQ94" s="197" t="str">
        <f>IF(X94="","",VLOOKUP($X94,Mat!$A:$G,6,FALSE))</f>
        <v/>
      </c>
      <c r="AR94" s="200" t="str">
        <f t="shared" si="6"/>
        <v/>
      </c>
      <c r="AS94" s="407" t="str">
        <f t="shared" si="10"/>
        <v/>
      </c>
      <c r="AT94" s="184" t="str">
        <f t="shared" si="8"/>
        <v/>
      </c>
      <c r="AU94" s="39"/>
      <c r="AV94" s="40"/>
    </row>
    <row r="95" spans="2:48" s="90" customFormat="1" ht="49.5" hidden="1" customHeight="1" thickBot="1" x14ac:dyDescent="0.45">
      <c r="B95" s="371"/>
      <c r="C95" s="389" t="str">
        <f>IF(B95="","",VLOOKUP($B95,Pers!$A:$H,2,FALSE))</f>
        <v/>
      </c>
      <c r="D95" s="390" t="str">
        <f>IF(C95="","",VLOOKUP($B95,Pers!$A:$H,3,FALSE))</f>
        <v/>
      </c>
      <c r="E95" s="391" t="str">
        <f>IF(D95="","",VLOOKUP($B95,Pers!$A:$H,4,FALSE))</f>
        <v/>
      </c>
      <c r="F95" s="382"/>
      <c r="G95" s="383"/>
      <c r="H95" s="383"/>
      <c r="I95" s="384"/>
      <c r="J95" s="385"/>
      <c r="K95" s="386"/>
      <c r="L95" s="383"/>
      <c r="M95" s="383"/>
      <c r="N95" s="383"/>
      <c r="O95" s="383"/>
      <c r="P95" s="383"/>
      <c r="Q95" s="383"/>
      <c r="R95" s="385"/>
      <c r="S95" s="387"/>
      <c r="T95" s="300" t="str">
        <f>IF(B95="","",VLOOKUP($B95,Pers!$A:$H,5,FALSE))</f>
        <v/>
      </c>
      <c r="U95" s="404" t="str">
        <f>IF(B95="","",VLOOKUP($B95,Pers!$A:$H,6,FALSE))</f>
        <v/>
      </c>
      <c r="V95" s="392" t="str">
        <f t="shared" si="9"/>
        <v/>
      </c>
      <c r="W95" s="130" t="str">
        <f t="shared" si="5"/>
        <v/>
      </c>
      <c r="X95" s="377"/>
      <c r="Y95" s="389" t="str">
        <f>IF($X95="","",VLOOKUP($X95,Mat!$A:$G,2,FALSE))</f>
        <v/>
      </c>
      <c r="Z95" s="390" t="str">
        <f>IF($X95="","",VLOOKUP($X95,Mat!$A:$G,3,FALSE))</f>
        <v/>
      </c>
      <c r="AA95" s="390" t="str">
        <f>IF($X95="","",VLOOKUP($X95,Mat!$A:$G,4,FALSE))</f>
        <v/>
      </c>
      <c r="AB95" s="390" t="str">
        <f>IF($X95="","",VLOOKUP($X95,Mat!$A:$G,5,FALSE))</f>
        <v/>
      </c>
      <c r="AC95" s="319" t="str">
        <f>IF($X95="","",VLOOKUP($X95,Mat!$A:$G,7,FALSE))</f>
        <v/>
      </c>
      <c r="AD95" s="201"/>
      <c r="AE95" s="202"/>
      <c r="AF95" s="202"/>
      <c r="AG95" s="203"/>
      <c r="AH95" s="114"/>
      <c r="AI95" s="112"/>
      <c r="AJ95" s="112"/>
      <c r="AK95" s="112"/>
      <c r="AL95" s="112"/>
      <c r="AM95" s="112"/>
      <c r="AN95" s="112"/>
      <c r="AO95" s="113"/>
      <c r="AP95" s="387"/>
      <c r="AQ95" s="197" t="str">
        <f>IF(X95="","",VLOOKUP($X95,Mat!$A:$G,6,FALSE))</f>
        <v/>
      </c>
      <c r="AR95" s="200" t="str">
        <f t="shared" si="6"/>
        <v/>
      </c>
      <c r="AS95" s="407" t="str">
        <f t="shared" si="10"/>
        <v/>
      </c>
      <c r="AT95" s="184" t="str">
        <f t="shared" si="8"/>
        <v/>
      </c>
      <c r="AU95" s="39"/>
      <c r="AV95" s="40"/>
    </row>
    <row r="96" spans="2:48" s="90" customFormat="1" ht="49.5" hidden="1" customHeight="1" thickBot="1" x14ac:dyDescent="0.45">
      <c r="B96" s="371"/>
      <c r="C96" s="389" t="str">
        <f>IF(B96="","",VLOOKUP($B96,Pers!$A:$H,2,FALSE))</f>
        <v/>
      </c>
      <c r="D96" s="390" t="str">
        <f>IF(C96="","",VLOOKUP($B96,Pers!$A:$H,3,FALSE))</f>
        <v/>
      </c>
      <c r="E96" s="391" t="str">
        <f>IF(D96="","",VLOOKUP($B96,Pers!$A:$H,4,FALSE))</f>
        <v/>
      </c>
      <c r="F96" s="382"/>
      <c r="G96" s="383"/>
      <c r="H96" s="383"/>
      <c r="I96" s="384"/>
      <c r="J96" s="385"/>
      <c r="K96" s="386"/>
      <c r="L96" s="383"/>
      <c r="M96" s="383"/>
      <c r="N96" s="383"/>
      <c r="O96" s="383"/>
      <c r="P96" s="383"/>
      <c r="Q96" s="383"/>
      <c r="R96" s="385"/>
      <c r="S96" s="387"/>
      <c r="T96" s="300" t="str">
        <f>IF(B96="","",VLOOKUP($B96,Pers!$A:$H,5,FALSE))</f>
        <v/>
      </c>
      <c r="U96" s="404" t="str">
        <f>IF(B96="","",VLOOKUP($B96,Pers!$A:$H,6,FALSE))</f>
        <v/>
      </c>
      <c r="V96" s="392" t="str">
        <f t="shared" si="9"/>
        <v/>
      </c>
      <c r="W96" s="130" t="str">
        <f t="shared" si="5"/>
        <v/>
      </c>
      <c r="X96" s="377"/>
      <c r="Y96" s="389" t="str">
        <f>IF($X96="","",VLOOKUP($X96,Mat!$A:$G,2,FALSE))</f>
        <v/>
      </c>
      <c r="Z96" s="390" t="str">
        <f>IF($X96="","",VLOOKUP($X96,Mat!$A:$G,3,FALSE))</f>
        <v/>
      </c>
      <c r="AA96" s="390" t="str">
        <f>IF($X96="","",VLOOKUP($X96,Mat!$A:$G,4,FALSE))</f>
        <v/>
      </c>
      <c r="AB96" s="390" t="str">
        <f>IF($X96="","",VLOOKUP($X96,Mat!$A:$G,5,FALSE))</f>
        <v/>
      </c>
      <c r="AC96" s="319" t="str">
        <f>IF($X96="","",VLOOKUP($X96,Mat!$A:$G,7,FALSE))</f>
        <v/>
      </c>
      <c r="AD96" s="201"/>
      <c r="AE96" s="202"/>
      <c r="AF96" s="202"/>
      <c r="AG96" s="203"/>
      <c r="AH96" s="114"/>
      <c r="AI96" s="112"/>
      <c r="AJ96" s="112"/>
      <c r="AK96" s="112"/>
      <c r="AL96" s="112"/>
      <c r="AM96" s="112"/>
      <c r="AN96" s="112"/>
      <c r="AO96" s="113"/>
      <c r="AP96" s="387"/>
      <c r="AQ96" s="197" t="str">
        <f>IF(X96="","",VLOOKUP($X96,Mat!$A:$G,6,FALSE))</f>
        <v/>
      </c>
      <c r="AR96" s="200" t="str">
        <f t="shared" si="6"/>
        <v/>
      </c>
      <c r="AS96" s="407" t="str">
        <f t="shared" si="10"/>
        <v/>
      </c>
      <c r="AT96" s="184" t="str">
        <f t="shared" si="8"/>
        <v/>
      </c>
      <c r="AU96" s="39"/>
      <c r="AV96" s="40"/>
    </row>
    <row r="97" spans="2:48" s="90" customFormat="1" ht="49.5" hidden="1" customHeight="1" thickBot="1" x14ac:dyDescent="0.45">
      <c r="B97" s="371"/>
      <c r="C97" s="389" t="str">
        <f>IF(B97="","",VLOOKUP($B97,Pers!$A:$H,2,FALSE))</f>
        <v/>
      </c>
      <c r="D97" s="390" t="str">
        <f>IF(C97="","",VLOOKUP($B97,Pers!$A:$H,3,FALSE))</f>
        <v/>
      </c>
      <c r="E97" s="391" t="str">
        <f>IF(D97="","",VLOOKUP($B97,Pers!$A:$H,4,FALSE))</f>
        <v/>
      </c>
      <c r="F97" s="382"/>
      <c r="G97" s="383"/>
      <c r="H97" s="383"/>
      <c r="I97" s="384"/>
      <c r="J97" s="385"/>
      <c r="K97" s="386"/>
      <c r="L97" s="383"/>
      <c r="M97" s="383"/>
      <c r="N97" s="383"/>
      <c r="O97" s="383"/>
      <c r="P97" s="383"/>
      <c r="Q97" s="383"/>
      <c r="R97" s="385"/>
      <c r="S97" s="387"/>
      <c r="T97" s="300" t="str">
        <f>IF(B97="","",VLOOKUP($B97,Pers!$A:$H,5,FALSE))</f>
        <v/>
      </c>
      <c r="U97" s="404" t="str">
        <f>IF(B97="","",VLOOKUP($B97,Pers!$A:$H,6,FALSE))</f>
        <v/>
      </c>
      <c r="V97" s="392" t="str">
        <f t="shared" si="9"/>
        <v/>
      </c>
      <c r="W97" s="130" t="str">
        <f t="shared" si="5"/>
        <v/>
      </c>
      <c r="X97" s="377"/>
      <c r="Y97" s="389" t="str">
        <f>IF($X97="","",VLOOKUP($X97,Mat!$A:$G,2,FALSE))</f>
        <v/>
      </c>
      <c r="Z97" s="390" t="str">
        <f>IF($X97="","",VLOOKUP($X97,Mat!$A:$G,3,FALSE))</f>
        <v/>
      </c>
      <c r="AA97" s="390" t="str">
        <f>IF($X97="","",VLOOKUP($X97,Mat!$A:$G,4,FALSE))</f>
        <v/>
      </c>
      <c r="AB97" s="390" t="str">
        <f>IF($X97="","",VLOOKUP($X97,Mat!$A:$G,5,FALSE))</f>
        <v/>
      </c>
      <c r="AC97" s="319" t="str">
        <f>IF($X97="","",VLOOKUP($X97,Mat!$A:$G,7,FALSE))</f>
        <v/>
      </c>
      <c r="AD97" s="201"/>
      <c r="AE97" s="202"/>
      <c r="AF97" s="202"/>
      <c r="AG97" s="203"/>
      <c r="AH97" s="114"/>
      <c r="AI97" s="112"/>
      <c r="AJ97" s="112"/>
      <c r="AK97" s="112"/>
      <c r="AL97" s="112"/>
      <c r="AM97" s="112"/>
      <c r="AN97" s="112"/>
      <c r="AO97" s="113"/>
      <c r="AP97" s="387"/>
      <c r="AQ97" s="197" t="str">
        <f>IF(X97="","",VLOOKUP($X97,Mat!$A:$G,6,FALSE))</f>
        <v/>
      </c>
      <c r="AR97" s="200" t="str">
        <f t="shared" si="6"/>
        <v/>
      </c>
      <c r="AS97" s="407" t="str">
        <f t="shared" si="10"/>
        <v/>
      </c>
      <c r="AT97" s="184" t="str">
        <f t="shared" si="8"/>
        <v/>
      </c>
      <c r="AU97" s="39"/>
      <c r="AV97" s="40"/>
    </row>
    <row r="98" spans="2:48" s="90" customFormat="1" ht="49.5" hidden="1" customHeight="1" thickBot="1" x14ac:dyDescent="0.45">
      <c r="B98" s="371"/>
      <c r="C98" s="389" t="str">
        <f>IF(B98="","",VLOOKUP($B98,Pers!$A:$H,2,FALSE))</f>
        <v/>
      </c>
      <c r="D98" s="390" t="str">
        <f>IF(C98="","",VLOOKUP($B98,Pers!$A:$H,3,FALSE))</f>
        <v/>
      </c>
      <c r="E98" s="391" t="str">
        <f>IF(D98="","",VLOOKUP($B98,Pers!$A:$H,4,FALSE))</f>
        <v/>
      </c>
      <c r="F98" s="382"/>
      <c r="G98" s="383"/>
      <c r="H98" s="383"/>
      <c r="I98" s="384"/>
      <c r="J98" s="385"/>
      <c r="K98" s="386"/>
      <c r="L98" s="383"/>
      <c r="M98" s="383"/>
      <c r="N98" s="383"/>
      <c r="O98" s="383"/>
      <c r="P98" s="383"/>
      <c r="Q98" s="383"/>
      <c r="R98" s="385"/>
      <c r="S98" s="387"/>
      <c r="T98" s="300" t="str">
        <f>IF(B98="","",VLOOKUP($B98,Pers!$A:$H,5,FALSE))</f>
        <v/>
      </c>
      <c r="U98" s="404" t="str">
        <f>IF(B98="","",VLOOKUP($B98,Pers!$A:$H,6,FALSE))</f>
        <v/>
      </c>
      <c r="V98" s="392" t="str">
        <f t="shared" si="9"/>
        <v/>
      </c>
      <c r="W98" s="130" t="str">
        <f t="shared" si="5"/>
        <v/>
      </c>
      <c r="X98" s="377"/>
      <c r="Y98" s="389" t="str">
        <f>IF($X98="","",VLOOKUP($X98,Mat!$A:$G,2,FALSE))</f>
        <v/>
      </c>
      <c r="Z98" s="390" t="str">
        <f>IF($X98="","",VLOOKUP($X98,Mat!$A:$G,3,FALSE))</f>
        <v/>
      </c>
      <c r="AA98" s="390" t="str">
        <f>IF($X98="","",VLOOKUP($X98,Mat!$A:$G,4,FALSE))</f>
        <v/>
      </c>
      <c r="AB98" s="390" t="str">
        <f>IF($X98="","",VLOOKUP($X98,Mat!$A:$G,5,FALSE))</f>
        <v/>
      </c>
      <c r="AC98" s="319" t="str">
        <f>IF($X98="","",VLOOKUP($X98,Mat!$A:$G,7,FALSE))</f>
        <v/>
      </c>
      <c r="AD98" s="201"/>
      <c r="AE98" s="202"/>
      <c r="AF98" s="202"/>
      <c r="AG98" s="203"/>
      <c r="AH98" s="114"/>
      <c r="AI98" s="112"/>
      <c r="AJ98" s="112"/>
      <c r="AK98" s="112"/>
      <c r="AL98" s="112"/>
      <c r="AM98" s="112"/>
      <c r="AN98" s="112"/>
      <c r="AO98" s="113"/>
      <c r="AP98" s="387"/>
      <c r="AQ98" s="197" t="str">
        <f>IF(X98="","",VLOOKUP($X98,Mat!$A:$G,6,FALSE))</f>
        <v/>
      </c>
      <c r="AR98" s="200" t="str">
        <f t="shared" si="6"/>
        <v/>
      </c>
      <c r="AS98" s="407" t="str">
        <f t="shared" si="10"/>
        <v/>
      </c>
      <c r="AT98" s="184" t="str">
        <f t="shared" si="8"/>
        <v/>
      </c>
      <c r="AU98" s="39"/>
      <c r="AV98" s="40"/>
    </row>
    <row r="99" spans="2:48" s="90" customFormat="1" ht="49.5" hidden="1" customHeight="1" thickBot="1" x14ac:dyDescent="0.45">
      <c r="B99" s="371"/>
      <c r="C99" s="389" t="str">
        <f>IF(B99="","",VLOOKUP($B99,Pers!$A:$H,2,FALSE))</f>
        <v/>
      </c>
      <c r="D99" s="390" t="str">
        <f>IF(C99="","",VLOOKUP($B99,Pers!$A:$H,3,FALSE))</f>
        <v/>
      </c>
      <c r="E99" s="391" t="str">
        <f>IF(D99="","",VLOOKUP($B99,Pers!$A:$H,4,FALSE))</f>
        <v/>
      </c>
      <c r="F99" s="382"/>
      <c r="G99" s="383"/>
      <c r="H99" s="383"/>
      <c r="I99" s="384"/>
      <c r="J99" s="385"/>
      <c r="K99" s="386"/>
      <c r="L99" s="383"/>
      <c r="M99" s="383"/>
      <c r="N99" s="383"/>
      <c r="O99" s="383"/>
      <c r="P99" s="383"/>
      <c r="Q99" s="383"/>
      <c r="R99" s="385"/>
      <c r="S99" s="387"/>
      <c r="T99" s="300" t="str">
        <f>IF(B99="","",VLOOKUP($B99,Pers!$A:$H,5,FALSE))</f>
        <v/>
      </c>
      <c r="U99" s="404" t="str">
        <f>IF(B99="","",VLOOKUP($B99,Pers!$A:$H,6,FALSE))</f>
        <v/>
      </c>
      <c r="V99" s="392" t="str">
        <f t="shared" si="9"/>
        <v/>
      </c>
      <c r="W99" s="130" t="str">
        <f t="shared" si="5"/>
        <v/>
      </c>
      <c r="X99" s="377"/>
      <c r="Y99" s="389" t="str">
        <f>IF($X99="","",VLOOKUP($X99,Mat!$A:$G,2,FALSE))</f>
        <v/>
      </c>
      <c r="Z99" s="390" t="str">
        <f>IF($X99="","",VLOOKUP($X99,Mat!$A:$G,3,FALSE))</f>
        <v/>
      </c>
      <c r="AA99" s="390" t="str">
        <f>IF($X99="","",VLOOKUP($X99,Mat!$A:$G,4,FALSE))</f>
        <v/>
      </c>
      <c r="AB99" s="390" t="str">
        <f>IF($X99="","",VLOOKUP($X99,Mat!$A:$G,5,FALSE))</f>
        <v/>
      </c>
      <c r="AC99" s="319" t="str">
        <f>IF($X99="","",VLOOKUP($X99,Mat!$A:$G,7,FALSE))</f>
        <v/>
      </c>
      <c r="AD99" s="201"/>
      <c r="AE99" s="202"/>
      <c r="AF99" s="202"/>
      <c r="AG99" s="203"/>
      <c r="AH99" s="114"/>
      <c r="AI99" s="112"/>
      <c r="AJ99" s="112"/>
      <c r="AK99" s="112"/>
      <c r="AL99" s="112"/>
      <c r="AM99" s="112"/>
      <c r="AN99" s="112"/>
      <c r="AO99" s="113"/>
      <c r="AP99" s="387"/>
      <c r="AQ99" s="197" t="str">
        <f>IF(X99="","",VLOOKUP($X99,Mat!$A:$G,6,FALSE))</f>
        <v/>
      </c>
      <c r="AR99" s="200" t="str">
        <f t="shared" si="6"/>
        <v/>
      </c>
      <c r="AS99" s="407" t="str">
        <f t="shared" si="10"/>
        <v/>
      </c>
      <c r="AT99" s="184" t="str">
        <f t="shared" si="8"/>
        <v/>
      </c>
      <c r="AU99" s="39"/>
      <c r="AV99" s="40"/>
    </row>
    <row r="100" spans="2:48" s="90" customFormat="1" ht="49.5" hidden="1" customHeight="1" thickBot="1" x14ac:dyDescent="0.45">
      <c r="B100" s="371"/>
      <c r="C100" s="389" t="str">
        <f>IF(B100="","",VLOOKUP($B100,Pers!$A:$H,2,FALSE))</f>
        <v/>
      </c>
      <c r="D100" s="390" t="str">
        <f>IF(C100="","",VLOOKUP($B100,Pers!$A:$H,3,FALSE))</f>
        <v/>
      </c>
      <c r="E100" s="391" t="str">
        <f>IF(D100="","",VLOOKUP($B100,Pers!$A:$H,4,FALSE))</f>
        <v/>
      </c>
      <c r="F100" s="382"/>
      <c r="G100" s="383"/>
      <c r="H100" s="383"/>
      <c r="I100" s="384"/>
      <c r="J100" s="385"/>
      <c r="K100" s="386"/>
      <c r="L100" s="383"/>
      <c r="M100" s="383"/>
      <c r="N100" s="383"/>
      <c r="O100" s="383"/>
      <c r="P100" s="383"/>
      <c r="Q100" s="383"/>
      <c r="R100" s="385"/>
      <c r="S100" s="387"/>
      <c r="T100" s="300" t="str">
        <f>IF(B100="","",VLOOKUP($B100,Pers!$A:$H,5,FALSE))</f>
        <v/>
      </c>
      <c r="U100" s="404" t="str">
        <f>IF(B100="","",VLOOKUP($B100,Pers!$A:$H,6,FALSE))</f>
        <v/>
      </c>
      <c r="V100" s="392" t="str">
        <f t="shared" si="9"/>
        <v/>
      </c>
      <c r="W100" s="130" t="str">
        <f t="shared" si="5"/>
        <v/>
      </c>
      <c r="X100" s="377"/>
      <c r="Y100" s="389" t="str">
        <f>IF($X100="","",VLOOKUP($X100,Mat!$A:$G,2,FALSE))</f>
        <v/>
      </c>
      <c r="Z100" s="390" t="str">
        <f>IF($X100="","",VLOOKUP($X100,Mat!$A:$G,3,FALSE))</f>
        <v/>
      </c>
      <c r="AA100" s="390" t="str">
        <f>IF($X100="","",VLOOKUP($X100,Mat!$A:$G,4,FALSE))</f>
        <v/>
      </c>
      <c r="AB100" s="390" t="str">
        <f>IF($X100="","",VLOOKUP($X100,Mat!$A:$G,5,FALSE))</f>
        <v/>
      </c>
      <c r="AC100" s="319" t="str">
        <f>IF($X100="","",VLOOKUP($X100,Mat!$A:$G,7,FALSE))</f>
        <v/>
      </c>
      <c r="AD100" s="201"/>
      <c r="AE100" s="202"/>
      <c r="AF100" s="202"/>
      <c r="AG100" s="203"/>
      <c r="AH100" s="114"/>
      <c r="AI100" s="112"/>
      <c r="AJ100" s="112"/>
      <c r="AK100" s="112"/>
      <c r="AL100" s="112"/>
      <c r="AM100" s="112"/>
      <c r="AN100" s="112"/>
      <c r="AO100" s="113"/>
      <c r="AP100" s="387"/>
      <c r="AQ100" s="197" t="str">
        <f>IF(X100="","",VLOOKUP($X100,Mat!$A:$G,6,FALSE))</f>
        <v/>
      </c>
      <c r="AR100" s="200" t="str">
        <f t="shared" si="6"/>
        <v/>
      </c>
      <c r="AS100" s="407" t="str">
        <f t="shared" si="10"/>
        <v/>
      </c>
      <c r="AT100" s="184" t="str">
        <f t="shared" si="8"/>
        <v/>
      </c>
      <c r="AU100" s="39"/>
      <c r="AV100" s="40"/>
    </row>
    <row r="101" spans="2:48" s="90" customFormat="1" ht="49.5" hidden="1" customHeight="1" thickBot="1" x14ac:dyDescent="0.45">
      <c r="B101" s="371"/>
      <c r="C101" s="389" t="str">
        <f>IF(B101="","",VLOOKUP($B101,Pers!$A:$H,2,FALSE))</f>
        <v/>
      </c>
      <c r="D101" s="390" t="str">
        <f>IF(C101="","",VLOOKUP($B101,Pers!$A:$H,3,FALSE))</f>
        <v/>
      </c>
      <c r="E101" s="391" t="str">
        <f>IF(D101="","",VLOOKUP($B101,Pers!$A:$H,4,FALSE))</f>
        <v/>
      </c>
      <c r="F101" s="382"/>
      <c r="G101" s="383"/>
      <c r="H101" s="383"/>
      <c r="I101" s="384"/>
      <c r="J101" s="385"/>
      <c r="K101" s="386"/>
      <c r="L101" s="383"/>
      <c r="M101" s="383"/>
      <c r="N101" s="383"/>
      <c r="O101" s="383"/>
      <c r="P101" s="383"/>
      <c r="Q101" s="383"/>
      <c r="R101" s="385"/>
      <c r="S101" s="387"/>
      <c r="T101" s="300" t="str">
        <f>IF(B101="","",VLOOKUP($B101,Pers!$A:$H,5,FALSE))</f>
        <v/>
      </c>
      <c r="U101" s="404" t="str">
        <f>IF(B101="","",VLOOKUP($B101,Pers!$A:$H,6,FALSE))</f>
        <v/>
      </c>
      <c r="V101" s="392" t="str">
        <f t="shared" si="9"/>
        <v/>
      </c>
      <c r="W101" s="130" t="str">
        <f t="shared" si="5"/>
        <v/>
      </c>
      <c r="X101" s="377"/>
      <c r="Y101" s="389" t="str">
        <f>IF($X101="","",VLOOKUP($X101,Mat!$A:$G,2,FALSE))</f>
        <v/>
      </c>
      <c r="Z101" s="390" t="str">
        <f>IF($X101="","",VLOOKUP($X101,Mat!$A:$G,3,FALSE))</f>
        <v/>
      </c>
      <c r="AA101" s="390" t="str">
        <f>IF($X101="","",VLOOKUP($X101,Mat!$A:$G,4,FALSE))</f>
        <v/>
      </c>
      <c r="AB101" s="390" t="str">
        <f>IF($X101="","",VLOOKUP($X101,Mat!$A:$G,5,FALSE))</f>
        <v/>
      </c>
      <c r="AC101" s="319" t="str">
        <f>IF($X101="","",VLOOKUP($X101,Mat!$A:$G,7,FALSE))</f>
        <v/>
      </c>
      <c r="AD101" s="201"/>
      <c r="AE101" s="202"/>
      <c r="AF101" s="202"/>
      <c r="AG101" s="203"/>
      <c r="AH101" s="114"/>
      <c r="AI101" s="112"/>
      <c r="AJ101" s="112"/>
      <c r="AK101" s="112"/>
      <c r="AL101" s="112"/>
      <c r="AM101" s="112"/>
      <c r="AN101" s="112"/>
      <c r="AO101" s="113"/>
      <c r="AP101" s="387"/>
      <c r="AQ101" s="197" t="str">
        <f>IF(X101="","",VLOOKUP($X101,Mat!$A:$G,6,FALSE))</f>
        <v/>
      </c>
      <c r="AR101" s="200" t="str">
        <f t="shared" si="6"/>
        <v/>
      </c>
      <c r="AS101" s="407" t="str">
        <f t="shared" si="10"/>
        <v/>
      </c>
      <c r="AT101" s="184" t="str">
        <f t="shared" si="8"/>
        <v/>
      </c>
      <c r="AU101" s="39"/>
      <c r="AV101" s="40"/>
    </row>
    <row r="102" spans="2:48" s="90" customFormat="1" ht="49.5" hidden="1" customHeight="1" thickBot="1" x14ac:dyDescent="0.45">
      <c r="B102" s="371"/>
      <c r="C102" s="389" t="str">
        <f>IF(B102="","",VLOOKUP($B102,Pers!$A:$H,2,FALSE))</f>
        <v/>
      </c>
      <c r="D102" s="390" t="str">
        <f>IF(C102="","",VLOOKUP($B102,Pers!$A:$H,3,FALSE))</f>
        <v/>
      </c>
      <c r="E102" s="391" t="str">
        <f>IF(D102="","",VLOOKUP($B102,Pers!$A:$H,4,FALSE))</f>
        <v/>
      </c>
      <c r="F102" s="382"/>
      <c r="G102" s="383"/>
      <c r="H102" s="383"/>
      <c r="I102" s="384"/>
      <c r="J102" s="385"/>
      <c r="K102" s="386"/>
      <c r="L102" s="383"/>
      <c r="M102" s="383"/>
      <c r="N102" s="383"/>
      <c r="O102" s="383"/>
      <c r="P102" s="383"/>
      <c r="Q102" s="383"/>
      <c r="R102" s="385"/>
      <c r="S102" s="387"/>
      <c r="T102" s="300" t="str">
        <f>IF(B102="","",VLOOKUP($B102,Pers!$A:$H,5,FALSE))</f>
        <v/>
      </c>
      <c r="U102" s="404" t="str">
        <f>IF(B102="","",VLOOKUP($B102,Pers!$A:$H,6,FALSE))</f>
        <v/>
      </c>
      <c r="V102" s="392" t="str">
        <f t="shared" si="9"/>
        <v/>
      </c>
      <c r="W102" s="130" t="str">
        <f t="shared" si="5"/>
        <v/>
      </c>
      <c r="X102" s="377"/>
      <c r="Y102" s="389" t="str">
        <f>IF($X102="","",VLOOKUP($X102,Mat!$A:$G,2,FALSE))</f>
        <v/>
      </c>
      <c r="Z102" s="390" t="str">
        <f>IF($X102="","",VLOOKUP($X102,Mat!$A:$G,3,FALSE))</f>
        <v/>
      </c>
      <c r="AA102" s="390" t="str">
        <f>IF($X102="","",VLOOKUP($X102,Mat!$A:$G,4,FALSE))</f>
        <v/>
      </c>
      <c r="AB102" s="390" t="str">
        <f>IF($X102="","",VLOOKUP($X102,Mat!$A:$G,5,FALSE))</f>
        <v/>
      </c>
      <c r="AC102" s="319" t="str">
        <f>IF($X102="","",VLOOKUP($X102,Mat!$A:$G,7,FALSE))</f>
        <v/>
      </c>
      <c r="AD102" s="201"/>
      <c r="AE102" s="202"/>
      <c r="AF102" s="202"/>
      <c r="AG102" s="203"/>
      <c r="AH102" s="114"/>
      <c r="AI102" s="112"/>
      <c r="AJ102" s="112"/>
      <c r="AK102" s="112"/>
      <c r="AL102" s="112"/>
      <c r="AM102" s="112"/>
      <c r="AN102" s="112"/>
      <c r="AO102" s="113"/>
      <c r="AP102" s="387"/>
      <c r="AQ102" s="197" t="str">
        <f>IF(X102="","",VLOOKUP($X102,Mat!$A:$G,6,FALSE))</f>
        <v/>
      </c>
      <c r="AR102" s="200" t="str">
        <f t="shared" si="6"/>
        <v/>
      </c>
      <c r="AS102" s="407" t="str">
        <f t="shared" si="10"/>
        <v/>
      </c>
      <c r="AT102" s="184" t="str">
        <f t="shared" si="8"/>
        <v/>
      </c>
      <c r="AU102" s="39"/>
      <c r="AV102" s="40"/>
    </row>
    <row r="103" spans="2:48" s="90" customFormat="1" ht="49.5" hidden="1" customHeight="1" thickBot="1" x14ac:dyDescent="0.45">
      <c r="B103" s="371"/>
      <c r="C103" s="389" t="str">
        <f>IF(B103="","",VLOOKUP($B103,Pers!$A:$H,2,FALSE))</f>
        <v/>
      </c>
      <c r="D103" s="390" t="str">
        <f>IF(C103="","",VLOOKUP($B103,Pers!$A:$H,3,FALSE))</f>
        <v/>
      </c>
      <c r="E103" s="391" t="str">
        <f>IF(D103="","",VLOOKUP($B103,Pers!$A:$H,4,FALSE))</f>
        <v/>
      </c>
      <c r="F103" s="382"/>
      <c r="G103" s="383"/>
      <c r="H103" s="383"/>
      <c r="I103" s="384"/>
      <c r="J103" s="385"/>
      <c r="K103" s="386"/>
      <c r="L103" s="383"/>
      <c r="M103" s="383"/>
      <c r="N103" s="383"/>
      <c r="O103" s="383"/>
      <c r="P103" s="383"/>
      <c r="Q103" s="383"/>
      <c r="R103" s="385"/>
      <c r="S103" s="387"/>
      <c r="T103" s="300" t="str">
        <f>IF(B103="","",VLOOKUP($B103,Pers!$A:$H,5,FALSE))</f>
        <v/>
      </c>
      <c r="U103" s="404" t="str">
        <f>IF(B103="","",VLOOKUP($B103,Pers!$A:$H,6,FALSE))</f>
        <v/>
      </c>
      <c r="V103" s="392" t="str">
        <f t="shared" si="9"/>
        <v/>
      </c>
      <c r="W103" s="130" t="str">
        <f t="shared" si="5"/>
        <v/>
      </c>
      <c r="X103" s="377"/>
      <c r="Y103" s="389" t="str">
        <f>IF($X103="","",VLOOKUP($X103,Mat!$A:$G,2,FALSE))</f>
        <v/>
      </c>
      <c r="Z103" s="390" t="str">
        <f>IF($X103="","",VLOOKUP($X103,Mat!$A:$G,3,FALSE))</f>
        <v/>
      </c>
      <c r="AA103" s="390" t="str">
        <f>IF($X103="","",VLOOKUP($X103,Mat!$A:$G,4,FALSE))</f>
        <v/>
      </c>
      <c r="AB103" s="390" t="str">
        <f>IF($X103="","",VLOOKUP($X103,Mat!$A:$G,5,FALSE))</f>
        <v/>
      </c>
      <c r="AC103" s="319" t="str">
        <f>IF($X103="","",VLOOKUP($X103,Mat!$A:$G,7,FALSE))</f>
        <v/>
      </c>
      <c r="AD103" s="201"/>
      <c r="AE103" s="202"/>
      <c r="AF103" s="202"/>
      <c r="AG103" s="203"/>
      <c r="AH103" s="114"/>
      <c r="AI103" s="112"/>
      <c r="AJ103" s="112"/>
      <c r="AK103" s="112"/>
      <c r="AL103" s="112"/>
      <c r="AM103" s="112"/>
      <c r="AN103" s="112"/>
      <c r="AO103" s="113"/>
      <c r="AP103" s="387"/>
      <c r="AQ103" s="197" t="str">
        <f>IF(X103="","",VLOOKUP($X103,Mat!$A:$G,6,FALSE))</f>
        <v/>
      </c>
      <c r="AR103" s="200" t="str">
        <f t="shared" si="6"/>
        <v/>
      </c>
      <c r="AS103" s="407" t="str">
        <f t="shared" si="10"/>
        <v/>
      </c>
      <c r="AT103" s="184" t="str">
        <f t="shared" si="8"/>
        <v/>
      </c>
      <c r="AU103" s="39"/>
      <c r="AV103" s="40"/>
    </row>
    <row r="104" spans="2:48" s="90" customFormat="1" ht="49.5" hidden="1" customHeight="1" thickBot="1" x14ac:dyDescent="0.45">
      <c r="B104" s="371"/>
      <c r="C104" s="389" t="str">
        <f>IF(B104="","",VLOOKUP($B104,Pers!$A:$H,2,FALSE))</f>
        <v/>
      </c>
      <c r="D104" s="390" t="str">
        <f>IF(C104="","",VLOOKUP($B104,Pers!$A:$H,3,FALSE))</f>
        <v/>
      </c>
      <c r="E104" s="391" t="str">
        <f>IF(D104="","",VLOOKUP($B104,Pers!$A:$H,4,FALSE))</f>
        <v/>
      </c>
      <c r="F104" s="382"/>
      <c r="G104" s="383"/>
      <c r="H104" s="383"/>
      <c r="I104" s="384"/>
      <c r="J104" s="385"/>
      <c r="K104" s="386"/>
      <c r="L104" s="383"/>
      <c r="M104" s="383"/>
      <c r="N104" s="383"/>
      <c r="O104" s="383"/>
      <c r="P104" s="383"/>
      <c r="Q104" s="383"/>
      <c r="R104" s="385"/>
      <c r="S104" s="387"/>
      <c r="T104" s="300" t="str">
        <f>IF(B104="","",VLOOKUP($B104,Pers!$A:$H,5,FALSE))</f>
        <v/>
      </c>
      <c r="U104" s="404" t="str">
        <f>IF(B104="","",VLOOKUP($B104,Pers!$A:$H,6,FALSE))</f>
        <v/>
      </c>
      <c r="V104" s="392" t="str">
        <f t="shared" si="9"/>
        <v/>
      </c>
      <c r="W104" s="130" t="str">
        <f t="shared" si="5"/>
        <v/>
      </c>
      <c r="X104" s="377"/>
      <c r="Y104" s="389" t="str">
        <f>IF($X104="","",VLOOKUP($X104,Mat!$A:$G,2,FALSE))</f>
        <v/>
      </c>
      <c r="Z104" s="390" t="str">
        <f>IF($X104="","",VLOOKUP($X104,Mat!$A:$G,3,FALSE))</f>
        <v/>
      </c>
      <c r="AA104" s="390" t="str">
        <f>IF($X104="","",VLOOKUP($X104,Mat!$A:$G,4,FALSE))</f>
        <v/>
      </c>
      <c r="AB104" s="390" t="str">
        <f>IF($X104="","",VLOOKUP($X104,Mat!$A:$G,5,FALSE))</f>
        <v/>
      </c>
      <c r="AC104" s="319" t="str">
        <f>IF($X104="","",VLOOKUP($X104,Mat!$A:$G,7,FALSE))</f>
        <v/>
      </c>
      <c r="AD104" s="201"/>
      <c r="AE104" s="202"/>
      <c r="AF104" s="202"/>
      <c r="AG104" s="203"/>
      <c r="AH104" s="114"/>
      <c r="AI104" s="112"/>
      <c r="AJ104" s="112"/>
      <c r="AK104" s="112"/>
      <c r="AL104" s="112"/>
      <c r="AM104" s="112"/>
      <c r="AN104" s="112"/>
      <c r="AO104" s="113"/>
      <c r="AP104" s="387"/>
      <c r="AQ104" s="197" t="str">
        <f>IF(X104="","",VLOOKUP($X104,Mat!$A:$G,6,FALSE))</f>
        <v/>
      </c>
      <c r="AR104" s="200" t="str">
        <f t="shared" si="6"/>
        <v/>
      </c>
      <c r="AS104" s="407" t="str">
        <f t="shared" si="10"/>
        <v/>
      </c>
      <c r="AT104" s="184" t="str">
        <f t="shared" si="8"/>
        <v/>
      </c>
      <c r="AU104" s="39"/>
      <c r="AV104" s="40"/>
    </row>
    <row r="105" spans="2:48" s="90" customFormat="1" ht="49.5" hidden="1" customHeight="1" thickBot="1" x14ac:dyDescent="0.45">
      <c r="B105" s="371"/>
      <c r="C105" s="389" t="str">
        <f>IF(B105="","",VLOOKUP($B105,Pers!$A:$H,2,FALSE))</f>
        <v/>
      </c>
      <c r="D105" s="390" t="str">
        <f>IF(C105="","",VLOOKUP($B105,Pers!$A:$H,3,FALSE))</f>
        <v/>
      </c>
      <c r="E105" s="391" t="str">
        <f>IF(D105="","",VLOOKUP($B105,Pers!$A:$H,4,FALSE))</f>
        <v/>
      </c>
      <c r="F105" s="382"/>
      <c r="G105" s="383"/>
      <c r="H105" s="383"/>
      <c r="I105" s="384"/>
      <c r="J105" s="385"/>
      <c r="K105" s="386"/>
      <c r="L105" s="383"/>
      <c r="M105" s="383"/>
      <c r="N105" s="383"/>
      <c r="O105" s="383"/>
      <c r="P105" s="383"/>
      <c r="Q105" s="383"/>
      <c r="R105" s="385"/>
      <c r="S105" s="387"/>
      <c r="T105" s="300" t="str">
        <f>IF(B105="","",VLOOKUP($B105,Pers!$A:$H,5,FALSE))</f>
        <v/>
      </c>
      <c r="U105" s="404" t="str">
        <f>IF(B105="","",VLOOKUP($B105,Pers!$A:$H,6,FALSE))</f>
        <v/>
      </c>
      <c r="V105" s="392" t="str">
        <f t="shared" si="9"/>
        <v/>
      </c>
      <c r="W105" s="130" t="str">
        <f t="shared" si="5"/>
        <v/>
      </c>
      <c r="X105" s="377"/>
      <c r="Y105" s="389" t="str">
        <f>IF($X105="","",VLOOKUP($X105,Mat!$A:$G,2,FALSE))</f>
        <v/>
      </c>
      <c r="Z105" s="390" t="str">
        <f>IF($X105="","",VLOOKUP($X105,Mat!$A:$G,3,FALSE))</f>
        <v/>
      </c>
      <c r="AA105" s="390" t="str">
        <f>IF($X105="","",VLOOKUP($X105,Mat!$A:$G,4,FALSE))</f>
        <v/>
      </c>
      <c r="AB105" s="390" t="str">
        <f>IF($X105="","",VLOOKUP($X105,Mat!$A:$G,5,FALSE))</f>
        <v/>
      </c>
      <c r="AC105" s="319" t="str">
        <f>IF($X105="","",VLOOKUP($X105,Mat!$A:$G,7,FALSE))</f>
        <v/>
      </c>
      <c r="AD105" s="201"/>
      <c r="AE105" s="202"/>
      <c r="AF105" s="202"/>
      <c r="AG105" s="203"/>
      <c r="AH105" s="114"/>
      <c r="AI105" s="112"/>
      <c r="AJ105" s="112"/>
      <c r="AK105" s="112"/>
      <c r="AL105" s="112"/>
      <c r="AM105" s="112"/>
      <c r="AN105" s="112"/>
      <c r="AO105" s="113"/>
      <c r="AP105" s="387"/>
      <c r="AQ105" s="197" t="str">
        <f>IF(X105="","",VLOOKUP($X105,Mat!$A:$G,6,FALSE))</f>
        <v/>
      </c>
      <c r="AR105" s="200" t="str">
        <f t="shared" si="6"/>
        <v/>
      </c>
      <c r="AS105" s="407" t="str">
        <f t="shared" si="10"/>
        <v/>
      </c>
      <c r="AT105" s="184" t="str">
        <f t="shared" si="8"/>
        <v/>
      </c>
      <c r="AU105" s="39"/>
      <c r="AV105" s="40"/>
    </row>
    <row r="106" spans="2:48" s="90" customFormat="1" ht="49.5" hidden="1" customHeight="1" thickBot="1" x14ac:dyDescent="0.45">
      <c r="B106" s="371"/>
      <c r="C106" s="389" t="str">
        <f>IF(B106="","",VLOOKUP($B106,Pers!$A:$H,2,FALSE))</f>
        <v/>
      </c>
      <c r="D106" s="390" t="str">
        <f>IF(C106="","",VLOOKUP($B106,Pers!$A:$H,3,FALSE))</f>
        <v/>
      </c>
      <c r="E106" s="391" t="str">
        <f>IF(D106="","",VLOOKUP($B106,Pers!$A:$H,4,FALSE))</f>
        <v/>
      </c>
      <c r="F106" s="382"/>
      <c r="G106" s="383"/>
      <c r="H106" s="383"/>
      <c r="I106" s="384"/>
      <c r="J106" s="385"/>
      <c r="K106" s="386"/>
      <c r="L106" s="383"/>
      <c r="M106" s="383"/>
      <c r="N106" s="383"/>
      <c r="O106" s="383"/>
      <c r="P106" s="383"/>
      <c r="Q106" s="383"/>
      <c r="R106" s="385"/>
      <c r="S106" s="387"/>
      <c r="T106" s="300" t="str">
        <f>IF(B106="","",VLOOKUP($B106,Pers!$A:$H,5,FALSE))</f>
        <v/>
      </c>
      <c r="U106" s="404" t="str">
        <f>IF(B106="","",VLOOKUP($B106,Pers!$A:$H,6,FALSE))</f>
        <v/>
      </c>
      <c r="V106" s="392" t="str">
        <f t="shared" si="9"/>
        <v/>
      </c>
      <c r="W106" s="130" t="str">
        <f t="shared" ref="W106:W109" si="11">IF(SUM(K106:R106)&lt;&gt;G106,"ERREUR","")</f>
        <v/>
      </c>
      <c r="X106" s="377"/>
      <c r="Y106" s="389" t="str">
        <f>IF($X106="","",VLOOKUP($X106,Mat!$A:$G,2,FALSE))</f>
        <v/>
      </c>
      <c r="Z106" s="390" t="str">
        <f>IF($X106="","",VLOOKUP($X106,Mat!$A:$G,3,FALSE))</f>
        <v/>
      </c>
      <c r="AA106" s="390" t="str">
        <f>IF($X106="","",VLOOKUP($X106,Mat!$A:$G,4,FALSE))</f>
        <v/>
      </c>
      <c r="AB106" s="390" t="str">
        <f>IF($X106="","",VLOOKUP($X106,Mat!$A:$G,5,FALSE))</f>
        <v/>
      </c>
      <c r="AC106" s="319" t="str">
        <f>IF($X106="","",VLOOKUP($X106,Mat!$A:$G,7,FALSE))</f>
        <v/>
      </c>
      <c r="AD106" s="201"/>
      <c r="AE106" s="202"/>
      <c r="AF106" s="202"/>
      <c r="AG106" s="203"/>
      <c r="AH106" s="114"/>
      <c r="AI106" s="112"/>
      <c r="AJ106" s="112"/>
      <c r="AK106" s="112"/>
      <c r="AL106" s="112"/>
      <c r="AM106" s="112"/>
      <c r="AN106" s="112"/>
      <c r="AO106" s="113"/>
      <c r="AP106" s="387"/>
      <c r="AQ106" s="197" t="str">
        <f>IF(X106="","",VLOOKUP($X106,Mat!$A:$G,6,FALSE))</f>
        <v/>
      </c>
      <c r="AR106" s="200" t="str">
        <f t="shared" si="6"/>
        <v/>
      </c>
      <c r="AS106" s="407" t="str">
        <f t="shared" si="10"/>
        <v/>
      </c>
      <c r="AT106" s="184" t="str">
        <f t="shared" si="8"/>
        <v/>
      </c>
      <c r="AU106" s="39"/>
      <c r="AV106" s="40"/>
    </row>
    <row r="107" spans="2:48" s="90" customFormat="1" ht="49.5" hidden="1" customHeight="1" thickBot="1" x14ac:dyDescent="0.45">
      <c r="B107" s="371"/>
      <c r="C107" s="389" t="str">
        <f>IF(B107="","",VLOOKUP($B107,Pers!$A:$H,2,FALSE))</f>
        <v/>
      </c>
      <c r="D107" s="390" t="str">
        <f>IF(C107="","",VLOOKUP($B107,Pers!$A:$H,3,FALSE))</f>
        <v/>
      </c>
      <c r="E107" s="391" t="str">
        <f>IF(D107="","",VLOOKUP($B107,Pers!$A:$H,4,FALSE))</f>
        <v/>
      </c>
      <c r="F107" s="382"/>
      <c r="G107" s="383"/>
      <c r="H107" s="383"/>
      <c r="I107" s="384"/>
      <c r="J107" s="385"/>
      <c r="K107" s="386"/>
      <c r="L107" s="383"/>
      <c r="M107" s="383"/>
      <c r="N107" s="383"/>
      <c r="O107" s="383"/>
      <c r="P107" s="383"/>
      <c r="Q107" s="383"/>
      <c r="R107" s="385"/>
      <c r="S107" s="387"/>
      <c r="T107" s="300" t="str">
        <f>IF(B107="","",VLOOKUP($B107,Pers!$A:$H,5,FALSE))</f>
        <v/>
      </c>
      <c r="U107" s="404" t="str">
        <f>IF(B107="","",VLOOKUP($B107,Pers!$A:$H,6,FALSE))</f>
        <v/>
      </c>
      <c r="V107" s="392" t="str">
        <f t="shared" si="9"/>
        <v/>
      </c>
      <c r="W107" s="130" t="str">
        <f t="shared" si="11"/>
        <v/>
      </c>
      <c r="X107" s="378"/>
      <c r="Y107" s="389" t="str">
        <f>IF($X107="","",VLOOKUP($X107,Mat!$A:$G,2,FALSE))</f>
        <v/>
      </c>
      <c r="Z107" s="390" t="str">
        <f>IF($X107="","",VLOOKUP($X107,Mat!$A:$G,3,FALSE))</f>
        <v/>
      </c>
      <c r="AA107" s="390" t="str">
        <f>IF($X107="","",VLOOKUP($X107,Mat!$A:$G,4,FALSE))</f>
        <v/>
      </c>
      <c r="AB107" s="390" t="str">
        <f>IF($X107="","",VLOOKUP($X107,Mat!$A:$G,5,FALSE))</f>
        <v/>
      </c>
      <c r="AC107" s="319" t="str">
        <f>IF($X107="","",VLOOKUP($X107,Mat!$A:$G,7,FALSE))</f>
        <v/>
      </c>
      <c r="AD107" s="201"/>
      <c r="AE107" s="202"/>
      <c r="AF107" s="202"/>
      <c r="AG107" s="203"/>
      <c r="AH107" s="114"/>
      <c r="AI107" s="112"/>
      <c r="AJ107" s="112"/>
      <c r="AK107" s="112"/>
      <c r="AL107" s="112"/>
      <c r="AM107" s="112"/>
      <c r="AN107" s="112"/>
      <c r="AO107" s="113"/>
      <c r="AP107" s="387"/>
      <c r="AQ107" s="197" t="str">
        <f>IF(X107="","",VLOOKUP($X107,Mat!$A:$G,6,FALSE))</f>
        <v/>
      </c>
      <c r="AR107" s="200" t="str">
        <f t="shared" si="6"/>
        <v/>
      </c>
      <c r="AS107" s="407" t="str">
        <f t="shared" si="10"/>
        <v/>
      </c>
      <c r="AT107" s="184" t="str">
        <f t="shared" si="8"/>
        <v/>
      </c>
      <c r="AU107" s="39"/>
      <c r="AV107" s="40"/>
    </row>
    <row r="108" spans="2:48" s="90" customFormat="1" ht="49.5" hidden="1" customHeight="1" thickBot="1" x14ac:dyDescent="0.45">
      <c r="B108" s="371"/>
      <c r="C108" s="389" t="str">
        <f>IF(B108="","",VLOOKUP($B108,Pers!$A:$H,2,FALSE))</f>
        <v/>
      </c>
      <c r="D108" s="390" t="str">
        <f>IF(C108="","",VLOOKUP($B108,Pers!$A:$H,3,FALSE))</f>
        <v/>
      </c>
      <c r="E108" s="391" t="str">
        <f>IF(D108="","",VLOOKUP($B108,Pers!$A:$H,4,FALSE))</f>
        <v/>
      </c>
      <c r="F108" s="382"/>
      <c r="G108" s="383"/>
      <c r="H108" s="383"/>
      <c r="I108" s="384"/>
      <c r="J108" s="385"/>
      <c r="K108" s="386"/>
      <c r="L108" s="383"/>
      <c r="M108" s="383"/>
      <c r="N108" s="383"/>
      <c r="O108" s="383"/>
      <c r="P108" s="383"/>
      <c r="Q108" s="383"/>
      <c r="R108" s="385"/>
      <c r="S108" s="387"/>
      <c r="T108" s="300" t="str">
        <f>IF(B108="","",VLOOKUP($B108,Pers!$A:$H,5,FALSE))</f>
        <v/>
      </c>
      <c r="U108" s="404" t="str">
        <f>IF(B108="","",VLOOKUP($B108,Pers!$A:$H,6,FALSE))</f>
        <v/>
      </c>
      <c r="V108" s="392" t="str">
        <f t="shared" si="9"/>
        <v/>
      </c>
      <c r="W108" s="130" t="str">
        <f t="shared" si="11"/>
        <v/>
      </c>
      <c r="X108" s="377"/>
      <c r="Y108" s="389" t="str">
        <f>IF($X108="","",VLOOKUP($X108,Mat!$A:$G,2,FALSE))</f>
        <v/>
      </c>
      <c r="Z108" s="390" t="str">
        <f>IF($X108="","",VLOOKUP($X108,Mat!$A:$G,3,FALSE))</f>
        <v/>
      </c>
      <c r="AA108" s="390" t="str">
        <f>IF($X108="","",VLOOKUP($X108,Mat!$A:$G,4,FALSE))</f>
        <v/>
      </c>
      <c r="AB108" s="390" t="str">
        <f>IF($X108="","",VLOOKUP($X108,Mat!$A:$G,5,FALSE))</f>
        <v/>
      </c>
      <c r="AC108" s="319" t="str">
        <f>IF($X108="","",VLOOKUP($X108,Mat!$A:$G,7,FALSE))</f>
        <v/>
      </c>
      <c r="AD108" s="201"/>
      <c r="AE108" s="202"/>
      <c r="AF108" s="202"/>
      <c r="AG108" s="203"/>
      <c r="AH108" s="114"/>
      <c r="AI108" s="112"/>
      <c r="AJ108" s="112"/>
      <c r="AK108" s="112"/>
      <c r="AL108" s="112"/>
      <c r="AM108" s="112"/>
      <c r="AN108" s="112"/>
      <c r="AO108" s="113"/>
      <c r="AP108" s="387"/>
      <c r="AQ108" s="197" t="str">
        <f>IF(X108="","",VLOOKUP($X108,Mat!$A:$G,6,FALSE))</f>
        <v/>
      </c>
      <c r="AR108" s="200" t="str">
        <f t="shared" si="6"/>
        <v/>
      </c>
      <c r="AS108" s="407" t="str">
        <f t="shared" si="10"/>
        <v/>
      </c>
      <c r="AT108" s="184" t="str">
        <f t="shared" si="8"/>
        <v/>
      </c>
      <c r="AU108" s="39"/>
      <c r="AV108" s="40"/>
    </row>
    <row r="109" spans="2:48" s="90" customFormat="1" ht="49.5" customHeight="1" thickBot="1" x14ac:dyDescent="0.45">
      <c r="B109" s="372"/>
      <c r="C109" s="393" t="str">
        <f>IF(B109="","",VLOOKUP($B109,Pers!$A:$H,2,FALSE))</f>
        <v/>
      </c>
      <c r="D109" s="394" t="str">
        <f>IF(C109="","",VLOOKUP($B109,Pers!$A:$H,3,FALSE))</f>
        <v/>
      </c>
      <c r="E109" s="395" t="str">
        <f>IF(D109="","",VLOOKUP($B109,Pers!$A:$H,4,FALSE))</f>
        <v/>
      </c>
      <c r="F109" s="396"/>
      <c r="G109" s="397"/>
      <c r="H109" s="397"/>
      <c r="I109" s="398"/>
      <c r="J109" s="399"/>
      <c r="K109" s="400"/>
      <c r="L109" s="397"/>
      <c r="M109" s="397"/>
      <c r="N109" s="397"/>
      <c r="O109" s="397"/>
      <c r="P109" s="397"/>
      <c r="Q109" s="397"/>
      <c r="R109" s="399"/>
      <c r="S109" s="387"/>
      <c r="T109" s="301" t="str">
        <f>IF(B109="","",VLOOKUP($B109,Pers!$A:$H,5,FALSE))</f>
        <v/>
      </c>
      <c r="U109" s="405" t="str">
        <f>IF(B109="","",VLOOKUP($B109,Pers!$A:$H,6,FALSE))</f>
        <v/>
      </c>
      <c r="V109" s="401" t="str">
        <f t="shared" si="9"/>
        <v/>
      </c>
      <c r="W109" s="130" t="str">
        <f t="shared" si="11"/>
        <v/>
      </c>
      <c r="X109" s="378"/>
      <c r="Y109" s="393" t="str">
        <f>IF($X109="","",VLOOKUP($X109,Mat!$A:$G,2,FALSE))</f>
        <v/>
      </c>
      <c r="Z109" s="394" t="str">
        <f>IF($X109="","",VLOOKUP($X109,Mat!$A:$G,3,FALSE))</f>
        <v/>
      </c>
      <c r="AA109" s="394" t="str">
        <f>IF($X109="","",VLOOKUP($X109,Mat!$A:$G,4,FALSE))</f>
        <v/>
      </c>
      <c r="AB109" s="394" t="str">
        <f>IF($X109="","",VLOOKUP($X109,Mat!$A:$G,5,FALSE))</f>
        <v/>
      </c>
      <c r="AC109" s="320" t="str">
        <f>IF($X109="","",VLOOKUP($X109,Mat!$A:$G,7,FALSE))</f>
        <v/>
      </c>
      <c r="AD109" s="277"/>
      <c r="AE109" s="278"/>
      <c r="AF109" s="278"/>
      <c r="AG109" s="279"/>
      <c r="AH109" s="117"/>
      <c r="AI109" s="115"/>
      <c r="AJ109" s="115"/>
      <c r="AK109" s="115"/>
      <c r="AL109" s="115"/>
      <c r="AM109" s="115"/>
      <c r="AN109" s="115"/>
      <c r="AO109" s="116"/>
      <c r="AP109" s="387"/>
      <c r="AQ109" s="273" t="str">
        <f>IF(X109="","",VLOOKUP($X109,Mat!$A:$G,6,FALSE))</f>
        <v/>
      </c>
      <c r="AR109" s="276" t="str">
        <f t="shared" si="6"/>
        <v/>
      </c>
      <c r="AS109" s="401" t="str">
        <f>IFERROR(+AQ109*SUM(AH109:AO109,AG109,AE109),"")</f>
        <v/>
      </c>
      <c r="AT109" s="184" t="str">
        <f t="shared" si="8"/>
        <v/>
      </c>
      <c r="AU109" s="39"/>
      <c r="AV109" s="40"/>
    </row>
    <row r="110" spans="2:48" ht="18" customHeight="1" outlineLevel="1" thickBot="1" x14ac:dyDescent="0.35"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129"/>
      <c r="AP110" s="33"/>
      <c r="AQ110" s="32"/>
      <c r="AR110" s="32"/>
      <c r="AS110" s="32"/>
      <c r="AT110" s="42"/>
      <c r="AU110" s="33"/>
      <c r="AV110" s="33"/>
    </row>
    <row r="111" spans="2:48" ht="46.5" customHeight="1" outlineLevel="1" thickBot="1" x14ac:dyDescent="0.35">
      <c r="C111" s="32"/>
      <c r="D111" s="32"/>
      <c r="E111" s="32"/>
      <c r="F111" s="529" t="s">
        <v>473</v>
      </c>
      <c r="G111" s="529"/>
      <c r="H111" s="529"/>
      <c r="I111" s="529"/>
      <c r="J111" s="529"/>
      <c r="K111" s="125">
        <f>SUMPRODUCT(K10:K109,$T10:$T109)</f>
        <v>0</v>
      </c>
      <c r="L111" s="87">
        <f>SUMPRODUCT(L10:L109,$T10:$T109)</f>
        <v>0</v>
      </c>
      <c r="M111" s="87">
        <f>SUMPRODUCT(M10:M109,$T10:$T109)</f>
        <v>0</v>
      </c>
      <c r="N111" s="87">
        <f>SUMPRODUCT(N10:N109,$T10:$T109)</f>
        <v>0</v>
      </c>
      <c r="O111" s="87">
        <f>SUMPRODUCT(O10:O109,$T10:$T109)</f>
        <v>0</v>
      </c>
      <c r="P111" s="87">
        <f t="shared" ref="P111:R111" si="12">SUMPRODUCT(P10:P109,$T10:$T109)</f>
        <v>0</v>
      </c>
      <c r="Q111" s="87">
        <f t="shared" si="12"/>
        <v>0</v>
      </c>
      <c r="R111" s="126">
        <f t="shared" si="12"/>
        <v>0</v>
      </c>
      <c r="T111" s="530">
        <f>SUM(K111:R111)</f>
        <v>0</v>
      </c>
      <c r="U111" s="531"/>
      <c r="V111" s="532"/>
      <c r="W111" s="32"/>
      <c r="X111" s="37"/>
      <c r="Y111" s="37"/>
      <c r="Z111" s="37"/>
      <c r="AA111" s="37"/>
      <c r="AB111" s="37"/>
      <c r="AC111" s="529" t="s">
        <v>474</v>
      </c>
      <c r="AD111" s="529"/>
      <c r="AE111" s="529"/>
      <c r="AF111" s="529"/>
      <c r="AG111" s="529"/>
      <c r="AH111" s="125">
        <f>SUMPRODUCT(AH10:AH109,$AQ10:$AQ109)</f>
        <v>0</v>
      </c>
      <c r="AI111" s="87">
        <f>SUMPRODUCT(AI10:AI109,$AQ10:$AQ109)</f>
        <v>0</v>
      </c>
      <c r="AJ111" s="87">
        <f>SUMPRODUCT(AJ10:AJ109,$AQ10:$AQ109)</f>
        <v>0</v>
      </c>
      <c r="AK111" s="87">
        <f>SUMPRODUCT(AK10:AK109,$AQ10:$AQ109)</f>
        <v>0</v>
      </c>
      <c r="AL111" s="87">
        <f>SUMPRODUCT(AL10:AL109,$AQ10:$AQ109)</f>
        <v>0</v>
      </c>
      <c r="AM111" s="87">
        <f t="shared" ref="AM111:AO111" si="13">SUMPRODUCT(AM10:AM109,$AQ10:$AQ109)</f>
        <v>0</v>
      </c>
      <c r="AN111" s="87">
        <f t="shared" si="13"/>
        <v>0</v>
      </c>
      <c r="AO111" s="126">
        <f t="shared" si="13"/>
        <v>0</v>
      </c>
      <c r="AQ111" s="530">
        <f>SUM(AH111:AO111)</f>
        <v>0</v>
      </c>
      <c r="AR111" s="531"/>
      <c r="AS111" s="532"/>
      <c r="AT111" s="43"/>
      <c r="AU111" s="33"/>
      <c r="AV111" s="33"/>
    </row>
    <row r="112" spans="2:48" ht="18" customHeight="1" outlineLevel="1" thickBot="1" x14ac:dyDescent="0.35"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</row>
    <row r="113" spans="2:54" x14ac:dyDescent="0.3">
      <c r="C113" s="469" t="s">
        <v>475</v>
      </c>
      <c r="D113" s="470"/>
      <c r="E113" s="470"/>
      <c r="F113" s="470"/>
      <c r="G113" s="470"/>
      <c r="H113" s="470"/>
      <c r="I113" s="470"/>
      <c r="J113" s="470"/>
      <c r="K113" s="470"/>
      <c r="L113" s="470"/>
      <c r="M113" s="470"/>
      <c r="N113" s="470"/>
      <c r="O113" s="470"/>
      <c r="P113" s="470"/>
      <c r="Q113" s="470"/>
      <c r="R113" s="471"/>
      <c r="S113" s="36"/>
      <c r="T113" s="36"/>
      <c r="U113" s="36"/>
      <c r="V113" s="36"/>
      <c r="W113" s="36"/>
      <c r="X113" s="36"/>
      <c r="Y113" s="469" t="s">
        <v>476</v>
      </c>
      <c r="Z113" s="470"/>
      <c r="AA113" s="470"/>
      <c r="AB113" s="470"/>
      <c r="AC113" s="470"/>
      <c r="AD113" s="470"/>
      <c r="AE113" s="470"/>
      <c r="AF113" s="470"/>
      <c r="AG113" s="470"/>
      <c r="AH113" s="470"/>
      <c r="AI113" s="470"/>
      <c r="AJ113" s="470"/>
      <c r="AK113" s="470"/>
      <c r="AL113" s="470"/>
      <c r="AM113" s="470"/>
      <c r="AN113" s="470"/>
      <c r="AO113" s="471"/>
      <c r="AP113" s="33"/>
      <c r="AQ113" s="33"/>
      <c r="AR113" s="33"/>
      <c r="AS113" s="33"/>
      <c r="AT113" s="33"/>
      <c r="AU113" s="33"/>
      <c r="AV113" s="33"/>
    </row>
    <row r="114" spans="2:54" ht="18" thickBot="1" x14ac:dyDescent="0.35">
      <c r="C114" s="472"/>
      <c r="D114" s="473"/>
      <c r="E114" s="473"/>
      <c r="F114" s="473"/>
      <c r="G114" s="473"/>
      <c r="H114" s="473"/>
      <c r="I114" s="473"/>
      <c r="J114" s="473"/>
      <c r="K114" s="473"/>
      <c r="L114" s="473"/>
      <c r="M114" s="473"/>
      <c r="N114" s="473"/>
      <c r="O114" s="473"/>
      <c r="P114" s="473"/>
      <c r="Q114" s="473"/>
      <c r="R114" s="474"/>
      <c r="S114" s="36"/>
      <c r="T114" s="36"/>
      <c r="U114" s="36"/>
      <c r="V114" s="36"/>
      <c r="W114" s="36"/>
      <c r="X114" s="36"/>
      <c r="Y114" s="472"/>
      <c r="Z114" s="473"/>
      <c r="AA114" s="473"/>
      <c r="AB114" s="473"/>
      <c r="AC114" s="473"/>
      <c r="AD114" s="473"/>
      <c r="AE114" s="473"/>
      <c r="AF114" s="473"/>
      <c r="AG114" s="473"/>
      <c r="AH114" s="473"/>
      <c r="AI114" s="473"/>
      <c r="AJ114" s="473"/>
      <c r="AK114" s="473"/>
      <c r="AL114" s="473"/>
      <c r="AM114" s="473"/>
      <c r="AN114" s="473"/>
      <c r="AO114" s="474"/>
      <c r="AP114" s="33"/>
      <c r="AQ114" s="33"/>
      <c r="AR114" s="33"/>
      <c r="AS114" s="33"/>
      <c r="AT114" s="33"/>
      <c r="AU114" s="33"/>
      <c r="AV114" s="33"/>
    </row>
    <row r="115" spans="2:54" s="89" customFormat="1" ht="96" customHeight="1" thickTop="1" thickBot="1" x14ac:dyDescent="0.3">
      <c r="B115" s="107" t="s">
        <v>458</v>
      </c>
      <c r="C115" s="107" t="s">
        <v>444</v>
      </c>
      <c r="D115" s="108" t="s">
        <v>445</v>
      </c>
      <c r="E115" s="533" t="s">
        <v>4</v>
      </c>
      <c r="F115" s="534"/>
      <c r="G115" s="100" t="s">
        <v>477</v>
      </c>
      <c r="H115" s="101" t="s">
        <v>478</v>
      </c>
      <c r="I115" s="101" t="s">
        <v>5</v>
      </c>
      <c r="J115" s="102" t="s">
        <v>6</v>
      </c>
      <c r="K115" s="103" t="e">
        <f>#REF!</f>
        <v>#REF!</v>
      </c>
      <c r="L115" s="103" t="e">
        <f>#REF!</f>
        <v>#REF!</v>
      </c>
      <c r="M115" s="103" t="e">
        <f>#REF!</f>
        <v>#REF!</v>
      </c>
      <c r="N115" s="103" t="e">
        <f>#REF!</f>
        <v>#REF!</v>
      </c>
      <c r="O115" s="103" t="e">
        <f>#REF!</f>
        <v>#REF!</v>
      </c>
      <c r="P115" s="103" t="e">
        <f>#REF!</f>
        <v>#REF!</v>
      </c>
      <c r="Q115" s="103" t="e">
        <f>#REF!</f>
        <v>#REF!</v>
      </c>
      <c r="R115" s="103" t="e">
        <f>#REF!</f>
        <v>#REF!</v>
      </c>
      <c r="S115" s="38"/>
      <c r="T115" s="104" t="s">
        <v>447</v>
      </c>
      <c r="U115" s="105" t="s">
        <v>5</v>
      </c>
      <c r="V115" s="106" t="s">
        <v>465</v>
      </c>
      <c r="W115" s="36"/>
      <c r="X115" s="36"/>
      <c r="Y115" s="368" t="s">
        <v>479</v>
      </c>
      <c r="Z115" s="448" t="s">
        <v>3</v>
      </c>
      <c r="AA115" s="448"/>
      <c r="AB115" s="537" t="s">
        <v>4</v>
      </c>
      <c r="AC115" s="537"/>
      <c r="AD115" s="537"/>
      <c r="AE115" s="537"/>
      <c r="AF115" s="537"/>
      <c r="AG115" s="537"/>
      <c r="AH115" s="539"/>
      <c r="AI115" s="535" t="s">
        <v>5</v>
      </c>
      <c r="AJ115" s="535"/>
      <c r="AK115" s="535"/>
      <c r="AL115" s="536" t="s">
        <v>6</v>
      </c>
      <c r="AM115" s="537"/>
      <c r="AN115" s="537"/>
      <c r="AO115" s="538"/>
      <c r="AP115" s="369"/>
      <c r="AQ115" s="104" t="s">
        <v>449</v>
      </c>
      <c r="AR115" s="105" t="s">
        <v>5</v>
      </c>
      <c r="AS115" s="151" t="s">
        <v>480</v>
      </c>
      <c r="AT115" s="145"/>
      <c r="AV115" s="32"/>
      <c r="AX115" s="159" t="s">
        <v>481</v>
      </c>
      <c r="AY115" s="160" t="s">
        <v>482</v>
      </c>
      <c r="BA115" s="159" t="s">
        <v>481</v>
      </c>
      <c r="BB115" s="160" t="s">
        <v>483</v>
      </c>
    </row>
    <row r="116" spans="2:54" s="90" customFormat="1" ht="44.4" x14ac:dyDescent="0.55000000000000004">
      <c r="B116" s="373"/>
      <c r="C116" s="321" t="str">
        <f>IF(B116="","",VLOOKUP($B116,Fou!$A:$F,2,FALSE))</f>
        <v/>
      </c>
      <c r="D116" s="443" t="str">
        <f>IF(B116="","",VLOOKUP($B116,Fou!$A:$F,3,FALSE))</f>
        <v/>
      </c>
      <c r="E116" s="540" t="str">
        <f>IF(B116="","",VLOOKUP($B116,Fou!$A:$F,4,FALSE))</f>
        <v/>
      </c>
      <c r="F116" s="541"/>
      <c r="G116" s="165"/>
      <c r="H116" s="140"/>
      <c r="I116" s="141" t="str">
        <f>IF(B116="","",VLOOKUP($B116,Fou!$A:$F,6,FALSE))</f>
        <v/>
      </c>
      <c r="J116" s="142">
        <f t="shared" ref="J116:J175" si="14">SUM(K116:R116)</f>
        <v>0</v>
      </c>
      <c r="K116" s="143"/>
      <c r="L116" s="140"/>
      <c r="M116" s="140"/>
      <c r="N116" s="140"/>
      <c r="O116" s="140"/>
      <c r="P116" s="140"/>
      <c r="Q116" s="140"/>
      <c r="R116" s="144"/>
      <c r="S116" s="41" t="str">
        <f t="shared" ref="S116:S126" si="15">IF(J116&lt;&gt;SUM(K116:R116),"ERREUR_!!!","")</f>
        <v/>
      </c>
      <c r="T116" s="127" t="str">
        <f>IF(B116="","",VLOOKUP($B116,Fou!$A:$F,5,FALSE))</f>
        <v/>
      </c>
      <c r="U116" s="128" t="str">
        <f t="shared" ref="U116:U174" si="16">I116</f>
        <v/>
      </c>
      <c r="V116" s="161" t="str">
        <f t="shared" ref="V116:V174" si="17">IFERROR(SUM(K116:R116)*T116,"")</f>
        <v/>
      </c>
      <c r="W116" s="36"/>
      <c r="X116" s="36"/>
      <c r="Y116" s="358"/>
      <c r="Z116" s="446" t="str">
        <f>IF(Y116="","",_xlfn.XLOOKUP(Y116,#REF!,#REF!,"ERREUR",0,1))</f>
        <v/>
      </c>
      <c r="AA116" s="360"/>
      <c r="AB116" s="546" t="str">
        <f>IF(Y116="","",_xlfn.XLOOKUP(Y116,#REF!,#REF!,"ERREUR",0,1))</f>
        <v/>
      </c>
      <c r="AC116" s="547"/>
      <c r="AD116" s="547"/>
      <c r="AE116" s="547"/>
      <c r="AF116" s="547"/>
      <c r="AG116" s="547"/>
      <c r="AH116" s="548"/>
      <c r="AI116" s="542" t="str">
        <f>IF(Y116="","",_xlfn.XLOOKUP(Y116,#REF!,#REF!,"ERREUR",0,1))</f>
        <v/>
      </c>
      <c r="AJ116" s="542"/>
      <c r="AK116" s="542"/>
      <c r="AL116" s="607"/>
      <c r="AM116" s="608"/>
      <c r="AN116" s="608"/>
      <c r="AO116" s="609"/>
      <c r="AP116" s="361"/>
      <c r="AQ116" s="349" t="str">
        <f>IF($Y116="","",INDEX(#REF!,MATCH(Y116,#REF!,0)))</f>
        <v/>
      </c>
      <c r="AR116" s="350" t="str">
        <f t="shared" ref="AR116:AR175" si="18">AI116</f>
        <v/>
      </c>
      <c r="AS116" s="351" t="str">
        <f t="shared" ref="AS116:AS175" si="19">IF(AL116="","",AL116*AQ116)</f>
        <v/>
      </c>
      <c r="AT116" s="136"/>
      <c r="AV116" s="40"/>
      <c r="AX116" s="204" t="e">
        <f>K9</f>
        <v>#REF!</v>
      </c>
      <c r="AY116" s="205">
        <f>K111+K177+K208+AH111</f>
        <v>0</v>
      </c>
      <c r="BA116" s="204" t="e">
        <f>AX116</f>
        <v>#REF!</v>
      </c>
      <c r="BB116" s="205">
        <f>SUMIF($Z$116:$Z$206,BA116,AS$116:AS$206)</f>
        <v>0</v>
      </c>
    </row>
    <row r="117" spans="2:54" s="90" customFormat="1" ht="49.5" customHeight="1" x14ac:dyDescent="0.55000000000000004">
      <c r="B117" s="374"/>
      <c r="C117" s="323" t="str">
        <f>IF(B117="","",VLOOKUP($B117,Fou!$A:$F,2,FALSE))</f>
        <v/>
      </c>
      <c r="D117" s="441" t="str">
        <f>IF(B117="","",VLOOKUP($B117,Fou!$A:$F,3,FALSE))</f>
        <v/>
      </c>
      <c r="E117" s="543" t="str">
        <f>IF(B117="","",VLOOKUP($B117,Fou!$A:$F,4,FALSE))</f>
        <v/>
      </c>
      <c r="F117" s="544"/>
      <c r="G117" s="207"/>
      <c r="H117" s="208"/>
      <c r="I117" s="209" t="str">
        <f>IF(B117="","",VLOOKUP($B117,Fou!$A:$F,6,FALSE))</f>
        <v/>
      </c>
      <c r="J117" s="210">
        <f t="shared" si="14"/>
        <v>0</v>
      </c>
      <c r="K117" s="164"/>
      <c r="L117" s="208"/>
      <c r="M117" s="208"/>
      <c r="N117" s="208"/>
      <c r="O117" s="208"/>
      <c r="P117" s="208"/>
      <c r="Q117" s="208"/>
      <c r="R117" s="211"/>
      <c r="S117" s="41" t="str">
        <f t="shared" si="15"/>
        <v/>
      </c>
      <c r="T117" s="197" t="str">
        <f>IF(B117="","",VLOOKUP($B117,Fou!$A:$F,5,FALSE))</f>
        <v/>
      </c>
      <c r="U117" s="198" t="str">
        <f t="shared" si="16"/>
        <v/>
      </c>
      <c r="V117" s="199" t="str">
        <f t="shared" si="17"/>
        <v/>
      </c>
      <c r="W117" s="36"/>
      <c r="X117" s="36"/>
      <c r="Y117" s="362"/>
      <c r="Z117" s="444" t="str">
        <f>IF(Y117="","",_xlfn.XLOOKUP(Y117,#REF!,#REF!,"ERREUR",0,1))</f>
        <v/>
      </c>
      <c r="AA117" s="364"/>
      <c r="AB117" s="549" t="str">
        <f>IF(Y117="","",_xlfn.XLOOKUP(Y117,#REF!,#REF!,"ERREUR",0,1))</f>
        <v/>
      </c>
      <c r="AC117" s="550"/>
      <c r="AD117" s="550"/>
      <c r="AE117" s="550"/>
      <c r="AF117" s="550"/>
      <c r="AG117" s="550"/>
      <c r="AH117" s="551"/>
      <c r="AI117" s="545" t="str">
        <f>IF(Y117="","",_xlfn.XLOOKUP(Y117,#REF!,#REF!,"ERREUR",0,1))</f>
        <v/>
      </c>
      <c r="AJ117" s="545"/>
      <c r="AK117" s="545"/>
      <c r="AL117" s="604"/>
      <c r="AM117" s="605"/>
      <c r="AN117" s="605"/>
      <c r="AO117" s="606"/>
      <c r="AP117" s="361"/>
      <c r="AQ117" s="352" t="str">
        <f>IF($Y117="","",INDEX(#REF!,MATCH(Y117,#REF!,0)))</f>
        <v/>
      </c>
      <c r="AR117" s="353" t="str">
        <f t="shared" si="18"/>
        <v/>
      </c>
      <c r="AS117" s="354" t="str">
        <f t="shared" si="19"/>
        <v/>
      </c>
      <c r="AT117" s="136"/>
      <c r="AV117" s="40"/>
      <c r="AX117" s="212" t="e">
        <f>L9</f>
        <v>#REF!</v>
      </c>
      <c r="AY117" s="213">
        <f>L111+L177+L208+AI111</f>
        <v>0</v>
      </c>
      <c r="BA117" s="212" t="e">
        <f>AX117</f>
        <v>#REF!</v>
      </c>
      <c r="BB117" s="205">
        <f t="shared" ref="BB117:BB121" si="20">SUMIF($Z$116:$Z$206,BA117,AS$116:AS$206)</f>
        <v>0</v>
      </c>
    </row>
    <row r="118" spans="2:54" s="90" customFormat="1" ht="49.5" customHeight="1" x14ac:dyDescent="0.55000000000000004">
      <c r="B118" s="374"/>
      <c r="C118" s="323" t="str">
        <f>IF(B118="","",VLOOKUP($B118,Fou!$A:$F,2,FALSE))</f>
        <v/>
      </c>
      <c r="D118" s="441" t="str">
        <f>IF(B118="","",VLOOKUP($B118,Fou!$A:$F,3,FALSE))</f>
        <v/>
      </c>
      <c r="E118" s="543" t="str">
        <f>IF(B118="","",VLOOKUP($B118,Fou!$A:$F,4,FALSE))</f>
        <v/>
      </c>
      <c r="F118" s="544"/>
      <c r="G118" s="207"/>
      <c r="H118" s="208"/>
      <c r="I118" s="209" t="str">
        <f>IF(B118="","",VLOOKUP($B118,Fou!$A:$F,6,FALSE))</f>
        <v/>
      </c>
      <c r="J118" s="210">
        <f t="shared" si="14"/>
        <v>0</v>
      </c>
      <c r="K118" s="164"/>
      <c r="L118" s="208"/>
      <c r="M118" s="208"/>
      <c r="N118" s="208"/>
      <c r="O118" s="208"/>
      <c r="P118" s="208"/>
      <c r="Q118" s="208"/>
      <c r="R118" s="211"/>
      <c r="S118" s="41" t="str">
        <f t="shared" si="15"/>
        <v/>
      </c>
      <c r="T118" s="197" t="str">
        <f>IF(B118="","",VLOOKUP($B118,Fou!$A:$F,5,FALSE))</f>
        <v/>
      </c>
      <c r="U118" s="198" t="str">
        <f t="shared" si="16"/>
        <v/>
      </c>
      <c r="V118" s="199" t="str">
        <f t="shared" si="17"/>
        <v/>
      </c>
      <c r="W118" s="36"/>
      <c r="X118" s="36"/>
      <c r="Y118" s="362"/>
      <c r="Z118" s="444" t="str">
        <f>IF(Y118="","",_xlfn.XLOOKUP(Y118,#REF!,#REF!,"ERREUR",0,1))</f>
        <v/>
      </c>
      <c r="AA118" s="364"/>
      <c r="AB118" s="549" t="str">
        <f>IF(Y118="","",_xlfn.XLOOKUP(Y118,#REF!,#REF!,"ERREUR",0,1))</f>
        <v/>
      </c>
      <c r="AC118" s="550"/>
      <c r="AD118" s="550"/>
      <c r="AE118" s="550"/>
      <c r="AF118" s="550"/>
      <c r="AG118" s="550"/>
      <c r="AH118" s="551"/>
      <c r="AI118" s="545" t="str">
        <f>IF(Y118="","",_xlfn.XLOOKUP(Y118,#REF!,#REF!,"ERREUR",0,1))</f>
        <v/>
      </c>
      <c r="AJ118" s="545"/>
      <c r="AK118" s="545"/>
      <c r="AL118" s="604"/>
      <c r="AM118" s="605"/>
      <c r="AN118" s="605"/>
      <c r="AO118" s="606"/>
      <c r="AP118" s="361"/>
      <c r="AQ118" s="352" t="str">
        <f>IF($Y118="","",INDEX(#REF!,MATCH(Y118,#REF!,0)))</f>
        <v/>
      </c>
      <c r="AR118" s="353" t="str">
        <f t="shared" si="18"/>
        <v/>
      </c>
      <c r="AS118" s="354" t="str">
        <f t="shared" si="19"/>
        <v/>
      </c>
      <c r="AT118" s="136"/>
      <c r="AV118" s="40"/>
      <c r="AX118" s="204" t="e">
        <f>M9</f>
        <v>#REF!</v>
      </c>
      <c r="AY118" s="205">
        <f>+M111+M177+M208+AJ111</f>
        <v>0</v>
      </c>
      <c r="BA118" s="212" t="e">
        <f t="shared" ref="BA118:BA121" si="21">AX118</f>
        <v>#REF!</v>
      </c>
      <c r="BB118" s="205">
        <f t="shared" si="20"/>
        <v>0</v>
      </c>
    </row>
    <row r="119" spans="2:54" s="90" customFormat="1" ht="49.5" customHeight="1" x14ac:dyDescent="0.55000000000000004">
      <c r="B119" s="374"/>
      <c r="C119" s="323" t="str">
        <f>IF(B119="","",VLOOKUP($B119,Fou!$A:$F,2,FALSE))</f>
        <v/>
      </c>
      <c r="D119" s="441" t="str">
        <f>IF(B119="","",VLOOKUP($B119,Fou!$A:$F,3,FALSE))</f>
        <v/>
      </c>
      <c r="E119" s="543" t="str">
        <f>IF(B119="","",VLOOKUP($B119,Fou!$A:$F,4,FALSE))</f>
        <v/>
      </c>
      <c r="F119" s="544"/>
      <c r="G119" s="207"/>
      <c r="H119" s="208"/>
      <c r="I119" s="209" t="str">
        <f>IF(B119="","",VLOOKUP($B119,Fou!$A:$F,6,FALSE))</f>
        <v/>
      </c>
      <c r="J119" s="210">
        <f t="shared" si="14"/>
        <v>0</v>
      </c>
      <c r="K119" s="164"/>
      <c r="L119" s="208"/>
      <c r="M119" s="208"/>
      <c r="N119" s="208"/>
      <c r="O119" s="208"/>
      <c r="P119" s="208"/>
      <c r="Q119" s="208"/>
      <c r="R119" s="211"/>
      <c r="S119" s="41" t="str">
        <f t="shared" si="15"/>
        <v/>
      </c>
      <c r="T119" s="197" t="str">
        <f>IF(B119="","",VLOOKUP($B119,Fou!$A:$F,5,FALSE))</f>
        <v/>
      </c>
      <c r="U119" s="198" t="str">
        <f t="shared" si="16"/>
        <v/>
      </c>
      <c r="V119" s="199" t="str">
        <f t="shared" si="17"/>
        <v/>
      </c>
      <c r="W119" s="36"/>
      <c r="X119" s="36"/>
      <c r="Y119" s="362"/>
      <c r="Z119" s="444" t="str">
        <f>IF(Y119="","",_xlfn.XLOOKUP(Y119,#REF!,#REF!,"ERREUR",0,1))</f>
        <v/>
      </c>
      <c r="AA119" s="364"/>
      <c r="AB119" s="549" t="str">
        <f>IF(Y119="","",_xlfn.XLOOKUP(Y119,#REF!,#REF!,"ERREUR",0,1))</f>
        <v/>
      </c>
      <c r="AC119" s="550"/>
      <c r="AD119" s="550"/>
      <c r="AE119" s="550"/>
      <c r="AF119" s="550"/>
      <c r="AG119" s="550"/>
      <c r="AH119" s="551"/>
      <c r="AI119" s="545" t="str">
        <f>IF(Y119="","",_xlfn.XLOOKUP(Y119,#REF!,#REF!,"ERREUR",0,1))</f>
        <v/>
      </c>
      <c r="AJ119" s="545"/>
      <c r="AK119" s="545"/>
      <c r="AL119" s="604"/>
      <c r="AM119" s="605"/>
      <c r="AN119" s="605"/>
      <c r="AO119" s="606"/>
      <c r="AP119" s="361"/>
      <c r="AQ119" s="352" t="str">
        <f>IF($Y119="","",INDEX(#REF!,MATCH(Y119,#REF!,0)))</f>
        <v/>
      </c>
      <c r="AR119" s="353" t="str">
        <f t="shared" si="18"/>
        <v/>
      </c>
      <c r="AS119" s="354" t="str">
        <f t="shared" si="19"/>
        <v/>
      </c>
      <c r="AT119" s="136"/>
      <c r="AV119" s="40"/>
      <c r="AX119" s="212" t="e">
        <f>N9</f>
        <v>#REF!</v>
      </c>
      <c r="AY119" s="205">
        <f>N111+N177+N208+AK111</f>
        <v>0</v>
      </c>
      <c r="BA119" s="212" t="e">
        <f t="shared" si="21"/>
        <v>#REF!</v>
      </c>
      <c r="BB119" s="205">
        <f t="shared" si="20"/>
        <v>0</v>
      </c>
    </row>
    <row r="120" spans="2:54" s="90" customFormat="1" ht="49.5" customHeight="1" x14ac:dyDescent="0.55000000000000004">
      <c r="B120" s="374"/>
      <c r="C120" s="323" t="str">
        <f>IF(B120="","",VLOOKUP($B120,Fou!$A:$F,2,FALSE))</f>
        <v/>
      </c>
      <c r="D120" s="441" t="str">
        <f>IF(B120="","",VLOOKUP($B120,Fou!$A:$F,3,FALSE))</f>
        <v/>
      </c>
      <c r="E120" s="543" t="str">
        <f>IF(B120="","",VLOOKUP($B120,Fou!$A:$F,4,FALSE))</f>
        <v/>
      </c>
      <c r="F120" s="544"/>
      <c r="G120" s="207"/>
      <c r="H120" s="208"/>
      <c r="I120" s="209" t="str">
        <f>IF(B120="","",VLOOKUP($B120,Fou!$A:$F,6,FALSE))</f>
        <v/>
      </c>
      <c r="J120" s="210">
        <f t="shared" si="14"/>
        <v>0</v>
      </c>
      <c r="K120" s="164"/>
      <c r="L120" s="208"/>
      <c r="M120" s="208"/>
      <c r="N120" s="208"/>
      <c r="O120" s="208"/>
      <c r="P120" s="208"/>
      <c r="Q120" s="208"/>
      <c r="R120" s="211"/>
      <c r="S120" s="41" t="str">
        <f t="shared" si="15"/>
        <v/>
      </c>
      <c r="T120" s="197" t="str">
        <f>IF(B120="","",VLOOKUP($B120,Fou!$A:$F,5,FALSE))</f>
        <v/>
      </c>
      <c r="U120" s="198" t="str">
        <f t="shared" si="16"/>
        <v/>
      </c>
      <c r="V120" s="199" t="str">
        <f t="shared" si="17"/>
        <v/>
      </c>
      <c r="W120" s="36"/>
      <c r="X120" s="36"/>
      <c r="Y120" s="362"/>
      <c r="Z120" s="444" t="str">
        <f>IF(Y120="","",_xlfn.XLOOKUP(Y120,#REF!,#REF!,"ERREUR",0,1))</f>
        <v/>
      </c>
      <c r="AA120" s="364"/>
      <c r="AB120" s="549" t="str">
        <f>IF(Y120="","",_xlfn.XLOOKUP(Y120,#REF!,#REF!,"ERREUR",0,1))</f>
        <v/>
      </c>
      <c r="AC120" s="550"/>
      <c r="AD120" s="550"/>
      <c r="AE120" s="550"/>
      <c r="AF120" s="550"/>
      <c r="AG120" s="550"/>
      <c r="AH120" s="551"/>
      <c r="AI120" s="545" t="str">
        <f>IF(Y120="","",_xlfn.XLOOKUP(Y120,#REF!,#REF!,"ERREUR",0,1))</f>
        <v/>
      </c>
      <c r="AJ120" s="545"/>
      <c r="AK120" s="545"/>
      <c r="AL120" s="604"/>
      <c r="AM120" s="605"/>
      <c r="AN120" s="605"/>
      <c r="AO120" s="606"/>
      <c r="AP120" s="361"/>
      <c r="AQ120" s="352" t="str">
        <f>IF($Y120="","",INDEX(#REF!,MATCH(Y120,#REF!,0)))</f>
        <v/>
      </c>
      <c r="AR120" s="353" t="str">
        <f t="shared" si="18"/>
        <v/>
      </c>
      <c r="AS120" s="354" t="str">
        <f t="shared" si="19"/>
        <v/>
      </c>
      <c r="AT120" s="136"/>
      <c r="AV120" s="40"/>
      <c r="AX120" s="204" t="e">
        <f>O9</f>
        <v>#REF!</v>
      </c>
      <c r="AY120" s="213">
        <f>+O111+O177+O208+AL111</f>
        <v>0</v>
      </c>
      <c r="BA120" s="212" t="e">
        <f t="shared" si="21"/>
        <v>#REF!</v>
      </c>
      <c r="BB120" s="205">
        <f t="shared" si="20"/>
        <v>0</v>
      </c>
    </row>
    <row r="121" spans="2:54" s="90" customFormat="1" ht="49.5" customHeight="1" x14ac:dyDescent="0.55000000000000004">
      <c r="B121" s="374"/>
      <c r="C121" s="323" t="str">
        <f>IF(B121="","",VLOOKUP($B121,Fou!$A:$F,2,FALSE))</f>
        <v/>
      </c>
      <c r="D121" s="441" t="str">
        <f>IF(B121="","",VLOOKUP($B121,Fou!$A:$F,3,FALSE))</f>
        <v/>
      </c>
      <c r="E121" s="543" t="str">
        <f>IF(B121="","",VLOOKUP($B121,Fou!$A:$F,4,FALSE))</f>
        <v/>
      </c>
      <c r="F121" s="544"/>
      <c r="G121" s="207"/>
      <c r="H121" s="208"/>
      <c r="I121" s="209" t="str">
        <f>IF(B121="","",VLOOKUP($B121,Fou!$A:$F,6,FALSE))</f>
        <v/>
      </c>
      <c r="J121" s="210">
        <f t="shared" si="14"/>
        <v>0</v>
      </c>
      <c r="K121" s="164"/>
      <c r="L121" s="208"/>
      <c r="M121" s="208"/>
      <c r="N121" s="208"/>
      <c r="O121" s="208"/>
      <c r="P121" s="208"/>
      <c r="Q121" s="208"/>
      <c r="R121" s="211"/>
      <c r="S121" s="41" t="str">
        <f t="shared" si="15"/>
        <v/>
      </c>
      <c r="T121" s="197" t="str">
        <f>IF(B121="","",VLOOKUP($B121,Fou!$A:$F,5,FALSE))</f>
        <v/>
      </c>
      <c r="U121" s="198" t="str">
        <f t="shared" si="16"/>
        <v/>
      </c>
      <c r="V121" s="199" t="str">
        <f t="shared" si="17"/>
        <v/>
      </c>
      <c r="W121" s="36"/>
      <c r="X121" s="36"/>
      <c r="Y121" s="362"/>
      <c r="Z121" s="444" t="str">
        <f>IF(Y121="","",_xlfn.XLOOKUP(Y121,#REF!,#REF!,"ERREUR",0,1))</f>
        <v/>
      </c>
      <c r="AA121" s="364"/>
      <c r="AB121" s="549" t="str">
        <f>IF(Y121="","",_xlfn.XLOOKUP(Y121,#REF!,#REF!,"ERREUR",0,1))</f>
        <v/>
      </c>
      <c r="AC121" s="550"/>
      <c r="AD121" s="550"/>
      <c r="AE121" s="550"/>
      <c r="AF121" s="550"/>
      <c r="AG121" s="550"/>
      <c r="AH121" s="551"/>
      <c r="AI121" s="545" t="str">
        <f>IF(Y121="","",_xlfn.XLOOKUP(Y121,#REF!,#REF!,"ERREUR",0,1))</f>
        <v/>
      </c>
      <c r="AJ121" s="545"/>
      <c r="AK121" s="545"/>
      <c r="AL121" s="604"/>
      <c r="AM121" s="605"/>
      <c r="AN121" s="605"/>
      <c r="AO121" s="606"/>
      <c r="AP121" s="361"/>
      <c r="AQ121" s="352" t="str">
        <f>IF($Y121="","",INDEX(#REF!,MATCH(Y121,#REF!,0)))</f>
        <v/>
      </c>
      <c r="AR121" s="353" t="str">
        <f t="shared" si="18"/>
        <v/>
      </c>
      <c r="AS121" s="354" t="str">
        <f t="shared" si="19"/>
        <v/>
      </c>
      <c r="AT121" s="136"/>
      <c r="AV121" s="40"/>
      <c r="AX121" s="212" t="e">
        <f>P9</f>
        <v>#REF!</v>
      </c>
      <c r="AY121" s="205">
        <f>+P111+P177+P208+AM111</f>
        <v>0</v>
      </c>
      <c r="BA121" s="212" t="e">
        <f t="shared" si="21"/>
        <v>#REF!</v>
      </c>
      <c r="BB121" s="205">
        <f t="shared" si="20"/>
        <v>0</v>
      </c>
    </row>
    <row r="122" spans="2:54" s="90" customFormat="1" ht="49.5" customHeight="1" thickBot="1" x14ac:dyDescent="0.6">
      <c r="B122" s="374"/>
      <c r="C122" s="323" t="str">
        <f>IF(B122="","",VLOOKUP($B122,Fou!$A:$F,2,FALSE))</f>
        <v/>
      </c>
      <c r="D122" s="441" t="str">
        <f>IF(B122="","",VLOOKUP($B122,Fou!$A:$F,3,FALSE))</f>
        <v/>
      </c>
      <c r="E122" s="543" t="str">
        <f>IF(B122="","",VLOOKUP($B122,Fou!$A:$F,4,FALSE))</f>
        <v/>
      </c>
      <c r="F122" s="544"/>
      <c r="G122" s="207"/>
      <c r="H122" s="208"/>
      <c r="I122" s="209" t="str">
        <f>IF(B122="","",VLOOKUP($B122,Fou!$A:$F,6,FALSE))</f>
        <v/>
      </c>
      <c r="J122" s="210">
        <f t="shared" si="14"/>
        <v>0</v>
      </c>
      <c r="K122" s="164"/>
      <c r="L122" s="208"/>
      <c r="M122" s="208"/>
      <c r="N122" s="208"/>
      <c r="O122" s="208"/>
      <c r="P122" s="208"/>
      <c r="Q122" s="208"/>
      <c r="R122" s="211"/>
      <c r="S122" s="41" t="str">
        <f t="shared" si="15"/>
        <v/>
      </c>
      <c r="T122" s="197" t="str">
        <f>IF(B122="","",VLOOKUP($B122,Fou!$A:$F,5,FALSE))</f>
        <v/>
      </c>
      <c r="U122" s="198" t="str">
        <f t="shared" si="16"/>
        <v/>
      </c>
      <c r="V122" s="199" t="str">
        <f t="shared" si="17"/>
        <v/>
      </c>
      <c r="W122" s="36"/>
      <c r="X122" s="36"/>
      <c r="Y122" s="362"/>
      <c r="Z122" s="444" t="str">
        <f>IF(Y122="","",_xlfn.XLOOKUP(Y122,#REF!,#REF!,"ERREUR",0,1))</f>
        <v/>
      </c>
      <c r="AA122" s="364"/>
      <c r="AB122" s="549" t="str">
        <f>IF(Y122="","",_xlfn.XLOOKUP(Y122,#REF!,#REF!,"ERREUR",0,1))</f>
        <v/>
      </c>
      <c r="AC122" s="550"/>
      <c r="AD122" s="550"/>
      <c r="AE122" s="550"/>
      <c r="AF122" s="550"/>
      <c r="AG122" s="550"/>
      <c r="AH122" s="551"/>
      <c r="AI122" s="545" t="str">
        <f>IF(Y122="","",_xlfn.XLOOKUP(Y122,#REF!,#REF!,"ERREUR",0,1))</f>
        <v/>
      </c>
      <c r="AJ122" s="545"/>
      <c r="AK122" s="545"/>
      <c r="AL122" s="604"/>
      <c r="AM122" s="605"/>
      <c r="AN122" s="605"/>
      <c r="AO122" s="606"/>
      <c r="AP122" s="361"/>
      <c r="AQ122" s="352" t="str">
        <f>IF($Y122="","",INDEX(#REF!,MATCH(Y122,#REF!,0)))</f>
        <v/>
      </c>
      <c r="AR122" s="353" t="str">
        <f t="shared" si="18"/>
        <v/>
      </c>
      <c r="AS122" s="354" t="str">
        <f t="shared" si="19"/>
        <v/>
      </c>
      <c r="AT122" s="136"/>
      <c r="AV122" s="40"/>
      <c r="AX122" s="109" t="s">
        <v>484</v>
      </c>
      <c r="AY122" s="110">
        <f>SUM(AY113:AY120)</f>
        <v>0</v>
      </c>
      <c r="BA122" s="109" t="s">
        <v>485</v>
      </c>
      <c r="BB122" s="111">
        <f>SUM(BB116:BB121)</f>
        <v>0</v>
      </c>
    </row>
    <row r="123" spans="2:54" s="90" customFormat="1" ht="49.5" customHeight="1" thickTop="1" x14ac:dyDescent="0.55000000000000004">
      <c r="B123" s="374"/>
      <c r="C123" s="323" t="str">
        <f>IF(B123="","",VLOOKUP($B123,Fou!$A:$F,2,FALSE))</f>
        <v/>
      </c>
      <c r="D123" s="441" t="str">
        <f>IF(B123="","",VLOOKUP($B123,Fou!$A:$F,3,FALSE))</f>
        <v/>
      </c>
      <c r="E123" s="543" t="str">
        <f>IF(B123="","",VLOOKUP($B123,Fou!$A:$F,4,FALSE))</f>
        <v/>
      </c>
      <c r="F123" s="544"/>
      <c r="G123" s="207"/>
      <c r="H123" s="208"/>
      <c r="I123" s="209" t="str">
        <f>IF(B123="","",VLOOKUP($B123,Fou!$A:$F,6,FALSE))</f>
        <v/>
      </c>
      <c r="J123" s="210">
        <f t="shared" si="14"/>
        <v>0</v>
      </c>
      <c r="K123" s="164"/>
      <c r="L123" s="208"/>
      <c r="M123" s="208"/>
      <c r="N123" s="208"/>
      <c r="O123" s="208"/>
      <c r="P123" s="208"/>
      <c r="Q123" s="208"/>
      <c r="R123" s="211"/>
      <c r="S123" s="41" t="str">
        <f t="shared" si="15"/>
        <v/>
      </c>
      <c r="T123" s="197" t="str">
        <f>IF(B123="","",VLOOKUP($B123,Fou!$A:$F,5,FALSE))</f>
        <v/>
      </c>
      <c r="U123" s="198" t="str">
        <f t="shared" si="16"/>
        <v/>
      </c>
      <c r="V123" s="199" t="str">
        <f t="shared" si="17"/>
        <v/>
      </c>
      <c r="W123" s="36"/>
      <c r="X123" s="36"/>
      <c r="Y123" s="362"/>
      <c r="Z123" s="444" t="str">
        <f>IF(Y123="","",_xlfn.XLOOKUP(Y123,#REF!,#REF!,"ERREUR",0,1))</f>
        <v/>
      </c>
      <c r="AA123" s="364"/>
      <c r="AB123" s="549" t="str">
        <f>IF(Y123="","",_xlfn.XLOOKUP(Y123,#REF!,#REF!,"ERREUR",0,1))</f>
        <v/>
      </c>
      <c r="AC123" s="550"/>
      <c r="AD123" s="550"/>
      <c r="AE123" s="550"/>
      <c r="AF123" s="550"/>
      <c r="AG123" s="550"/>
      <c r="AH123" s="551"/>
      <c r="AI123" s="545" t="str">
        <f>IF(Y123="","",_xlfn.XLOOKUP(Y123,#REF!,#REF!,"ERREUR",0,1))</f>
        <v/>
      </c>
      <c r="AJ123" s="545"/>
      <c r="AK123" s="545"/>
      <c r="AL123" s="604"/>
      <c r="AM123" s="605"/>
      <c r="AN123" s="605"/>
      <c r="AO123" s="606"/>
      <c r="AP123" s="361"/>
      <c r="AQ123" s="352" t="str">
        <f>IF($Y123="","",INDEX(#REF!,MATCH(Y123,#REF!,0)))</f>
        <v/>
      </c>
      <c r="AR123" s="353" t="str">
        <f t="shared" si="18"/>
        <v/>
      </c>
      <c r="AS123" s="354" t="str">
        <f t="shared" si="19"/>
        <v/>
      </c>
      <c r="AT123" s="136"/>
      <c r="AV123" s="40"/>
    </row>
    <row r="124" spans="2:54" s="90" customFormat="1" ht="49.5" customHeight="1" x14ac:dyDescent="0.55000000000000004">
      <c r="B124" s="374"/>
      <c r="C124" s="323" t="str">
        <f>IF(B124="","",VLOOKUP($B124,Fou!$A:$F,2,FALSE))</f>
        <v/>
      </c>
      <c r="D124" s="441" t="str">
        <f>IF(B124="","",VLOOKUP($B124,Fou!$A:$F,3,FALSE))</f>
        <v/>
      </c>
      <c r="E124" s="543" t="str">
        <f>IF(B124="","",VLOOKUP($B124,Fou!$A:$F,4,FALSE))</f>
        <v/>
      </c>
      <c r="F124" s="544"/>
      <c r="G124" s="207"/>
      <c r="H124" s="208"/>
      <c r="I124" s="209" t="str">
        <f>IF(B124="","",VLOOKUP($B124,Fou!$A:$F,6,FALSE))</f>
        <v/>
      </c>
      <c r="J124" s="210">
        <f t="shared" si="14"/>
        <v>0</v>
      </c>
      <c r="K124" s="164"/>
      <c r="L124" s="208"/>
      <c r="M124" s="208"/>
      <c r="N124" s="208"/>
      <c r="O124" s="208"/>
      <c r="P124" s="208"/>
      <c r="Q124" s="208"/>
      <c r="R124" s="211"/>
      <c r="S124" s="41" t="str">
        <f t="shared" si="15"/>
        <v/>
      </c>
      <c r="T124" s="197" t="str">
        <f>IF(B124="","",VLOOKUP($B124,Fou!$A:$F,5,FALSE))</f>
        <v/>
      </c>
      <c r="U124" s="198" t="str">
        <f t="shared" si="16"/>
        <v/>
      </c>
      <c r="V124" s="199" t="str">
        <f t="shared" si="17"/>
        <v/>
      </c>
      <c r="W124" s="36"/>
      <c r="X124" s="36"/>
      <c r="Y124" s="362"/>
      <c r="Z124" s="444" t="str">
        <f>IF(Y124="","",_xlfn.XLOOKUP(Y124,#REF!,#REF!,"ERREUR",0,1))</f>
        <v/>
      </c>
      <c r="AA124" s="364"/>
      <c r="AB124" s="549" t="str">
        <f>IF(Y124="","",_xlfn.XLOOKUP(Y124,#REF!,#REF!,"ERREUR",0,1))</f>
        <v/>
      </c>
      <c r="AC124" s="550"/>
      <c r="AD124" s="550"/>
      <c r="AE124" s="550"/>
      <c r="AF124" s="550"/>
      <c r="AG124" s="550"/>
      <c r="AH124" s="551"/>
      <c r="AI124" s="545" t="str">
        <f>IF(Y124="","",_xlfn.XLOOKUP(Y124,#REF!,#REF!,"ERREUR",0,1))</f>
        <v/>
      </c>
      <c r="AJ124" s="545"/>
      <c r="AK124" s="545"/>
      <c r="AL124" s="604"/>
      <c r="AM124" s="605"/>
      <c r="AN124" s="605"/>
      <c r="AO124" s="606"/>
      <c r="AP124" s="361"/>
      <c r="AQ124" s="352" t="str">
        <f>IF($Y124="","",INDEX(#REF!,MATCH(Y124,#REF!,0)))</f>
        <v/>
      </c>
      <c r="AR124" s="353" t="str">
        <f t="shared" si="18"/>
        <v/>
      </c>
      <c r="AS124" s="354" t="str">
        <f t="shared" si="19"/>
        <v/>
      </c>
      <c r="AT124" s="136"/>
      <c r="AV124" s="40"/>
    </row>
    <row r="125" spans="2:54" s="90" customFormat="1" ht="49.5" customHeight="1" x14ac:dyDescent="0.55000000000000004">
      <c r="B125" s="374"/>
      <c r="C125" s="323" t="str">
        <f>IF(B125="","",VLOOKUP($B125,Fou!$A:$F,2,FALSE))</f>
        <v/>
      </c>
      <c r="D125" s="441" t="str">
        <f>IF(B125="","",VLOOKUP($B125,Fou!$A:$F,3,FALSE))</f>
        <v/>
      </c>
      <c r="E125" s="543" t="str">
        <f>IF(B125="","",VLOOKUP($B125,Fou!$A:$F,4,FALSE))</f>
        <v/>
      </c>
      <c r="F125" s="544"/>
      <c r="G125" s="207"/>
      <c r="H125" s="208"/>
      <c r="I125" s="209" t="str">
        <f>IF(B125="","",VLOOKUP($B125,Fou!$A:$F,6,FALSE))</f>
        <v/>
      </c>
      <c r="J125" s="210">
        <f t="shared" si="14"/>
        <v>0</v>
      </c>
      <c r="K125" s="164"/>
      <c r="L125" s="208"/>
      <c r="M125" s="208"/>
      <c r="N125" s="208"/>
      <c r="O125" s="208"/>
      <c r="P125" s="208"/>
      <c r="Q125" s="208"/>
      <c r="R125" s="211"/>
      <c r="S125" s="41" t="str">
        <f t="shared" si="15"/>
        <v/>
      </c>
      <c r="T125" s="197" t="str">
        <f>IF(B125="","",VLOOKUP($B125,Fou!$A:$F,5,FALSE))</f>
        <v/>
      </c>
      <c r="U125" s="198" t="str">
        <f t="shared" si="16"/>
        <v/>
      </c>
      <c r="V125" s="199" t="str">
        <f t="shared" si="17"/>
        <v/>
      </c>
      <c r="W125" s="36"/>
      <c r="X125" s="36"/>
      <c r="Y125" s="362"/>
      <c r="Z125" s="444" t="str">
        <f>IF(Y125="","",_xlfn.XLOOKUP(Y125,#REF!,#REF!,"ERREUR",0,1))</f>
        <v/>
      </c>
      <c r="AA125" s="364"/>
      <c r="AB125" s="549" t="str">
        <f>IF(Y125="","",_xlfn.XLOOKUP(Y125,#REF!,#REF!,"ERREUR",0,1))</f>
        <v/>
      </c>
      <c r="AC125" s="550"/>
      <c r="AD125" s="550"/>
      <c r="AE125" s="550"/>
      <c r="AF125" s="550"/>
      <c r="AG125" s="550"/>
      <c r="AH125" s="551"/>
      <c r="AI125" s="545" t="str">
        <f>IF(Y125="","",_xlfn.XLOOKUP(Y125,#REF!,#REF!,"ERREUR",0,1))</f>
        <v/>
      </c>
      <c r="AJ125" s="545"/>
      <c r="AK125" s="545"/>
      <c r="AL125" s="604"/>
      <c r="AM125" s="605"/>
      <c r="AN125" s="605"/>
      <c r="AO125" s="606"/>
      <c r="AP125" s="361"/>
      <c r="AQ125" s="352" t="str">
        <f>IF($Y125="","",INDEX(#REF!,MATCH(Y125,#REF!,0)))</f>
        <v/>
      </c>
      <c r="AR125" s="353" t="str">
        <f t="shared" si="18"/>
        <v/>
      </c>
      <c r="AS125" s="354" t="str">
        <f t="shared" si="19"/>
        <v/>
      </c>
      <c r="AT125" s="136"/>
      <c r="AV125" s="40"/>
    </row>
    <row r="126" spans="2:54" s="90" customFormat="1" ht="49.5" customHeight="1" x14ac:dyDescent="0.55000000000000004">
      <c r="B126" s="374"/>
      <c r="C126" s="323" t="str">
        <f>IF(B126="","",VLOOKUP($B126,Fou!$A:$F,2,FALSE))</f>
        <v/>
      </c>
      <c r="D126" s="441" t="str">
        <f>IF(B126="","",VLOOKUP($B126,Fou!$A:$F,3,FALSE))</f>
        <v/>
      </c>
      <c r="E126" s="543" t="str">
        <f>IF(B126="","",VLOOKUP($B126,Fou!$A:$F,4,FALSE))</f>
        <v/>
      </c>
      <c r="F126" s="544"/>
      <c r="G126" s="207"/>
      <c r="H126" s="208"/>
      <c r="I126" s="209" t="str">
        <f>IF(B126="","",VLOOKUP($B126,Fou!$A:$F,6,FALSE))</f>
        <v/>
      </c>
      <c r="J126" s="210">
        <f t="shared" si="14"/>
        <v>0</v>
      </c>
      <c r="K126" s="164"/>
      <c r="L126" s="208"/>
      <c r="M126" s="208"/>
      <c r="N126" s="208"/>
      <c r="O126" s="208"/>
      <c r="P126" s="208"/>
      <c r="Q126" s="208"/>
      <c r="R126" s="211"/>
      <c r="S126" s="41" t="str">
        <f t="shared" si="15"/>
        <v/>
      </c>
      <c r="T126" s="197" t="str">
        <f>IF(B126="","",VLOOKUP($B126,Fou!$A:$F,5,FALSE))</f>
        <v/>
      </c>
      <c r="U126" s="198" t="str">
        <f t="shared" si="16"/>
        <v/>
      </c>
      <c r="V126" s="199" t="str">
        <f t="shared" si="17"/>
        <v/>
      </c>
      <c r="W126" s="36"/>
      <c r="X126" s="36"/>
      <c r="Y126" s="362"/>
      <c r="Z126" s="444" t="str">
        <f>IF(Y126="","",_xlfn.XLOOKUP(Y126,#REF!,#REF!,"ERREUR",0,1))</f>
        <v/>
      </c>
      <c r="AA126" s="364"/>
      <c r="AB126" s="549" t="str">
        <f>IF(Y126="","",_xlfn.XLOOKUP(Y126,#REF!,#REF!,"ERREUR",0,1))</f>
        <v/>
      </c>
      <c r="AC126" s="550"/>
      <c r="AD126" s="550"/>
      <c r="AE126" s="550"/>
      <c r="AF126" s="550"/>
      <c r="AG126" s="550"/>
      <c r="AH126" s="551"/>
      <c r="AI126" s="545" t="str">
        <f>IF(Y126="","",_xlfn.XLOOKUP(Y126,#REF!,#REF!,"ERREUR",0,1))</f>
        <v/>
      </c>
      <c r="AJ126" s="545"/>
      <c r="AK126" s="545"/>
      <c r="AL126" s="604"/>
      <c r="AM126" s="605"/>
      <c r="AN126" s="605"/>
      <c r="AO126" s="606"/>
      <c r="AP126" s="361"/>
      <c r="AQ126" s="352" t="str">
        <f>IF($Y126="","",INDEX(#REF!,MATCH(Y126,#REF!,0)))</f>
        <v/>
      </c>
      <c r="AR126" s="353" t="str">
        <f t="shared" si="18"/>
        <v/>
      </c>
      <c r="AS126" s="354" t="str">
        <f t="shared" si="19"/>
        <v/>
      </c>
      <c r="AT126" s="136"/>
      <c r="AV126" s="40"/>
    </row>
    <row r="127" spans="2:54" s="90" customFormat="1" ht="49.5" hidden="1" customHeight="1" thickTop="1" x14ac:dyDescent="0.55000000000000004">
      <c r="B127" s="374"/>
      <c r="C127" s="323" t="str">
        <f>IF(B127="","",VLOOKUP($B127,Fou!$A:$F,2,FALSE))</f>
        <v/>
      </c>
      <c r="D127" s="441" t="str">
        <f>IF(B127="","",VLOOKUP($B127,Fou!$A:$F,3,FALSE))</f>
        <v/>
      </c>
      <c r="E127" s="543" t="str">
        <f>IF(B127="","",VLOOKUP($B127,Fou!$A:$F,4,FALSE))</f>
        <v/>
      </c>
      <c r="F127" s="544"/>
      <c r="G127" s="207"/>
      <c r="H127" s="208"/>
      <c r="I127" s="209" t="str">
        <f>IF(B127="","",VLOOKUP($B127,Fou!$A:$F,6,FALSE))</f>
        <v/>
      </c>
      <c r="J127" s="210">
        <f t="shared" si="14"/>
        <v>0</v>
      </c>
      <c r="K127" s="164"/>
      <c r="L127" s="208"/>
      <c r="M127" s="208"/>
      <c r="N127" s="208"/>
      <c r="O127" s="208"/>
      <c r="P127" s="208"/>
      <c r="Q127" s="208"/>
      <c r="R127" s="211"/>
      <c r="S127" s="41"/>
      <c r="T127" s="197" t="str">
        <f>IF(B127="","",VLOOKUP($B127,Fou!$A:$F,5,FALSE))</f>
        <v/>
      </c>
      <c r="U127" s="198" t="str">
        <f t="shared" si="16"/>
        <v/>
      </c>
      <c r="V127" s="199" t="str">
        <f t="shared" si="17"/>
        <v/>
      </c>
      <c r="W127" s="36"/>
      <c r="X127" s="36"/>
      <c r="Y127" s="362"/>
      <c r="Z127" s="444" t="str">
        <f>IF(Y127="","",_xlfn.XLOOKUP(Y127,#REF!,#REF!,"ERREUR",0,1))</f>
        <v/>
      </c>
      <c r="AA127" s="364"/>
      <c r="AB127" s="549" t="str">
        <f>IF(Y127="","",_xlfn.XLOOKUP(Y127,#REF!,#REF!,"ERREUR",0,1))</f>
        <v/>
      </c>
      <c r="AC127" s="550"/>
      <c r="AD127" s="550"/>
      <c r="AE127" s="550"/>
      <c r="AF127" s="550"/>
      <c r="AG127" s="550"/>
      <c r="AH127" s="551"/>
      <c r="AI127" s="545" t="str">
        <f>IF(Y127="","",_xlfn.XLOOKUP(Y127,#REF!,#REF!,"ERREUR",0,1))</f>
        <v/>
      </c>
      <c r="AJ127" s="545"/>
      <c r="AK127" s="545"/>
      <c r="AL127" s="604"/>
      <c r="AM127" s="605"/>
      <c r="AN127" s="605"/>
      <c r="AO127" s="606"/>
      <c r="AP127" s="361"/>
      <c r="AQ127" s="352" t="str">
        <f>IF($Y127="","",INDEX(#REF!,MATCH(Y127,#REF!,0)))</f>
        <v/>
      </c>
      <c r="AR127" s="353" t="str">
        <f t="shared" si="18"/>
        <v/>
      </c>
      <c r="AS127" s="354" t="str">
        <f t="shared" si="19"/>
        <v/>
      </c>
      <c r="AT127" s="136"/>
      <c r="AV127" s="40"/>
    </row>
    <row r="128" spans="2:54" s="90" customFormat="1" ht="49.5" hidden="1" customHeight="1" thickBot="1" x14ac:dyDescent="0.6">
      <c r="B128" s="374"/>
      <c r="C128" s="323" t="str">
        <f>IF(B128="","",VLOOKUP($B128,Fou!$A:$F,2,FALSE))</f>
        <v/>
      </c>
      <c r="D128" s="441" t="str">
        <f>IF(B128="","",VLOOKUP($B128,Fou!$A:$F,3,FALSE))</f>
        <v/>
      </c>
      <c r="E128" s="543" t="str">
        <f>IF(B128="","",VLOOKUP($B128,Fou!$A:$F,4,FALSE))</f>
        <v/>
      </c>
      <c r="F128" s="544"/>
      <c r="G128" s="207"/>
      <c r="H128" s="208"/>
      <c r="I128" s="209" t="str">
        <f>IF(B128="","",VLOOKUP($B128,Fou!$A:$F,6,FALSE))</f>
        <v/>
      </c>
      <c r="J128" s="210">
        <f t="shared" si="14"/>
        <v>0</v>
      </c>
      <c r="K128" s="164"/>
      <c r="L128" s="208"/>
      <c r="M128" s="208"/>
      <c r="N128" s="208"/>
      <c r="O128" s="208"/>
      <c r="P128" s="208"/>
      <c r="Q128" s="208"/>
      <c r="R128" s="211"/>
      <c r="S128" s="41"/>
      <c r="T128" s="197" t="str">
        <f>IF(B128="","",VLOOKUP($B128,Fou!$A:$F,5,FALSE))</f>
        <v/>
      </c>
      <c r="U128" s="198" t="str">
        <f t="shared" si="16"/>
        <v/>
      </c>
      <c r="V128" s="199" t="str">
        <f t="shared" si="17"/>
        <v/>
      </c>
      <c r="W128" s="36"/>
      <c r="X128" s="36"/>
      <c r="Y128" s="362"/>
      <c r="Z128" s="444" t="str">
        <f>IF(Y128="","",_xlfn.XLOOKUP(Y128,#REF!,#REF!,"ERREUR",0,1))</f>
        <v/>
      </c>
      <c r="AA128" s="364"/>
      <c r="AB128" s="549" t="str">
        <f>IF(Y128="","",_xlfn.XLOOKUP(Y128,#REF!,#REF!,"ERREUR",0,1))</f>
        <v/>
      </c>
      <c r="AC128" s="550"/>
      <c r="AD128" s="550"/>
      <c r="AE128" s="550"/>
      <c r="AF128" s="550"/>
      <c r="AG128" s="550"/>
      <c r="AH128" s="551"/>
      <c r="AI128" s="545" t="str">
        <f>IF(Y128="","",_xlfn.XLOOKUP(Y128,#REF!,#REF!,"ERREUR",0,1))</f>
        <v/>
      </c>
      <c r="AJ128" s="545"/>
      <c r="AK128" s="545"/>
      <c r="AL128" s="604"/>
      <c r="AM128" s="605"/>
      <c r="AN128" s="605"/>
      <c r="AO128" s="606"/>
      <c r="AP128" s="361"/>
      <c r="AQ128" s="352" t="str">
        <f>IF($Y128="","",INDEX(#REF!,MATCH(Y128,#REF!,0)))</f>
        <v/>
      </c>
      <c r="AR128" s="353" t="str">
        <f t="shared" si="18"/>
        <v/>
      </c>
      <c r="AS128" s="354" t="str">
        <f t="shared" si="19"/>
        <v/>
      </c>
      <c r="AT128" s="136"/>
      <c r="AV128" s="40"/>
    </row>
    <row r="129" spans="2:48" s="90" customFormat="1" ht="49.5" hidden="1" customHeight="1" thickBot="1" x14ac:dyDescent="0.6">
      <c r="B129" s="374"/>
      <c r="C129" s="323" t="str">
        <f>IF(B129="","",VLOOKUP($B129,Fou!$A:$F,2,FALSE))</f>
        <v/>
      </c>
      <c r="D129" s="441" t="str">
        <f>IF(B129="","",VLOOKUP($B129,Fou!$A:$F,3,FALSE))</f>
        <v/>
      </c>
      <c r="E129" s="543" t="str">
        <f>IF(B129="","",VLOOKUP($B129,Fou!$A:$F,4,FALSE))</f>
        <v/>
      </c>
      <c r="F129" s="544"/>
      <c r="G129" s="207"/>
      <c r="H129" s="208"/>
      <c r="I129" s="209" t="str">
        <f>IF(B129="","",VLOOKUP($B129,Fou!$A:$F,6,FALSE))</f>
        <v/>
      </c>
      <c r="J129" s="210">
        <f t="shared" si="14"/>
        <v>0</v>
      </c>
      <c r="K129" s="164"/>
      <c r="L129" s="208"/>
      <c r="M129" s="208"/>
      <c r="N129" s="208"/>
      <c r="O129" s="208"/>
      <c r="P129" s="208"/>
      <c r="Q129" s="208"/>
      <c r="R129" s="211"/>
      <c r="S129" s="41"/>
      <c r="T129" s="197" t="str">
        <f>IF(B129="","",VLOOKUP($B129,Fou!$A:$F,5,FALSE))</f>
        <v/>
      </c>
      <c r="U129" s="198" t="str">
        <f t="shared" si="16"/>
        <v/>
      </c>
      <c r="V129" s="199" t="str">
        <f t="shared" si="17"/>
        <v/>
      </c>
      <c r="W129" s="36"/>
      <c r="X129" s="36"/>
      <c r="Y129" s="362"/>
      <c r="Z129" s="444" t="str">
        <f>IF(Y129="","",_xlfn.XLOOKUP(Y129,#REF!,#REF!,"ERREUR",0,1))</f>
        <v/>
      </c>
      <c r="AA129" s="364"/>
      <c r="AB129" s="549" t="str">
        <f>IF(Y129="","",_xlfn.XLOOKUP(Y129,#REF!,#REF!,"ERREUR",0,1))</f>
        <v/>
      </c>
      <c r="AC129" s="550"/>
      <c r="AD129" s="550"/>
      <c r="AE129" s="550"/>
      <c r="AF129" s="550"/>
      <c r="AG129" s="550"/>
      <c r="AH129" s="551"/>
      <c r="AI129" s="545" t="str">
        <f>IF(Y129="","",_xlfn.XLOOKUP(Y129,#REF!,#REF!,"ERREUR",0,1))</f>
        <v/>
      </c>
      <c r="AJ129" s="545"/>
      <c r="AK129" s="545"/>
      <c r="AL129" s="604"/>
      <c r="AM129" s="605"/>
      <c r="AN129" s="605"/>
      <c r="AO129" s="606"/>
      <c r="AP129" s="361"/>
      <c r="AQ129" s="352" t="str">
        <f>IF($Y129="","",INDEX(#REF!,MATCH(Y129,#REF!,0)))</f>
        <v/>
      </c>
      <c r="AR129" s="353" t="str">
        <f t="shared" si="18"/>
        <v/>
      </c>
      <c r="AS129" s="354" t="str">
        <f t="shared" si="19"/>
        <v/>
      </c>
      <c r="AT129" s="136"/>
      <c r="AV129" s="40"/>
    </row>
    <row r="130" spans="2:48" s="90" customFormat="1" ht="49.5" hidden="1" customHeight="1" thickBot="1" x14ac:dyDescent="0.6">
      <c r="B130" s="374"/>
      <c r="C130" s="323" t="str">
        <f>IF(B130="","",VLOOKUP($B130,Fou!$A:$F,2,FALSE))</f>
        <v/>
      </c>
      <c r="D130" s="441" t="str">
        <f>IF(B130="","",VLOOKUP($B130,Fou!$A:$F,3,FALSE))</f>
        <v/>
      </c>
      <c r="E130" s="543" t="str">
        <f>IF(B130="","",VLOOKUP($B130,Fou!$A:$F,4,FALSE))</f>
        <v/>
      </c>
      <c r="F130" s="544"/>
      <c r="G130" s="207"/>
      <c r="H130" s="208"/>
      <c r="I130" s="209" t="str">
        <f>IF(B130="","",VLOOKUP($B130,Fou!$A:$F,6,FALSE))</f>
        <v/>
      </c>
      <c r="J130" s="210">
        <f t="shared" si="14"/>
        <v>0</v>
      </c>
      <c r="K130" s="164"/>
      <c r="L130" s="208"/>
      <c r="M130" s="208"/>
      <c r="N130" s="208"/>
      <c r="O130" s="208"/>
      <c r="P130" s="208"/>
      <c r="Q130" s="208"/>
      <c r="R130" s="211"/>
      <c r="S130" s="41"/>
      <c r="T130" s="197" t="str">
        <f>IF(B130="","",VLOOKUP($B130,Fou!$A:$F,5,FALSE))</f>
        <v/>
      </c>
      <c r="U130" s="198" t="str">
        <f t="shared" si="16"/>
        <v/>
      </c>
      <c r="V130" s="199" t="str">
        <f t="shared" si="17"/>
        <v/>
      </c>
      <c r="W130" s="36"/>
      <c r="X130" s="36"/>
      <c r="Y130" s="362"/>
      <c r="Z130" s="444" t="str">
        <f>IF(Y130="","",_xlfn.XLOOKUP(Y130,#REF!,#REF!,"ERREUR",0,1))</f>
        <v/>
      </c>
      <c r="AA130" s="364"/>
      <c r="AB130" s="549" t="str">
        <f>IF(Y130="","",_xlfn.XLOOKUP(Y130,#REF!,#REF!,"ERREUR",0,1))</f>
        <v/>
      </c>
      <c r="AC130" s="550"/>
      <c r="AD130" s="550"/>
      <c r="AE130" s="550"/>
      <c r="AF130" s="550"/>
      <c r="AG130" s="550"/>
      <c r="AH130" s="551"/>
      <c r="AI130" s="545" t="str">
        <f>IF(Y130="","",_xlfn.XLOOKUP(Y130,#REF!,#REF!,"ERREUR",0,1))</f>
        <v/>
      </c>
      <c r="AJ130" s="545"/>
      <c r="AK130" s="545"/>
      <c r="AL130" s="604"/>
      <c r="AM130" s="605"/>
      <c r="AN130" s="605"/>
      <c r="AO130" s="606"/>
      <c r="AP130" s="361"/>
      <c r="AQ130" s="352" t="str">
        <f>IF($Y130="","",INDEX(#REF!,MATCH(Y130,#REF!,0)))</f>
        <v/>
      </c>
      <c r="AR130" s="353" t="str">
        <f t="shared" si="18"/>
        <v/>
      </c>
      <c r="AS130" s="354" t="str">
        <f t="shared" si="19"/>
        <v/>
      </c>
      <c r="AT130" s="136"/>
      <c r="AV130" s="40"/>
    </row>
    <row r="131" spans="2:48" s="90" customFormat="1" ht="49.5" hidden="1" customHeight="1" thickBot="1" x14ac:dyDescent="0.6">
      <c r="B131" s="374"/>
      <c r="C131" s="323" t="str">
        <f>IF(B131="","",VLOOKUP($B131,Fou!$A:$F,2,FALSE))</f>
        <v/>
      </c>
      <c r="D131" s="441" t="str">
        <f>IF(B131="","",VLOOKUP($B131,Fou!$A:$F,3,FALSE))</f>
        <v/>
      </c>
      <c r="E131" s="543" t="str">
        <f>IF(B131="","",VLOOKUP($B131,Fou!$A:$F,4,FALSE))</f>
        <v/>
      </c>
      <c r="F131" s="544"/>
      <c r="G131" s="207"/>
      <c r="H131" s="208"/>
      <c r="I131" s="209" t="str">
        <f>IF(B131="","",VLOOKUP($B131,Fou!$A:$F,6,FALSE))</f>
        <v/>
      </c>
      <c r="J131" s="210">
        <f t="shared" si="14"/>
        <v>0</v>
      </c>
      <c r="K131" s="164"/>
      <c r="L131" s="208"/>
      <c r="M131" s="208"/>
      <c r="N131" s="208"/>
      <c r="O131" s="208"/>
      <c r="P131" s="208"/>
      <c r="Q131" s="208"/>
      <c r="R131" s="211"/>
      <c r="S131" s="41"/>
      <c r="T131" s="197" t="str">
        <f>IF(B131="","",VLOOKUP($B131,Fou!$A:$F,5,FALSE))</f>
        <v/>
      </c>
      <c r="U131" s="198" t="str">
        <f t="shared" si="16"/>
        <v/>
      </c>
      <c r="V131" s="199" t="str">
        <f t="shared" si="17"/>
        <v/>
      </c>
      <c r="W131" s="36"/>
      <c r="X131" s="36"/>
      <c r="Y131" s="362"/>
      <c r="Z131" s="444" t="str">
        <f>IF(Y131="","",_xlfn.XLOOKUP(Y131,#REF!,#REF!,"ERREUR",0,1))</f>
        <v/>
      </c>
      <c r="AA131" s="364"/>
      <c r="AB131" s="549" t="str">
        <f>IF(Y131="","",_xlfn.XLOOKUP(Y131,#REF!,#REF!,"ERREUR",0,1))</f>
        <v/>
      </c>
      <c r="AC131" s="550"/>
      <c r="AD131" s="550"/>
      <c r="AE131" s="550"/>
      <c r="AF131" s="550"/>
      <c r="AG131" s="550"/>
      <c r="AH131" s="551"/>
      <c r="AI131" s="545" t="str">
        <f>IF(Y131="","",_xlfn.XLOOKUP(Y131,#REF!,#REF!,"ERREUR",0,1))</f>
        <v/>
      </c>
      <c r="AJ131" s="545"/>
      <c r="AK131" s="545"/>
      <c r="AL131" s="604"/>
      <c r="AM131" s="605"/>
      <c r="AN131" s="605"/>
      <c r="AO131" s="606"/>
      <c r="AP131" s="361"/>
      <c r="AQ131" s="352" t="str">
        <f>IF($Y131="","",INDEX(#REF!,MATCH(Y131,#REF!,0)))</f>
        <v/>
      </c>
      <c r="AR131" s="353" t="str">
        <f t="shared" si="18"/>
        <v/>
      </c>
      <c r="AS131" s="354" t="str">
        <f t="shared" si="19"/>
        <v/>
      </c>
      <c r="AT131" s="136"/>
      <c r="AV131" s="40"/>
    </row>
    <row r="132" spans="2:48" s="90" customFormat="1" ht="49.5" hidden="1" customHeight="1" thickBot="1" x14ac:dyDescent="0.6">
      <c r="B132" s="374"/>
      <c r="C132" s="323" t="str">
        <f>IF(B132="","",VLOOKUP($B132,Fou!$A:$F,2,FALSE))</f>
        <v/>
      </c>
      <c r="D132" s="441" t="str">
        <f>IF(B132="","",VLOOKUP($B132,Fou!$A:$F,3,FALSE))</f>
        <v/>
      </c>
      <c r="E132" s="543" t="str">
        <f>IF(B132="","",VLOOKUP($B132,Fou!$A:$F,4,FALSE))</f>
        <v/>
      </c>
      <c r="F132" s="544"/>
      <c r="G132" s="207"/>
      <c r="H132" s="208"/>
      <c r="I132" s="209" t="str">
        <f>IF(B132="","",VLOOKUP($B132,Fou!$A:$F,6,FALSE))</f>
        <v/>
      </c>
      <c r="J132" s="210">
        <f t="shared" si="14"/>
        <v>0</v>
      </c>
      <c r="K132" s="164"/>
      <c r="L132" s="208"/>
      <c r="M132" s="208"/>
      <c r="N132" s="208"/>
      <c r="O132" s="208"/>
      <c r="P132" s="208"/>
      <c r="Q132" s="208"/>
      <c r="R132" s="211"/>
      <c r="S132" s="41"/>
      <c r="T132" s="197" t="str">
        <f>IF(B132="","",VLOOKUP($B132,Fou!$A:$F,5,FALSE))</f>
        <v/>
      </c>
      <c r="U132" s="198" t="str">
        <f t="shared" si="16"/>
        <v/>
      </c>
      <c r="V132" s="199" t="str">
        <f t="shared" si="17"/>
        <v/>
      </c>
      <c r="W132" s="36"/>
      <c r="X132" s="36"/>
      <c r="Y132" s="362"/>
      <c r="Z132" s="444" t="str">
        <f>IF(Y132="","",_xlfn.XLOOKUP(Y132,#REF!,#REF!,"ERREUR",0,1))</f>
        <v/>
      </c>
      <c r="AA132" s="364"/>
      <c r="AB132" s="549" t="str">
        <f>IF(Y132="","",_xlfn.XLOOKUP(Y132,#REF!,#REF!,"ERREUR",0,1))</f>
        <v/>
      </c>
      <c r="AC132" s="550"/>
      <c r="AD132" s="550"/>
      <c r="AE132" s="550"/>
      <c r="AF132" s="550"/>
      <c r="AG132" s="550"/>
      <c r="AH132" s="551"/>
      <c r="AI132" s="545" t="str">
        <f>IF(Y132="","",_xlfn.XLOOKUP(Y132,#REF!,#REF!,"ERREUR",0,1))</f>
        <v/>
      </c>
      <c r="AJ132" s="545"/>
      <c r="AK132" s="545"/>
      <c r="AL132" s="604"/>
      <c r="AM132" s="605"/>
      <c r="AN132" s="605"/>
      <c r="AO132" s="606"/>
      <c r="AP132" s="361"/>
      <c r="AQ132" s="352" t="str">
        <f>IF($Y132="","",INDEX(#REF!,MATCH(Y132,#REF!,0)))</f>
        <v/>
      </c>
      <c r="AR132" s="353" t="str">
        <f t="shared" si="18"/>
        <v/>
      </c>
      <c r="AS132" s="354" t="str">
        <f t="shared" si="19"/>
        <v/>
      </c>
      <c r="AT132" s="136"/>
      <c r="AV132" s="40"/>
    </row>
    <row r="133" spans="2:48" s="90" customFormat="1" ht="49.5" hidden="1" customHeight="1" thickBot="1" x14ac:dyDescent="0.6">
      <c r="B133" s="374"/>
      <c r="C133" s="323" t="str">
        <f>IF(B133="","",VLOOKUP($B133,Fou!$A:$F,2,FALSE))</f>
        <v/>
      </c>
      <c r="D133" s="441" t="str">
        <f>IF(B133="","",VLOOKUP($B133,Fou!$A:$F,3,FALSE))</f>
        <v/>
      </c>
      <c r="E133" s="543" t="str">
        <f>IF(B133="","",VLOOKUP($B133,Fou!$A:$F,4,FALSE))</f>
        <v/>
      </c>
      <c r="F133" s="544"/>
      <c r="G133" s="207"/>
      <c r="H133" s="208"/>
      <c r="I133" s="209" t="str">
        <f>IF(B133="","",VLOOKUP($B133,Fou!$A:$F,6,FALSE))</f>
        <v/>
      </c>
      <c r="J133" s="210">
        <f t="shared" si="14"/>
        <v>0</v>
      </c>
      <c r="K133" s="164"/>
      <c r="L133" s="208"/>
      <c r="M133" s="208"/>
      <c r="N133" s="208"/>
      <c r="O133" s="208"/>
      <c r="P133" s="208"/>
      <c r="Q133" s="208"/>
      <c r="R133" s="211"/>
      <c r="S133" s="41"/>
      <c r="T133" s="197" t="str">
        <f>IF(B133="","",VLOOKUP($B133,Fou!$A:$F,5,FALSE))</f>
        <v/>
      </c>
      <c r="U133" s="198" t="str">
        <f t="shared" si="16"/>
        <v/>
      </c>
      <c r="V133" s="199" t="str">
        <f t="shared" si="17"/>
        <v/>
      </c>
      <c r="W133" s="36"/>
      <c r="X133" s="36"/>
      <c r="Y133" s="362"/>
      <c r="Z133" s="444" t="str">
        <f>IF(Y133="","",_xlfn.XLOOKUP(Y133,#REF!,#REF!,"ERREUR",0,1))</f>
        <v/>
      </c>
      <c r="AA133" s="364"/>
      <c r="AB133" s="549" t="str">
        <f>IF(Y133="","",_xlfn.XLOOKUP(Y133,#REF!,#REF!,"ERREUR",0,1))</f>
        <v/>
      </c>
      <c r="AC133" s="550"/>
      <c r="AD133" s="550"/>
      <c r="AE133" s="550"/>
      <c r="AF133" s="550"/>
      <c r="AG133" s="550"/>
      <c r="AH133" s="551"/>
      <c r="AI133" s="545" t="str">
        <f>IF(Y133="","",_xlfn.XLOOKUP(Y133,#REF!,#REF!,"ERREUR",0,1))</f>
        <v/>
      </c>
      <c r="AJ133" s="545"/>
      <c r="AK133" s="545"/>
      <c r="AL133" s="604"/>
      <c r="AM133" s="605"/>
      <c r="AN133" s="605"/>
      <c r="AO133" s="606"/>
      <c r="AP133" s="361"/>
      <c r="AQ133" s="352" t="str">
        <f>IF($Y133="","",INDEX(#REF!,MATCH(Y133,#REF!,0)))</f>
        <v/>
      </c>
      <c r="AR133" s="353" t="str">
        <f t="shared" si="18"/>
        <v/>
      </c>
      <c r="AS133" s="354" t="str">
        <f t="shared" si="19"/>
        <v/>
      </c>
      <c r="AT133" s="136"/>
      <c r="AV133" s="40"/>
    </row>
    <row r="134" spans="2:48" s="90" customFormat="1" ht="49.5" hidden="1" customHeight="1" thickBot="1" x14ac:dyDescent="0.6">
      <c r="B134" s="374"/>
      <c r="C134" s="323" t="str">
        <f>IF(B134="","",VLOOKUP($B134,Fou!$A:$F,2,FALSE))</f>
        <v/>
      </c>
      <c r="D134" s="441" t="str">
        <f>IF(B134="","",VLOOKUP($B134,Fou!$A:$F,3,FALSE))</f>
        <v/>
      </c>
      <c r="E134" s="543" t="str">
        <f>IF(B134="","",VLOOKUP($B134,Fou!$A:$F,4,FALSE))</f>
        <v/>
      </c>
      <c r="F134" s="544"/>
      <c r="G134" s="207"/>
      <c r="H134" s="208"/>
      <c r="I134" s="209" t="str">
        <f>IF(B134="","",VLOOKUP($B134,Fou!$A:$F,6,FALSE))</f>
        <v/>
      </c>
      <c r="J134" s="210">
        <f t="shared" si="14"/>
        <v>0</v>
      </c>
      <c r="K134" s="164"/>
      <c r="L134" s="208"/>
      <c r="M134" s="208"/>
      <c r="N134" s="208"/>
      <c r="O134" s="208"/>
      <c r="P134" s="208"/>
      <c r="Q134" s="208"/>
      <c r="R134" s="211"/>
      <c r="S134" s="41"/>
      <c r="T134" s="197" t="str">
        <f>IF(B134="","",VLOOKUP($B134,Fou!$A:$F,5,FALSE))</f>
        <v/>
      </c>
      <c r="U134" s="198" t="str">
        <f t="shared" si="16"/>
        <v/>
      </c>
      <c r="V134" s="199" t="str">
        <f t="shared" si="17"/>
        <v/>
      </c>
      <c r="W134" s="36"/>
      <c r="X134" s="36"/>
      <c r="Y134" s="362"/>
      <c r="Z134" s="444" t="str">
        <f>IF(Y134="","",_xlfn.XLOOKUP(Y134,#REF!,#REF!,"ERREUR",0,1))</f>
        <v/>
      </c>
      <c r="AA134" s="364"/>
      <c r="AB134" s="549" t="str">
        <f>IF(Y134="","",_xlfn.XLOOKUP(Y134,#REF!,#REF!,"ERREUR",0,1))</f>
        <v/>
      </c>
      <c r="AC134" s="550"/>
      <c r="AD134" s="550"/>
      <c r="AE134" s="550"/>
      <c r="AF134" s="550"/>
      <c r="AG134" s="550"/>
      <c r="AH134" s="551"/>
      <c r="AI134" s="545" t="str">
        <f>IF(Y134="","",_xlfn.XLOOKUP(Y134,#REF!,#REF!,"ERREUR",0,1))</f>
        <v/>
      </c>
      <c r="AJ134" s="545"/>
      <c r="AK134" s="545"/>
      <c r="AL134" s="604"/>
      <c r="AM134" s="605"/>
      <c r="AN134" s="605"/>
      <c r="AO134" s="606"/>
      <c r="AP134" s="361"/>
      <c r="AQ134" s="352" t="str">
        <f>IF($Y134="","",INDEX(#REF!,MATCH(Y134,#REF!,0)))</f>
        <v/>
      </c>
      <c r="AR134" s="353" t="str">
        <f t="shared" si="18"/>
        <v/>
      </c>
      <c r="AS134" s="354" t="str">
        <f t="shared" si="19"/>
        <v/>
      </c>
      <c r="AT134" s="136"/>
      <c r="AV134" s="40"/>
    </row>
    <row r="135" spans="2:48" s="90" customFormat="1" ht="49.5" hidden="1" customHeight="1" thickBot="1" x14ac:dyDescent="0.6">
      <c r="B135" s="374"/>
      <c r="C135" s="323" t="str">
        <f>IF(B135="","",VLOOKUP($B135,Fou!$A:$F,2,FALSE))</f>
        <v/>
      </c>
      <c r="D135" s="441" t="str">
        <f>IF(B135="","",VLOOKUP($B135,Fou!$A:$F,3,FALSE))</f>
        <v/>
      </c>
      <c r="E135" s="543" t="str">
        <f>IF(B135="","",VLOOKUP($B135,Fou!$A:$F,4,FALSE))</f>
        <v/>
      </c>
      <c r="F135" s="544"/>
      <c r="G135" s="207"/>
      <c r="H135" s="208"/>
      <c r="I135" s="209" t="str">
        <f>IF(B135="","",VLOOKUP($B135,Fou!$A:$F,6,FALSE))</f>
        <v/>
      </c>
      <c r="J135" s="210">
        <f t="shared" si="14"/>
        <v>0</v>
      </c>
      <c r="K135" s="164"/>
      <c r="L135" s="208"/>
      <c r="M135" s="208"/>
      <c r="N135" s="208"/>
      <c r="O135" s="208"/>
      <c r="P135" s="208"/>
      <c r="Q135" s="208"/>
      <c r="R135" s="211"/>
      <c r="S135" s="41"/>
      <c r="T135" s="197" t="str">
        <f>IF(B135="","",VLOOKUP($B135,Fou!$A:$F,5,FALSE))</f>
        <v/>
      </c>
      <c r="U135" s="198" t="str">
        <f t="shared" si="16"/>
        <v/>
      </c>
      <c r="V135" s="199" t="str">
        <f t="shared" si="17"/>
        <v/>
      </c>
      <c r="W135" s="36"/>
      <c r="X135" s="36"/>
      <c r="Y135" s="362"/>
      <c r="Z135" s="444" t="str">
        <f>IF(Y135="","",_xlfn.XLOOKUP(Y135,#REF!,#REF!,"ERREUR",0,1))</f>
        <v/>
      </c>
      <c r="AA135" s="364"/>
      <c r="AB135" s="549" t="str">
        <f>IF(Y135="","",_xlfn.XLOOKUP(Y135,#REF!,#REF!,"ERREUR",0,1))</f>
        <v/>
      </c>
      <c r="AC135" s="550"/>
      <c r="AD135" s="550"/>
      <c r="AE135" s="550"/>
      <c r="AF135" s="550"/>
      <c r="AG135" s="550"/>
      <c r="AH135" s="551"/>
      <c r="AI135" s="545" t="str">
        <f>IF(Y135="","",_xlfn.XLOOKUP(Y135,#REF!,#REF!,"ERREUR",0,1))</f>
        <v/>
      </c>
      <c r="AJ135" s="545"/>
      <c r="AK135" s="545"/>
      <c r="AL135" s="604"/>
      <c r="AM135" s="605"/>
      <c r="AN135" s="605"/>
      <c r="AO135" s="606"/>
      <c r="AP135" s="361"/>
      <c r="AQ135" s="352" t="str">
        <f>IF($Y135="","",INDEX(#REF!,MATCH(Y135,#REF!,0)))</f>
        <v/>
      </c>
      <c r="AR135" s="353" t="str">
        <f t="shared" si="18"/>
        <v/>
      </c>
      <c r="AS135" s="354" t="str">
        <f t="shared" si="19"/>
        <v/>
      </c>
      <c r="AT135" s="136"/>
      <c r="AV135" s="40"/>
    </row>
    <row r="136" spans="2:48" s="90" customFormat="1" ht="49.5" hidden="1" customHeight="1" thickBot="1" x14ac:dyDescent="0.6">
      <c r="B136" s="374"/>
      <c r="C136" s="323" t="str">
        <f>IF(B136="","",VLOOKUP($B136,Fou!$A:$F,2,FALSE))</f>
        <v/>
      </c>
      <c r="D136" s="441" t="str">
        <f>IF(B136="","",VLOOKUP($B136,Fou!$A:$F,3,FALSE))</f>
        <v/>
      </c>
      <c r="E136" s="543" t="str">
        <f>IF(B136="","",VLOOKUP($B136,Fou!$A:$F,4,FALSE))</f>
        <v/>
      </c>
      <c r="F136" s="544"/>
      <c r="G136" s="207"/>
      <c r="H136" s="208"/>
      <c r="I136" s="209" t="str">
        <f>IF(B136="","",VLOOKUP($B136,Fou!$A:$F,6,FALSE))</f>
        <v/>
      </c>
      <c r="J136" s="210">
        <f t="shared" si="14"/>
        <v>0</v>
      </c>
      <c r="K136" s="164"/>
      <c r="L136" s="208"/>
      <c r="M136" s="208"/>
      <c r="N136" s="208"/>
      <c r="O136" s="208"/>
      <c r="P136" s="208"/>
      <c r="Q136" s="208"/>
      <c r="R136" s="211"/>
      <c r="S136" s="41"/>
      <c r="T136" s="197" t="str">
        <f>IF(B136="","",VLOOKUP($B136,Fou!$A:$F,5,FALSE))</f>
        <v/>
      </c>
      <c r="U136" s="198" t="str">
        <f t="shared" si="16"/>
        <v/>
      </c>
      <c r="V136" s="199" t="str">
        <f t="shared" si="17"/>
        <v/>
      </c>
      <c r="W136" s="36"/>
      <c r="X136" s="36"/>
      <c r="Y136" s="362"/>
      <c r="Z136" s="444" t="str">
        <f>IF(Y136="","",_xlfn.XLOOKUP(Y136,#REF!,#REF!,"ERREUR",0,1))</f>
        <v/>
      </c>
      <c r="AA136" s="364"/>
      <c r="AB136" s="549" t="str">
        <f>IF(Y136="","",_xlfn.XLOOKUP(Y136,#REF!,#REF!,"ERREUR",0,1))</f>
        <v/>
      </c>
      <c r="AC136" s="550"/>
      <c r="AD136" s="550"/>
      <c r="AE136" s="550"/>
      <c r="AF136" s="550"/>
      <c r="AG136" s="550"/>
      <c r="AH136" s="551"/>
      <c r="AI136" s="545" t="str">
        <f>IF(Y136="","",_xlfn.XLOOKUP(Y136,#REF!,#REF!,"ERREUR",0,1))</f>
        <v/>
      </c>
      <c r="AJ136" s="545"/>
      <c r="AK136" s="545"/>
      <c r="AL136" s="604"/>
      <c r="AM136" s="605"/>
      <c r="AN136" s="605"/>
      <c r="AO136" s="606"/>
      <c r="AP136" s="361"/>
      <c r="AQ136" s="352" t="str">
        <f>IF($Y136="","",INDEX(#REF!,MATCH(Y136,#REF!,0)))</f>
        <v/>
      </c>
      <c r="AR136" s="353" t="str">
        <f t="shared" si="18"/>
        <v/>
      </c>
      <c r="AS136" s="354" t="str">
        <f t="shared" si="19"/>
        <v/>
      </c>
      <c r="AT136" s="136"/>
      <c r="AV136" s="40"/>
    </row>
    <row r="137" spans="2:48" s="90" customFormat="1" ht="49.5" hidden="1" customHeight="1" thickBot="1" x14ac:dyDescent="0.6">
      <c r="B137" s="374"/>
      <c r="C137" s="323" t="str">
        <f>IF(B137="","",VLOOKUP($B137,Fou!$A:$F,2,FALSE))</f>
        <v/>
      </c>
      <c r="D137" s="441" t="str">
        <f>IF(B137="","",VLOOKUP($B137,Fou!$A:$F,3,FALSE))</f>
        <v/>
      </c>
      <c r="E137" s="543" t="str">
        <f>IF(B137="","",VLOOKUP($B137,Fou!$A:$F,4,FALSE))</f>
        <v/>
      </c>
      <c r="F137" s="544"/>
      <c r="G137" s="207"/>
      <c r="H137" s="208"/>
      <c r="I137" s="209" t="str">
        <f>IF(B137="","",VLOOKUP($B137,Fou!$A:$F,6,FALSE))</f>
        <v/>
      </c>
      <c r="J137" s="210">
        <f t="shared" si="14"/>
        <v>0</v>
      </c>
      <c r="K137" s="164"/>
      <c r="L137" s="208"/>
      <c r="M137" s="208"/>
      <c r="N137" s="208"/>
      <c r="O137" s="208"/>
      <c r="P137" s="208"/>
      <c r="Q137" s="208"/>
      <c r="R137" s="211"/>
      <c r="S137" s="41"/>
      <c r="T137" s="197" t="str">
        <f>IF(B137="","",VLOOKUP($B137,Fou!$A:$F,5,FALSE))</f>
        <v/>
      </c>
      <c r="U137" s="198" t="str">
        <f t="shared" si="16"/>
        <v/>
      </c>
      <c r="V137" s="199" t="str">
        <f t="shared" si="17"/>
        <v/>
      </c>
      <c r="W137" s="36"/>
      <c r="X137" s="36"/>
      <c r="Y137" s="362"/>
      <c r="Z137" s="444" t="str">
        <f>IF(Y137="","",_xlfn.XLOOKUP(Y137,#REF!,#REF!,"ERREUR",0,1))</f>
        <v/>
      </c>
      <c r="AA137" s="364"/>
      <c r="AB137" s="549" t="str">
        <f>IF(Y137="","",_xlfn.XLOOKUP(Y137,#REF!,#REF!,"ERREUR",0,1))</f>
        <v/>
      </c>
      <c r="AC137" s="550"/>
      <c r="AD137" s="550"/>
      <c r="AE137" s="550"/>
      <c r="AF137" s="550"/>
      <c r="AG137" s="550"/>
      <c r="AH137" s="551"/>
      <c r="AI137" s="545" t="str">
        <f>IF(Y137="","",_xlfn.XLOOKUP(Y137,#REF!,#REF!,"ERREUR",0,1))</f>
        <v/>
      </c>
      <c r="AJ137" s="545"/>
      <c r="AK137" s="545"/>
      <c r="AL137" s="604"/>
      <c r="AM137" s="605"/>
      <c r="AN137" s="605"/>
      <c r="AO137" s="606"/>
      <c r="AP137" s="361"/>
      <c r="AQ137" s="352" t="str">
        <f>IF($Y137="","",INDEX(#REF!,MATCH(Y137,#REF!,0)))</f>
        <v/>
      </c>
      <c r="AR137" s="353" t="str">
        <f t="shared" si="18"/>
        <v/>
      </c>
      <c r="AS137" s="354" t="str">
        <f t="shared" si="19"/>
        <v/>
      </c>
      <c r="AT137" s="136"/>
      <c r="AV137" s="40"/>
    </row>
    <row r="138" spans="2:48" s="90" customFormat="1" ht="49.5" hidden="1" customHeight="1" thickBot="1" x14ac:dyDescent="0.6">
      <c r="B138" s="374"/>
      <c r="C138" s="323" t="str">
        <f>IF(B138="","",VLOOKUP($B138,Fou!$A:$F,2,FALSE))</f>
        <v/>
      </c>
      <c r="D138" s="441" t="str">
        <f>IF(B138="","",VLOOKUP($B138,Fou!$A:$F,3,FALSE))</f>
        <v/>
      </c>
      <c r="E138" s="543" t="str">
        <f>IF(B138="","",VLOOKUP($B138,Fou!$A:$F,4,FALSE))</f>
        <v/>
      </c>
      <c r="F138" s="544"/>
      <c r="G138" s="207"/>
      <c r="H138" s="208"/>
      <c r="I138" s="209" t="str">
        <f>IF(B138="","",VLOOKUP($B138,Fou!$A:$F,6,FALSE))</f>
        <v/>
      </c>
      <c r="J138" s="210">
        <f t="shared" si="14"/>
        <v>0</v>
      </c>
      <c r="K138" s="164"/>
      <c r="L138" s="208"/>
      <c r="M138" s="208"/>
      <c r="N138" s="208"/>
      <c r="O138" s="208"/>
      <c r="P138" s="208"/>
      <c r="Q138" s="208"/>
      <c r="R138" s="211"/>
      <c r="S138" s="41"/>
      <c r="T138" s="197" t="str">
        <f>IF(B138="","",VLOOKUP($B138,Fou!$A:$F,5,FALSE))</f>
        <v/>
      </c>
      <c r="U138" s="198" t="str">
        <f t="shared" si="16"/>
        <v/>
      </c>
      <c r="V138" s="199" t="str">
        <f t="shared" si="17"/>
        <v/>
      </c>
      <c r="W138" s="36"/>
      <c r="X138" s="36"/>
      <c r="Y138" s="362"/>
      <c r="Z138" s="444" t="str">
        <f>IF(Y138="","",_xlfn.XLOOKUP(Y138,#REF!,#REF!,"ERREUR",0,1))</f>
        <v/>
      </c>
      <c r="AA138" s="364"/>
      <c r="AB138" s="549" t="str">
        <f>IF(Y138="","",_xlfn.XLOOKUP(Y138,#REF!,#REF!,"ERREUR",0,1))</f>
        <v/>
      </c>
      <c r="AC138" s="550"/>
      <c r="AD138" s="550"/>
      <c r="AE138" s="550"/>
      <c r="AF138" s="550"/>
      <c r="AG138" s="550"/>
      <c r="AH138" s="551"/>
      <c r="AI138" s="545" t="str">
        <f>IF(Y138="","",_xlfn.XLOOKUP(Y138,#REF!,#REF!,"ERREUR",0,1))</f>
        <v/>
      </c>
      <c r="AJ138" s="545"/>
      <c r="AK138" s="545"/>
      <c r="AL138" s="604"/>
      <c r="AM138" s="605"/>
      <c r="AN138" s="605"/>
      <c r="AO138" s="606"/>
      <c r="AP138" s="361"/>
      <c r="AQ138" s="352" t="str">
        <f>IF($Y138="","",INDEX(#REF!,MATCH(Y138,#REF!,0)))</f>
        <v/>
      </c>
      <c r="AR138" s="353" t="str">
        <f t="shared" si="18"/>
        <v/>
      </c>
      <c r="AS138" s="354" t="str">
        <f t="shared" si="19"/>
        <v/>
      </c>
      <c r="AT138" s="136"/>
      <c r="AV138" s="40"/>
    </row>
    <row r="139" spans="2:48" s="90" customFormat="1" ht="49.5" hidden="1" customHeight="1" thickBot="1" x14ac:dyDescent="0.6">
      <c r="B139" s="374"/>
      <c r="C139" s="323" t="str">
        <f>IF(B139="","",VLOOKUP($B139,Fou!$A:$F,2,FALSE))</f>
        <v/>
      </c>
      <c r="D139" s="441" t="str">
        <f>IF(B139="","",VLOOKUP($B139,Fou!$A:$F,3,FALSE))</f>
        <v/>
      </c>
      <c r="E139" s="543" t="str">
        <f>IF(B139="","",VLOOKUP($B139,Fou!$A:$F,4,FALSE))</f>
        <v/>
      </c>
      <c r="F139" s="544"/>
      <c r="G139" s="207"/>
      <c r="H139" s="208"/>
      <c r="I139" s="209" t="str">
        <f>IF(B139="","",VLOOKUP($B139,Fou!$A:$F,6,FALSE))</f>
        <v/>
      </c>
      <c r="J139" s="210">
        <f t="shared" si="14"/>
        <v>0</v>
      </c>
      <c r="K139" s="164"/>
      <c r="L139" s="208"/>
      <c r="M139" s="208"/>
      <c r="N139" s="208"/>
      <c r="O139" s="208"/>
      <c r="P139" s="208"/>
      <c r="Q139" s="208"/>
      <c r="R139" s="211"/>
      <c r="S139" s="41"/>
      <c r="T139" s="197" t="str">
        <f>IF(B139="","",VLOOKUP($B139,Fou!$A:$F,5,FALSE))</f>
        <v/>
      </c>
      <c r="U139" s="198" t="str">
        <f t="shared" si="16"/>
        <v/>
      </c>
      <c r="V139" s="199" t="str">
        <f t="shared" si="17"/>
        <v/>
      </c>
      <c r="W139" s="36"/>
      <c r="X139" s="36"/>
      <c r="Y139" s="362"/>
      <c r="Z139" s="444" t="str">
        <f>IF(Y139="","",_xlfn.XLOOKUP(Y139,#REF!,#REF!,"ERREUR",0,1))</f>
        <v/>
      </c>
      <c r="AA139" s="364"/>
      <c r="AB139" s="549" t="str">
        <f>IF(Y139="","",_xlfn.XLOOKUP(Y139,#REF!,#REF!,"ERREUR",0,1))</f>
        <v/>
      </c>
      <c r="AC139" s="550"/>
      <c r="AD139" s="550"/>
      <c r="AE139" s="550"/>
      <c r="AF139" s="550"/>
      <c r="AG139" s="550"/>
      <c r="AH139" s="551"/>
      <c r="AI139" s="545" t="str">
        <f>IF(Y139="","",_xlfn.XLOOKUP(Y139,#REF!,#REF!,"ERREUR",0,1))</f>
        <v/>
      </c>
      <c r="AJ139" s="545"/>
      <c r="AK139" s="545"/>
      <c r="AL139" s="604"/>
      <c r="AM139" s="605"/>
      <c r="AN139" s="605"/>
      <c r="AO139" s="606"/>
      <c r="AP139" s="361"/>
      <c r="AQ139" s="352" t="str">
        <f>IF($Y139="","",INDEX(#REF!,MATCH(Y139,#REF!,0)))</f>
        <v/>
      </c>
      <c r="AR139" s="353" t="str">
        <f t="shared" si="18"/>
        <v/>
      </c>
      <c r="AS139" s="354" t="str">
        <f t="shared" si="19"/>
        <v/>
      </c>
      <c r="AT139" s="136"/>
      <c r="AV139" s="40"/>
    </row>
    <row r="140" spans="2:48" s="90" customFormat="1" ht="49.5" hidden="1" customHeight="1" thickBot="1" x14ac:dyDescent="0.6">
      <c r="B140" s="374"/>
      <c r="C140" s="323" t="str">
        <f>IF(B140="","",VLOOKUP($B140,Fou!$A:$F,2,FALSE))</f>
        <v/>
      </c>
      <c r="D140" s="441" t="str">
        <f>IF(B140="","",VLOOKUP($B140,Fou!$A:$F,3,FALSE))</f>
        <v/>
      </c>
      <c r="E140" s="543" t="str">
        <f>IF(B140="","",VLOOKUP($B140,Fou!$A:$F,4,FALSE))</f>
        <v/>
      </c>
      <c r="F140" s="544"/>
      <c r="G140" s="207"/>
      <c r="H140" s="208"/>
      <c r="I140" s="209" t="str">
        <f>IF(B140="","",VLOOKUP($B140,Fou!$A:$F,6,FALSE))</f>
        <v/>
      </c>
      <c r="J140" s="210">
        <f t="shared" si="14"/>
        <v>0</v>
      </c>
      <c r="K140" s="164"/>
      <c r="L140" s="208"/>
      <c r="M140" s="208"/>
      <c r="N140" s="208"/>
      <c r="O140" s="208"/>
      <c r="P140" s="208"/>
      <c r="Q140" s="208"/>
      <c r="R140" s="211"/>
      <c r="S140" s="41"/>
      <c r="T140" s="197" t="str">
        <f>IF(B140="","",VLOOKUP($B140,Fou!$A:$F,5,FALSE))</f>
        <v/>
      </c>
      <c r="U140" s="198" t="str">
        <f t="shared" si="16"/>
        <v/>
      </c>
      <c r="V140" s="199" t="str">
        <f t="shared" si="17"/>
        <v/>
      </c>
      <c r="W140" s="36"/>
      <c r="X140" s="36"/>
      <c r="Y140" s="362"/>
      <c r="Z140" s="444" t="str">
        <f>IF(Y140="","",_xlfn.XLOOKUP(Y140,#REF!,#REF!,"ERREUR",0,1))</f>
        <v/>
      </c>
      <c r="AA140" s="364"/>
      <c r="AB140" s="549" t="str">
        <f>IF(Y140="","",_xlfn.XLOOKUP(Y140,#REF!,#REF!,"ERREUR",0,1))</f>
        <v/>
      </c>
      <c r="AC140" s="550"/>
      <c r="AD140" s="550"/>
      <c r="AE140" s="550"/>
      <c r="AF140" s="550"/>
      <c r="AG140" s="550"/>
      <c r="AH140" s="551"/>
      <c r="AI140" s="545" t="str">
        <f>IF(Y140="","",_xlfn.XLOOKUP(Y140,#REF!,#REF!,"ERREUR",0,1))</f>
        <v/>
      </c>
      <c r="AJ140" s="545"/>
      <c r="AK140" s="545"/>
      <c r="AL140" s="604"/>
      <c r="AM140" s="605"/>
      <c r="AN140" s="605"/>
      <c r="AO140" s="606"/>
      <c r="AP140" s="361"/>
      <c r="AQ140" s="352" t="str">
        <f>IF($Y140="","",INDEX(#REF!,MATCH(Y140,#REF!,0)))</f>
        <v/>
      </c>
      <c r="AR140" s="353" t="str">
        <f t="shared" si="18"/>
        <v/>
      </c>
      <c r="AS140" s="354" t="str">
        <f t="shared" si="19"/>
        <v/>
      </c>
      <c r="AT140" s="136"/>
      <c r="AV140" s="40"/>
    </row>
    <row r="141" spans="2:48" s="90" customFormat="1" ht="49.5" hidden="1" customHeight="1" thickBot="1" x14ac:dyDescent="0.6">
      <c r="B141" s="374"/>
      <c r="C141" s="323" t="str">
        <f>IF(B141="","",VLOOKUP($B141,Fou!$A:$F,2,FALSE))</f>
        <v/>
      </c>
      <c r="D141" s="441" t="str">
        <f>IF(B141="","",VLOOKUP($B141,Fou!$A:$F,3,FALSE))</f>
        <v/>
      </c>
      <c r="E141" s="543" t="str">
        <f>IF(B141="","",VLOOKUP($B141,Fou!$A:$F,4,FALSE))</f>
        <v/>
      </c>
      <c r="F141" s="544"/>
      <c r="G141" s="207"/>
      <c r="H141" s="208"/>
      <c r="I141" s="209" t="str">
        <f>IF(B141="","",VLOOKUP($B141,Fou!$A:$F,6,FALSE))</f>
        <v/>
      </c>
      <c r="J141" s="210">
        <f t="shared" si="14"/>
        <v>0</v>
      </c>
      <c r="K141" s="164"/>
      <c r="L141" s="208"/>
      <c r="M141" s="208"/>
      <c r="N141" s="208"/>
      <c r="O141" s="208"/>
      <c r="P141" s="208"/>
      <c r="Q141" s="208"/>
      <c r="R141" s="211"/>
      <c r="S141" s="41"/>
      <c r="T141" s="197" t="str">
        <f>IF(B141="","",VLOOKUP($B141,Fou!$A:$F,5,FALSE))</f>
        <v/>
      </c>
      <c r="U141" s="198" t="str">
        <f t="shared" si="16"/>
        <v/>
      </c>
      <c r="V141" s="199" t="str">
        <f t="shared" si="17"/>
        <v/>
      </c>
      <c r="W141" s="36"/>
      <c r="X141" s="36"/>
      <c r="Y141" s="362"/>
      <c r="Z141" s="444" t="str">
        <f>IF(Y141="","",_xlfn.XLOOKUP(Y141,#REF!,#REF!,"ERREUR",0,1))</f>
        <v/>
      </c>
      <c r="AA141" s="364"/>
      <c r="AB141" s="549" t="str">
        <f>IF(Y141="","",_xlfn.XLOOKUP(Y141,#REF!,#REF!,"ERREUR",0,1))</f>
        <v/>
      </c>
      <c r="AC141" s="550"/>
      <c r="AD141" s="550"/>
      <c r="AE141" s="550"/>
      <c r="AF141" s="550"/>
      <c r="AG141" s="550"/>
      <c r="AH141" s="551"/>
      <c r="AI141" s="545" t="str">
        <f>IF(Y141="","",_xlfn.XLOOKUP(Y141,#REF!,#REF!,"ERREUR",0,1))</f>
        <v/>
      </c>
      <c r="AJ141" s="545"/>
      <c r="AK141" s="545"/>
      <c r="AL141" s="604"/>
      <c r="AM141" s="605"/>
      <c r="AN141" s="605"/>
      <c r="AO141" s="606"/>
      <c r="AP141" s="361"/>
      <c r="AQ141" s="352" t="str">
        <f>IF($Y141="","",INDEX(#REF!,MATCH(Y141,#REF!,0)))</f>
        <v/>
      </c>
      <c r="AR141" s="353" t="str">
        <f t="shared" si="18"/>
        <v/>
      </c>
      <c r="AS141" s="354" t="str">
        <f t="shared" si="19"/>
        <v/>
      </c>
      <c r="AT141" s="136"/>
      <c r="AV141" s="40"/>
    </row>
    <row r="142" spans="2:48" s="90" customFormat="1" ht="49.5" hidden="1" customHeight="1" thickBot="1" x14ac:dyDescent="0.6">
      <c r="B142" s="374"/>
      <c r="C142" s="323" t="str">
        <f>IF(B142="","",VLOOKUP($B142,Fou!$A:$F,2,FALSE))</f>
        <v/>
      </c>
      <c r="D142" s="441" t="str">
        <f>IF(B142="","",VLOOKUP($B142,Fou!$A:$F,3,FALSE))</f>
        <v/>
      </c>
      <c r="E142" s="543" t="str">
        <f>IF(B142="","",VLOOKUP($B142,Fou!$A:$F,4,FALSE))</f>
        <v/>
      </c>
      <c r="F142" s="544"/>
      <c r="G142" s="207"/>
      <c r="H142" s="208"/>
      <c r="I142" s="209" t="str">
        <f>IF(B142="","",VLOOKUP($B142,Fou!$A:$F,6,FALSE))</f>
        <v/>
      </c>
      <c r="J142" s="210">
        <f t="shared" si="14"/>
        <v>0</v>
      </c>
      <c r="K142" s="164"/>
      <c r="L142" s="208"/>
      <c r="M142" s="208"/>
      <c r="N142" s="208"/>
      <c r="O142" s="208"/>
      <c r="P142" s="208"/>
      <c r="Q142" s="208"/>
      <c r="R142" s="211"/>
      <c r="S142" s="41"/>
      <c r="T142" s="197" t="str">
        <f>IF(B142="","",VLOOKUP($B142,Fou!$A:$F,5,FALSE))</f>
        <v/>
      </c>
      <c r="U142" s="198" t="str">
        <f t="shared" si="16"/>
        <v/>
      </c>
      <c r="V142" s="199" t="str">
        <f t="shared" si="17"/>
        <v/>
      </c>
      <c r="W142" s="36"/>
      <c r="X142" s="36"/>
      <c r="Y142" s="362"/>
      <c r="Z142" s="444" t="str">
        <f>IF(Y142="","",_xlfn.XLOOKUP(Y142,#REF!,#REF!,"ERREUR",0,1))</f>
        <v/>
      </c>
      <c r="AA142" s="364"/>
      <c r="AB142" s="549" t="str">
        <f>IF(Y142="","",_xlfn.XLOOKUP(Y142,#REF!,#REF!,"ERREUR",0,1))</f>
        <v/>
      </c>
      <c r="AC142" s="550"/>
      <c r="AD142" s="550"/>
      <c r="AE142" s="550"/>
      <c r="AF142" s="550"/>
      <c r="AG142" s="550"/>
      <c r="AH142" s="551"/>
      <c r="AI142" s="545" t="str">
        <f>IF(Y142="","",_xlfn.XLOOKUP(Y142,#REF!,#REF!,"ERREUR",0,1))</f>
        <v/>
      </c>
      <c r="AJ142" s="545"/>
      <c r="AK142" s="545"/>
      <c r="AL142" s="604"/>
      <c r="AM142" s="605"/>
      <c r="AN142" s="605"/>
      <c r="AO142" s="606"/>
      <c r="AP142" s="361"/>
      <c r="AQ142" s="352" t="str">
        <f>IF($Y142="","",INDEX(#REF!,MATCH(Y142,#REF!,0)))</f>
        <v/>
      </c>
      <c r="AR142" s="353" t="str">
        <f t="shared" si="18"/>
        <v/>
      </c>
      <c r="AS142" s="354" t="str">
        <f t="shared" si="19"/>
        <v/>
      </c>
      <c r="AT142" s="136"/>
      <c r="AV142" s="40"/>
    </row>
    <row r="143" spans="2:48" s="90" customFormat="1" ht="49.5" hidden="1" customHeight="1" thickBot="1" x14ac:dyDescent="0.6">
      <c r="B143" s="374"/>
      <c r="C143" s="323" t="str">
        <f>IF(B143="","",VLOOKUP($B143,Fou!$A:$F,2,FALSE))</f>
        <v/>
      </c>
      <c r="D143" s="441" t="str">
        <f>IF(B143="","",VLOOKUP($B143,Fou!$A:$F,3,FALSE))</f>
        <v/>
      </c>
      <c r="E143" s="543" t="str">
        <f>IF(B143="","",VLOOKUP($B143,Fou!$A:$F,4,FALSE))</f>
        <v/>
      </c>
      <c r="F143" s="544"/>
      <c r="G143" s="207"/>
      <c r="H143" s="208"/>
      <c r="I143" s="209" t="str">
        <f>IF(B143="","",VLOOKUP($B143,Fou!$A:$F,6,FALSE))</f>
        <v/>
      </c>
      <c r="J143" s="210">
        <f t="shared" si="14"/>
        <v>0</v>
      </c>
      <c r="K143" s="164"/>
      <c r="L143" s="208"/>
      <c r="M143" s="208"/>
      <c r="N143" s="208"/>
      <c r="O143" s="208"/>
      <c r="P143" s="208"/>
      <c r="Q143" s="208"/>
      <c r="R143" s="211"/>
      <c r="S143" s="41"/>
      <c r="T143" s="197" t="str">
        <f>IF(B143="","",VLOOKUP($B143,Fou!$A:$F,5,FALSE))</f>
        <v/>
      </c>
      <c r="U143" s="198" t="str">
        <f t="shared" si="16"/>
        <v/>
      </c>
      <c r="V143" s="199" t="str">
        <f t="shared" si="17"/>
        <v/>
      </c>
      <c r="W143" s="36"/>
      <c r="X143" s="36"/>
      <c r="Y143" s="362"/>
      <c r="Z143" s="444" t="str">
        <f>IF(Y143="","",_xlfn.XLOOKUP(Y143,#REF!,#REF!,"ERREUR",0,1))</f>
        <v/>
      </c>
      <c r="AA143" s="364"/>
      <c r="AB143" s="549" t="str">
        <f>IF(Y143="","",_xlfn.XLOOKUP(Y143,#REF!,#REF!,"ERREUR",0,1))</f>
        <v/>
      </c>
      <c r="AC143" s="550"/>
      <c r="AD143" s="550"/>
      <c r="AE143" s="550"/>
      <c r="AF143" s="550"/>
      <c r="AG143" s="550"/>
      <c r="AH143" s="551"/>
      <c r="AI143" s="545" t="str">
        <f>IF(Y143="","",_xlfn.XLOOKUP(Y143,#REF!,#REF!,"ERREUR",0,1))</f>
        <v/>
      </c>
      <c r="AJ143" s="545"/>
      <c r="AK143" s="545"/>
      <c r="AL143" s="604"/>
      <c r="AM143" s="605"/>
      <c r="AN143" s="605"/>
      <c r="AO143" s="606"/>
      <c r="AP143" s="361"/>
      <c r="AQ143" s="352" t="str">
        <f>IF($Y143="","",INDEX(#REF!,MATCH(Y143,#REF!,0)))</f>
        <v/>
      </c>
      <c r="AR143" s="353" t="str">
        <f t="shared" si="18"/>
        <v/>
      </c>
      <c r="AS143" s="354" t="str">
        <f t="shared" si="19"/>
        <v/>
      </c>
      <c r="AT143" s="136"/>
      <c r="AV143" s="40"/>
    </row>
    <row r="144" spans="2:48" s="90" customFormat="1" ht="49.5" hidden="1" customHeight="1" thickBot="1" x14ac:dyDescent="0.6">
      <c r="B144" s="374"/>
      <c r="C144" s="323" t="str">
        <f>IF(B144="","",VLOOKUP($B144,Fou!$A:$F,2,FALSE))</f>
        <v/>
      </c>
      <c r="D144" s="441" t="str">
        <f>IF(B144="","",VLOOKUP($B144,Fou!$A:$F,3,FALSE))</f>
        <v/>
      </c>
      <c r="E144" s="543" t="str">
        <f>IF(B144="","",VLOOKUP($B144,Fou!$A:$F,4,FALSE))</f>
        <v/>
      </c>
      <c r="F144" s="544"/>
      <c r="G144" s="207"/>
      <c r="H144" s="208"/>
      <c r="I144" s="209" t="str">
        <f>IF(B144="","",VLOOKUP($B144,Fou!$A:$F,6,FALSE))</f>
        <v/>
      </c>
      <c r="J144" s="210">
        <f t="shared" si="14"/>
        <v>0</v>
      </c>
      <c r="K144" s="164"/>
      <c r="L144" s="208"/>
      <c r="M144" s="208"/>
      <c r="N144" s="208"/>
      <c r="O144" s="208"/>
      <c r="P144" s="208"/>
      <c r="Q144" s="208"/>
      <c r="R144" s="211"/>
      <c r="S144" s="41"/>
      <c r="T144" s="197" t="str">
        <f>IF(B144="","",VLOOKUP($B144,Fou!$A:$F,5,FALSE))</f>
        <v/>
      </c>
      <c r="U144" s="198" t="str">
        <f t="shared" si="16"/>
        <v/>
      </c>
      <c r="V144" s="199" t="str">
        <f t="shared" si="17"/>
        <v/>
      </c>
      <c r="W144" s="36"/>
      <c r="X144" s="36"/>
      <c r="Y144" s="362"/>
      <c r="Z144" s="444" t="str">
        <f>IF(Y144="","",_xlfn.XLOOKUP(Y144,#REF!,#REF!,"ERREUR",0,1))</f>
        <v/>
      </c>
      <c r="AA144" s="364"/>
      <c r="AB144" s="549" t="str">
        <f>IF(Y144="","",_xlfn.XLOOKUP(Y144,#REF!,#REF!,"ERREUR",0,1))</f>
        <v/>
      </c>
      <c r="AC144" s="550"/>
      <c r="AD144" s="550"/>
      <c r="AE144" s="550"/>
      <c r="AF144" s="550"/>
      <c r="AG144" s="550"/>
      <c r="AH144" s="551"/>
      <c r="AI144" s="545" t="str">
        <f>IF(Y144="","",_xlfn.XLOOKUP(Y144,#REF!,#REF!,"ERREUR",0,1))</f>
        <v/>
      </c>
      <c r="AJ144" s="545"/>
      <c r="AK144" s="545"/>
      <c r="AL144" s="604"/>
      <c r="AM144" s="605"/>
      <c r="AN144" s="605"/>
      <c r="AO144" s="606"/>
      <c r="AP144" s="361"/>
      <c r="AQ144" s="352" t="str">
        <f>IF($Y144="","",INDEX(#REF!,MATCH(Y144,#REF!,0)))</f>
        <v/>
      </c>
      <c r="AR144" s="353" t="str">
        <f t="shared" si="18"/>
        <v/>
      </c>
      <c r="AS144" s="354" t="str">
        <f t="shared" si="19"/>
        <v/>
      </c>
      <c r="AT144" s="136"/>
      <c r="AV144" s="40"/>
    </row>
    <row r="145" spans="2:48" s="90" customFormat="1" ht="49.5" hidden="1" customHeight="1" thickBot="1" x14ac:dyDescent="0.6">
      <c r="B145" s="374"/>
      <c r="C145" s="323" t="str">
        <f>IF(B145="","",VLOOKUP($B145,Fou!$A:$F,2,FALSE))</f>
        <v/>
      </c>
      <c r="D145" s="441" t="str">
        <f>IF(B145="","",VLOOKUP($B145,Fou!$A:$F,3,FALSE))</f>
        <v/>
      </c>
      <c r="E145" s="543" t="str">
        <f>IF(B145="","",VLOOKUP($B145,Fou!$A:$F,4,FALSE))</f>
        <v/>
      </c>
      <c r="F145" s="544"/>
      <c r="G145" s="207"/>
      <c r="H145" s="208"/>
      <c r="I145" s="209" t="str">
        <f>IF(B145="","",VLOOKUP($B145,Fou!$A:$F,6,FALSE))</f>
        <v/>
      </c>
      <c r="J145" s="210">
        <f t="shared" si="14"/>
        <v>0</v>
      </c>
      <c r="K145" s="164"/>
      <c r="L145" s="208"/>
      <c r="M145" s="208"/>
      <c r="N145" s="208"/>
      <c r="O145" s="208"/>
      <c r="P145" s="208"/>
      <c r="Q145" s="208"/>
      <c r="R145" s="211"/>
      <c r="S145" s="41"/>
      <c r="T145" s="197" t="str">
        <f>IF(B145="","",VLOOKUP($B145,Fou!$A:$F,5,FALSE))</f>
        <v/>
      </c>
      <c r="U145" s="198" t="str">
        <f t="shared" si="16"/>
        <v/>
      </c>
      <c r="V145" s="199" t="str">
        <f t="shared" si="17"/>
        <v/>
      </c>
      <c r="W145" s="36"/>
      <c r="X145" s="36"/>
      <c r="Y145" s="362"/>
      <c r="Z145" s="444" t="str">
        <f>IF(Y145="","",_xlfn.XLOOKUP(Y145,#REF!,#REF!,"ERREUR",0,1))</f>
        <v/>
      </c>
      <c r="AA145" s="364"/>
      <c r="AB145" s="549" t="str">
        <f>IF(Y145="","",_xlfn.XLOOKUP(Y145,#REF!,#REF!,"ERREUR",0,1))</f>
        <v/>
      </c>
      <c r="AC145" s="550"/>
      <c r="AD145" s="550"/>
      <c r="AE145" s="550"/>
      <c r="AF145" s="550"/>
      <c r="AG145" s="550"/>
      <c r="AH145" s="551"/>
      <c r="AI145" s="545" t="str">
        <f>IF(Y145="","",_xlfn.XLOOKUP(Y145,#REF!,#REF!,"ERREUR",0,1))</f>
        <v/>
      </c>
      <c r="AJ145" s="545"/>
      <c r="AK145" s="545"/>
      <c r="AL145" s="604"/>
      <c r="AM145" s="605"/>
      <c r="AN145" s="605"/>
      <c r="AO145" s="606"/>
      <c r="AP145" s="361"/>
      <c r="AQ145" s="352" t="str">
        <f>IF($Y145="","",INDEX(#REF!,MATCH(Y145,#REF!,0)))</f>
        <v/>
      </c>
      <c r="AR145" s="353" t="str">
        <f t="shared" si="18"/>
        <v/>
      </c>
      <c r="AS145" s="354" t="str">
        <f t="shared" si="19"/>
        <v/>
      </c>
      <c r="AT145" s="136"/>
      <c r="AV145" s="40"/>
    </row>
    <row r="146" spans="2:48" s="90" customFormat="1" ht="49.5" hidden="1" customHeight="1" thickBot="1" x14ac:dyDescent="0.6">
      <c r="B146" s="374"/>
      <c r="C146" s="323" t="str">
        <f>IF(B146="","",VLOOKUP($B146,Fou!$A:$F,2,FALSE))</f>
        <v/>
      </c>
      <c r="D146" s="441" t="str">
        <f>IF(B146="","",VLOOKUP($B146,Fou!$A:$F,3,FALSE))</f>
        <v/>
      </c>
      <c r="E146" s="543" t="str">
        <f>IF(B146="","",VLOOKUP($B146,Fou!$A:$F,4,FALSE))</f>
        <v/>
      </c>
      <c r="F146" s="544"/>
      <c r="G146" s="207"/>
      <c r="H146" s="208"/>
      <c r="I146" s="209" t="str">
        <f>IF(B146="","",VLOOKUP($B146,Fou!$A:$F,6,FALSE))</f>
        <v/>
      </c>
      <c r="J146" s="210">
        <f t="shared" si="14"/>
        <v>0</v>
      </c>
      <c r="K146" s="164"/>
      <c r="L146" s="208"/>
      <c r="M146" s="208"/>
      <c r="N146" s="208"/>
      <c r="O146" s="208"/>
      <c r="P146" s="208"/>
      <c r="Q146" s="208"/>
      <c r="R146" s="211"/>
      <c r="S146" s="41"/>
      <c r="T146" s="197" t="str">
        <f>IF(B146="","",VLOOKUP($B146,Fou!$A:$F,5,FALSE))</f>
        <v/>
      </c>
      <c r="U146" s="198" t="str">
        <f t="shared" si="16"/>
        <v/>
      </c>
      <c r="V146" s="199" t="str">
        <f t="shared" si="17"/>
        <v/>
      </c>
      <c r="W146" s="36"/>
      <c r="X146" s="36"/>
      <c r="Y146" s="362"/>
      <c r="Z146" s="444" t="str">
        <f>IF(Y146="","",_xlfn.XLOOKUP(Y146,#REF!,#REF!,"ERREUR",0,1))</f>
        <v/>
      </c>
      <c r="AA146" s="364"/>
      <c r="AB146" s="549" t="str">
        <f>IF(Y146="","",_xlfn.XLOOKUP(Y146,#REF!,#REF!,"ERREUR",0,1))</f>
        <v/>
      </c>
      <c r="AC146" s="550"/>
      <c r="AD146" s="550"/>
      <c r="AE146" s="550"/>
      <c r="AF146" s="550"/>
      <c r="AG146" s="550"/>
      <c r="AH146" s="551"/>
      <c r="AI146" s="545" t="str">
        <f>IF(Y146="","",_xlfn.XLOOKUP(Y146,#REF!,#REF!,"ERREUR",0,1))</f>
        <v/>
      </c>
      <c r="AJ146" s="545"/>
      <c r="AK146" s="545"/>
      <c r="AL146" s="604"/>
      <c r="AM146" s="605"/>
      <c r="AN146" s="605"/>
      <c r="AO146" s="606"/>
      <c r="AP146" s="361"/>
      <c r="AQ146" s="352" t="str">
        <f>IF($Y146="","",INDEX(#REF!,MATCH(Y146,#REF!,0)))</f>
        <v/>
      </c>
      <c r="AR146" s="353" t="str">
        <f t="shared" si="18"/>
        <v/>
      </c>
      <c r="AS146" s="354" t="str">
        <f t="shared" si="19"/>
        <v/>
      </c>
      <c r="AT146" s="136"/>
      <c r="AV146" s="40"/>
    </row>
    <row r="147" spans="2:48" s="90" customFormat="1" ht="49.5" hidden="1" customHeight="1" thickBot="1" x14ac:dyDescent="0.6">
      <c r="B147" s="374"/>
      <c r="C147" s="323" t="str">
        <f>IF(B147="","",VLOOKUP($B147,Fou!$A:$F,2,FALSE))</f>
        <v/>
      </c>
      <c r="D147" s="441" t="str">
        <f>IF(B147="","",VLOOKUP($B147,Fou!$A:$F,3,FALSE))</f>
        <v/>
      </c>
      <c r="E147" s="543" t="str">
        <f>IF(B147="","",VLOOKUP($B147,Fou!$A:$F,4,FALSE))</f>
        <v/>
      </c>
      <c r="F147" s="544"/>
      <c r="G147" s="207"/>
      <c r="H147" s="208"/>
      <c r="I147" s="209" t="str">
        <f>IF(B147="","",VLOOKUP($B147,Fou!$A:$F,6,FALSE))</f>
        <v/>
      </c>
      <c r="J147" s="210">
        <f t="shared" si="14"/>
        <v>0</v>
      </c>
      <c r="K147" s="164"/>
      <c r="L147" s="208"/>
      <c r="M147" s="208"/>
      <c r="N147" s="208"/>
      <c r="O147" s="208"/>
      <c r="P147" s="208"/>
      <c r="Q147" s="208"/>
      <c r="R147" s="211"/>
      <c r="S147" s="41"/>
      <c r="T147" s="197" t="str">
        <f>IF(B147="","",VLOOKUP($B147,Fou!$A:$F,5,FALSE))</f>
        <v/>
      </c>
      <c r="U147" s="198" t="str">
        <f t="shared" si="16"/>
        <v/>
      </c>
      <c r="V147" s="199" t="str">
        <f t="shared" si="17"/>
        <v/>
      </c>
      <c r="W147" s="36"/>
      <c r="X147" s="36"/>
      <c r="Y147" s="362"/>
      <c r="Z147" s="444" t="str">
        <f>IF(Y147="","",_xlfn.XLOOKUP(Y147,#REF!,#REF!,"ERREUR",0,1))</f>
        <v/>
      </c>
      <c r="AA147" s="364"/>
      <c r="AB147" s="549" t="str">
        <f>IF(Y147="","",_xlfn.XLOOKUP(Y147,#REF!,#REF!,"ERREUR",0,1))</f>
        <v/>
      </c>
      <c r="AC147" s="550"/>
      <c r="AD147" s="550"/>
      <c r="AE147" s="550"/>
      <c r="AF147" s="550"/>
      <c r="AG147" s="550"/>
      <c r="AH147" s="551"/>
      <c r="AI147" s="545" t="str">
        <f>IF(Y147="","",_xlfn.XLOOKUP(Y147,#REF!,#REF!,"ERREUR",0,1))</f>
        <v/>
      </c>
      <c r="AJ147" s="545"/>
      <c r="AK147" s="545"/>
      <c r="AL147" s="604"/>
      <c r="AM147" s="605"/>
      <c r="AN147" s="605"/>
      <c r="AO147" s="606"/>
      <c r="AP147" s="361"/>
      <c r="AQ147" s="352" t="str">
        <f>IF($Y147="","",INDEX(#REF!,MATCH(Y147,#REF!,0)))</f>
        <v/>
      </c>
      <c r="AR147" s="353" t="str">
        <f t="shared" si="18"/>
        <v/>
      </c>
      <c r="AS147" s="354" t="str">
        <f t="shared" si="19"/>
        <v/>
      </c>
      <c r="AT147" s="136"/>
      <c r="AV147" s="40"/>
    </row>
    <row r="148" spans="2:48" s="90" customFormat="1" ht="49.5" hidden="1" customHeight="1" thickBot="1" x14ac:dyDescent="0.6">
      <c r="B148" s="374"/>
      <c r="C148" s="323" t="str">
        <f>IF(B148="","",VLOOKUP($B148,Fou!$A:$F,2,FALSE))</f>
        <v/>
      </c>
      <c r="D148" s="441" t="str">
        <f>IF(B148="","",VLOOKUP($B148,Fou!$A:$F,3,FALSE))</f>
        <v/>
      </c>
      <c r="E148" s="543" t="str">
        <f>IF(B148="","",VLOOKUP($B148,Fou!$A:$F,4,FALSE))</f>
        <v/>
      </c>
      <c r="F148" s="544"/>
      <c r="G148" s="207"/>
      <c r="H148" s="208"/>
      <c r="I148" s="209" t="str">
        <f>IF(B148="","",VLOOKUP($B148,Fou!$A:$F,6,FALSE))</f>
        <v/>
      </c>
      <c r="J148" s="210">
        <f t="shared" si="14"/>
        <v>0</v>
      </c>
      <c r="K148" s="164"/>
      <c r="L148" s="208"/>
      <c r="M148" s="208"/>
      <c r="N148" s="208"/>
      <c r="O148" s="208"/>
      <c r="P148" s="208"/>
      <c r="Q148" s="208"/>
      <c r="R148" s="211"/>
      <c r="S148" s="41"/>
      <c r="T148" s="197" t="str">
        <f>IF(B148="","",VLOOKUP($B148,Fou!$A:$F,5,FALSE))</f>
        <v/>
      </c>
      <c r="U148" s="198" t="str">
        <f t="shared" si="16"/>
        <v/>
      </c>
      <c r="V148" s="199" t="str">
        <f t="shared" si="17"/>
        <v/>
      </c>
      <c r="W148" s="36"/>
      <c r="X148" s="36"/>
      <c r="Y148" s="362"/>
      <c r="Z148" s="444" t="str">
        <f>IF(Y148="","",_xlfn.XLOOKUP(Y148,#REF!,#REF!,"ERREUR",0,1))</f>
        <v/>
      </c>
      <c r="AA148" s="364"/>
      <c r="AB148" s="549" t="str">
        <f>IF(Y148="","",_xlfn.XLOOKUP(Y148,#REF!,#REF!,"ERREUR",0,1))</f>
        <v/>
      </c>
      <c r="AC148" s="550"/>
      <c r="AD148" s="550"/>
      <c r="AE148" s="550"/>
      <c r="AF148" s="550"/>
      <c r="AG148" s="550"/>
      <c r="AH148" s="551"/>
      <c r="AI148" s="545" t="str">
        <f>IF(Y148="","",_xlfn.XLOOKUP(Y148,#REF!,#REF!,"ERREUR",0,1))</f>
        <v/>
      </c>
      <c r="AJ148" s="545"/>
      <c r="AK148" s="545"/>
      <c r="AL148" s="604"/>
      <c r="AM148" s="605"/>
      <c r="AN148" s="605"/>
      <c r="AO148" s="606"/>
      <c r="AP148" s="361"/>
      <c r="AQ148" s="352" t="str">
        <f>IF($Y148="","",INDEX(#REF!,MATCH(Y148,#REF!,0)))</f>
        <v/>
      </c>
      <c r="AR148" s="353" t="str">
        <f t="shared" si="18"/>
        <v/>
      </c>
      <c r="AS148" s="354" t="str">
        <f t="shared" si="19"/>
        <v/>
      </c>
      <c r="AT148" s="136"/>
      <c r="AV148" s="40"/>
    </row>
    <row r="149" spans="2:48" s="90" customFormat="1" ht="49.5" hidden="1" customHeight="1" thickBot="1" x14ac:dyDescent="0.6">
      <c r="B149" s="374"/>
      <c r="C149" s="323" t="str">
        <f>IF(B149="","",VLOOKUP($B149,Fou!$A:$F,2,FALSE))</f>
        <v/>
      </c>
      <c r="D149" s="441" t="str">
        <f>IF(B149="","",VLOOKUP($B149,Fou!$A:$F,3,FALSE))</f>
        <v/>
      </c>
      <c r="E149" s="543" t="str">
        <f>IF(B149="","",VLOOKUP($B149,Fou!$A:$F,4,FALSE))</f>
        <v/>
      </c>
      <c r="F149" s="544"/>
      <c r="G149" s="207"/>
      <c r="H149" s="208"/>
      <c r="I149" s="209" t="str">
        <f>IF(B149="","",VLOOKUP($B149,Fou!$A:$F,6,FALSE))</f>
        <v/>
      </c>
      <c r="J149" s="210">
        <f t="shared" si="14"/>
        <v>0</v>
      </c>
      <c r="K149" s="164"/>
      <c r="L149" s="208"/>
      <c r="M149" s="208"/>
      <c r="N149" s="208"/>
      <c r="O149" s="208"/>
      <c r="P149" s="208"/>
      <c r="Q149" s="208"/>
      <c r="R149" s="211"/>
      <c r="S149" s="41"/>
      <c r="T149" s="197" t="str">
        <f>IF(B149="","",VLOOKUP($B149,Fou!$A:$F,5,FALSE))</f>
        <v/>
      </c>
      <c r="U149" s="198" t="str">
        <f t="shared" si="16"/>
        <v/>
      </c>
      <c r="V149" s="199" t="str">
        <f t="shared" si="17"/>
        <v/>
      </c>
      <c r="W149" s="36"/>
      <c r="X149" s="36"/>
      <c r="Y149" s="362"/>
      <c r="Z149" s="444" t="str">
        <f>IF(Y149="","",_xlfn.XLOOKUP(Y149,#REF!,#REF!,"ERREUR",0,1))</f>
        <v/>
      </c>
      <c r="AA149" s="364"/>
      <c r="AB149" s="549" t="str">
        <f>IF(Y149="","",_xlfn.XLOOKUP(Y149,#REF!,#REF!,"ERREUR",0,1))</f>
        <v/>
      </c>
      <c r="AC149" s="550"/>
      <c r="AD149" s="550"/>
      <c r="AE149" s="550"/>
      <c r="AF149" s="550"/>
      <c r="AG149" s="550"/>
      <c r="AH149" s="551"/>
      <c r="AI149" s="545" t="str">
        <f>IF(Y149="","",_xlfn.XLOOKUP(Y149,#REF!,#REF!,"ERREUR",0,1))</f>
        <v/>
      </c>
      <c r="AJ149" s="545"/>
      <c r="AK149" s="545"/>
      <c r="AL149" s="604"/>
      <c r="AM149" s="605"/>
      <c r="AN149" s="605"/>
      <c r="AO149" s="606"/>
      <c r="AP149" s="361"/>
      <c r="AQ149" s="352" t="str">
        <f>IF($Y149="","",INDEX(#REF!,MATCH(Y149,#REF!,0)))</f>
        <v/>
      </c>
      <c r="AR149" s="353" t="str">
        <f t="shared" si="18"/>
        <v/>
      </c>
      <c r="AS149" s="354" t="str">
        <f t="shared" si="19"/>
        <v/>
      </c>
      <c r="AT149" s="136"/>
      <c r="AV149" s="40"/>
    </row>
    <row r="150" spans="2:48" s="90" customFormat="1" ht="49.5" hidden="1" customHeight="1" thickBot="1" x14ac:dyDescent="0.6">
      <c r="B150" s="374"/>
      <c r="C150" s="323" t="str">
        <f>IF(B150="","",VLOOKUP($B150,Fou!$A:$F,2,FALSE))</f>
        <v/>
      </c>
      <c r="D150" s="441" t="str">
        <f>IF(B150="","",VLOOKUP($B150,Fou!$A:$F,3,FALSE))</f>
        <v/>
      </c>
      <c r="E150" s="543" t="str">
        <f>IF(B150="","",VLOOKUP($B150,Fou!$A:$F,4,FALSE))</f>
        <v/>
      </c>
      <c r="F150" s="544"/>
      <c r="G150" s="207"/>
      <c r="H150" s="208"/>
      <c r="I150" s="209" t="str">
        <f>IF(B150="","",VLOOKUP($B150,Fou!$A:$F,6,FALSE))</f>
        <v/>
      </c>
      <c r="J150" s="210">
        <f t="shared" si="14"/>
        <v>0</v>
      </c>
      <c r="K150" s="164"/>
      <c r="L150" s="208"/>
      <c r="M150" s="208"/>
      <c r="N150" s="208"/>
      <c r="O150" s="208"/>
      <c r="P150" s="208"/>
      <c r="Q150" s="208"/>
      <c r="R150" s="211"/>
      <c r="S150" s="41"/>
      <c r="T150" s="197" t="str">
        <f>IF(B150="","",VLOOKUP($B150,Fou!$A:$F,5,FALSE))</f>
        <v/>
      </c>
      <c r="U150" s="198" t="str">
        <f t="shared" si="16"/>
        <v/>
      </c>
      <c r="V150" s="199" t="str">
        <f t="shared" si="17"/>
        <v/>
      </c>
      <c r="W150" s="36"/>
      <c r="X150" s="36"/>
      <c r="Y150" s="362"/>
      <c r="Z150" s="444" t="str">
        <f>IF(Y150="","",_xlfn.XLOOKUP(Y150,#REF!,#REF!,"ERREUR",0,1))</f>
        <v/>
      </c>
      <c r="AA150" s="364"/>
      <c r="AB150" s="549" t="str">
        <f>IF(Y150="","",_xlfn.XLOOKUP(Y150,#REF!,#REF!,"ERREUR",0,1))</f>
        <v/>
      </c>
      <c r="AC150" s="550"/>
      <c r="AD150" s="550"/>
      <c r="AE150" s="550"/>
      <c r="AF150" s="550"/>
      <c r="AG150" s="550"/>
      <c r="AH150" s="551"/>
      <c r="AI150" s="545" t="str">
        <f>IF(Y150="","",_xlfn.XLOOKUP(Y150,#REF!,#REF!,"ERREUR",0,1))</f>
        <v/>
      </c>
      <c r="AJ150" s="545"/>
      <c r="AK150" s="545"/>
      <c r="AL150" s="604"/>
      <c r="AM150" s="605"/>
      <c r="AN150" s="605"/>
      <c r="AO150" s="606"/>
      <c r="AP150" s="361"/>
      <c r="AQ150" s="352" t="str">
        <f>IF($Y150="","",INDEX(#REF!,MATCH(Y150,#REF!,0)))</f>
        <v/>
      </c>
      <c r="AR150" s="353" t="str">
        <f t="shared" si="18"/>
        <v/>
      </c>
      <c r="AS150" s="354" t="str">
        <f t="shared" si="19"/>
        <v/>
      </c>
      <c r="AT150" s="136"/>
      <c r="AV150" s="40"/>
    </row>
    <row r="151" spans="2:48" s="90" customFormat="1" ht="49.5" hidden="1" customHeight="1" thickBot="1" x14ac:dyDescent="0.6">
      <c r="B151" s="374"/>
      <c r="C151" s="323" t="str">
        <f>IF(B151="","",VLOOKUP($B151,Fou!$A:$F,2,FALSE))</f>
        <v/>
      </c>
      <c r="D151" s="441" t="str">
        <f>IF(B151="","",VLOOKUP($B151,Fou!$A:$F,3,FALSE))</f>
        <v/>
      </c>
      <c r="E151" s="543" t="str">
        <f>IF(B151="","",VLOOKUP($B151,Fou!$A:$F,4,FALSE))</f>
        <v/>
      </c>
      <c r="F151" s="544"/>
      <c r="G151" s="207"/>
      <c r="H151" s="208"/>
      <c r="I151" s="209" t="str">
        <f>IF(B151="","",VLOOKUP($B151,Fou!$A:$F,6,FALSE))</f>
        <v/>
      </c>
      <c r="J151" s="210">
        <f t="shared" si="14"/>
        <v>0</v>
      </c>
      <c r="K151" s="164"/>
      <c r="L151" s="208"/>
      <c r="M151" s="208"/>
      <c r="N151" s="208"/>
      <c r="O151" s="208"/>
      <c r="P151" s="208"/>
      <c r="Q151" s="208"/>
      <c r="R151" s="211"/>
      <c r="S151" s="41"/>
      <c r="T151" s="197" t="str">
        <f>IF(B151="","",VLOOKUP($B151,Fou!$A:$F,5,FALSE))</f>
        <v/>
      </c>
      <c r="U151" s="198" t="str">
        <f t="shared" si="16"/>
        <v/>
      </c>
      <c r="V151" s="199" t="str">
        <f t="shared" si="17"/>
        <v/>
      </c>
      <c r="W151" s="36"/>
      <c r="X151" s="36"/>
      <c r="Y151" s="362"/>
      <c r="Z151" s="444" t="str">
        <f>IF(Y151="","",_xlfn.XLOOKUP(Y151,#REF!,#REF!,"ERREUR",0,1))</f>
        <v/>
      </c>
      <c r="AA151" s="364"/>
      <c r="AB151" s="549" t="str">
        <f>IF(Y151="","",_xlfn.XLOOKUP(Y151,#REF!,#REF!,"ERREUR",0,1))</f>
        <v/>
      </c>
      <c r="AC151" s="550"/>
      <c r="AD151" s="550"/>
      <c r="AE151" s="550"/>
      <c r="AF151" s="550"/>
      <c r="AG151" s="550"/>
      <c r="AH151" s="551"/>
      <c r="AI151" s="545" t="str">
        <f>IF(Y151="","",_xlfn.XLOOKUP(Y151,#REF!,#REF!,"ERREUR",0,1))</f>
        <v/>
      </c>
      <c r="AJ151" s="545"/>
      <c r="AK151" s="545"/>
      <c r="AL151" s="604"/>
      <c r="AM151" s="605"/>
      <c r="AN151" s="605"/>
      <c r="AO151" s="606"/>
      <c r="AP151" s="361"/>
      <c r="AQ151" s="352" t="str">
        <f>IF($Y151="","",INDEX(#REF!,MATCH(Y151,#REF!,0)))</f>
        <v/>
      </c>
      <c r="AR151" s="353" t="str">
        <f t="shared" si="18"/>
        <v/>
      </c>
      <c r="AS151" s="354" t="str">
        <f t="shared" si="19"/>
        <v/>
      </c>
      <c r="AT151" s="136"/>
      <c r="AV151" s="40"/>
    </row>
    <row r="152" spans="2:48" s="90" customFormat="1" ht="49.5" hidden="1" customHeight="1" thickBot="1" x14ac:dyDescent="0.6">
      <c r="B152" s="374"/>
      <c r="C152" s="323" t="str">
        <f>IF(B152="","",VLOOKUP($B152,Fou!$A:$F,2,FALSE))</f>
        <v/>
      </c>
      <c r="D152" s="441" t="str">
        <f>IF(B152="","",VLOOKUP($B152,Fou!$A:$F,3,FALSE))</f>
        <v/>
      </c>
      <c r="E152" s="543" t="str">
        <f>IF(B152="","",VLOOKUP($B152,Fou!$A:$F,4,FALSE))</f>
        <v/>
      </c>
      <c r="F152" s="544"/>
      <c r="G152" s="207"/>
      <c r="H152" s="208"/>
      <c r="I152" s="209" t="str">
        <f>IF(B152="","",VLOOKUP($B152,Fou!$A:$F,6,FALSE))</f>
        <v/>
      </c>
      <c r="J152" s="210">
        <f t="shared" si="14"/>
        <v>0</v>
      </c>
      <c r="K152" s="164"/>
      <c r="L152" s="208"/>
      <c r="M152" s="208"/>
      <c r="N152" s="208"/>
      <c r="O152" s="208"/>
      <c r="P152" s="208"/>
      <c r="Q152" s="208"/>
      <c r="R152" s="211"/>
      <c r="S152" s="41"/>
      <c r="T152" s="197" t="str">
        <f>IF(B152="","",VLOOKUP($B152,Fou!$A:$F,5,FALSE))</f>
        <v/>
      </c>
      <c r="U152" s="198" t="str">
        <f t="shared" si="16"/>
        <v/>
      </c>
      <c r="V152" s="199" t="str">
        <f t="shared" si="17"/>
        <v/>
      </c>
      <c r="W152" s="36"/>
      <c r="X152" s="36"/>
      <c r="Y152" s="362"/>
      <c r="Z152" s="444" t="str">
        <f>IF(Y152="","",_xlfn.XLOOKUP(Y152,#REF!,#REF!,"ERREUR",0,1))</f>
        <v/>
      </c>
      <c r="AA152" s="364"/>
      <c r="AB152" s="549" t="str">
        <f>IF(Y152="","",_xlfn.XLOOKUP(Y152,#REF!,#REF!,"ERREUR",0,1))</f>
        <v/>
      </c>
      <c r="AC152" s="550"/>
      <c r="AD152" s="550"/>
      <c r="AE152" s="550"/>
      <c r="AF152" s="550"/>
      <c r="AG152" s="550"/>
      <c r="AH152" s="551"/>
      <c r="AI152" s="545" t="str">
        <f>IF(Y152="","",_xlfn.XLOOKUP(Y152,#REF!,#REF!,"ERREUR",0,1))</f>
        <v/>
      </c>
      <c r="AJ152" s="545"/>
      <c r="AK152" s="545"/>
      <c r="AL152" s="604"/>
      <c r="AM152" s="605"/>
      <c r="AN152" s="605"/>
      <c r="AO152" s="606"/>
      <c r="AP152" s="361"/>
      <c r="AQ152" s="352" t="str">
        <f>IF($Y152="","",INDEX(#REF!,MATCH(Y152,#REF!,0)))</f>
        <v/>
      </c>
      <c r="AR152" s="353" t="str">
        <f t="shared" si="18"/>
        <v/>
      </c>
      <c r="AS152" s="354" t="str">
        <f t="shared" si="19"/>
        <v/>
      </c>
      <c r="AT152" s="136"/>
      <c r="AV152" s="40"/>
    </row>
    <row r="153" spans="2:48" s="90" customFormat="1" ht="49.5" hidden="1" customHeight="1" thickBot="1" x14ac:dyDescent="0.6">
      <c r="B153" s="374"/>
      <c r="C153" s="323" t="str">
        <f>IF(B153="","",VLOOKUP($B153,Fou!$A:$F,2,FALSE))</f>
        <v/>
      </c>
      <c r="D153" s="441" t="str">
        <f>IF(B153="","",VLOOKUP($B153,Fou!$A:$F,3,FALSE))</f>
        <v/>
      </c>
      <c r="E153" s="543" t="str">
        <f>IF(B153="","",VLOOKUP($B153,Fou!$A:$F,4,FALSE))</f>
        <v/>
      </c>
      <c r="F153" s="544"/>
      <c r="G153" s="207"/>
      <c r="H153" s="208"/>
      <c r="I153" s="209" t="str">
        <f>IF(B153="","",VLOOKUP($B153,Fou!$A:$F,6,FALSE))</f>
        <v/>
      </c>
      <c r="J153" s="210">
        <f t="shared" si="14"/>
        <v>0</v>
      </c>
      <c r="K153" s="164"/>
      <c r="L153" s="208"/>
      <c r="M153" s="208"/>
      <c r="N153" s="208"/>
      <c r="O153" s="208"/>
      <c r="P153" s="208"/>
      <c r="Q153" s="208"/>
      <c r="R153" s="211"/>
      <c r="S153" s="41"/>
      <c r="T153" s="197" t="str">
        <f>IF(B153="","",VLOOKUP($B153,Fou!$A:$F,5,FALSE))</f>
        <v/>
      </c>
      <c r="U153" s="198" t="str">
        <f t="shared" si="16"/>
        <v/>
      </c>
      <c r="V153" s="199" t="str">
        <f t="shared" si="17"/>
        <v/>
      </c>
      <c r="W153" s="36"/>
      <c r="X153" s="36"/>
      <c r="Y153" s="362"/>
      <c r="Z153" s="444" t="str">
        <f>IF(Y153="","",_xlfn.XLOOKUP(Y153,#REF!,#REF!,"ERREUR",0,1))</f>
        <v/>
      </c>
      <c r="AA153" s="364"/>
      <c r="AB153" s="549" t="str">
        <f>IF(Y153="","",_xlfn.XLOOKUP(Y153,#REF!,#REF!,"ERREUR",0,1))</f>
        <v/>
      </c>
      <c r="AC153" s="550"/>
      <c r="AD153" s="550"/>
      <c r="AE153" s="550"/>
      <c r="AF153" s="550"/>
      <c r="AG153" s="550"/>
      <c r="AH153" s="551"/>
      <c r="AI153" s="545" t="str">
        <f>IF(Y153="","",_xlfn.XLOOKUP(Y153,#REF!,#REF!,"ERREUR",0,1))</f>
        <v/>
      </c>
      <c r="AJ153" s="545"/>
      <c r="AK153" s="545"/>
      <c r="AL153" s="604"/>
      <c r="AM153" s="605"/>
      <c r="AN153" s="605"/>
      <c r="AO153" s="606"/>
      <c r="AP153" s="361"/>
      <c r="AQ153" s="352" t="str">
        <f>IF($Y153="","",INDEX(#REF!,MATCH(Y153,#REF!,0)))</f>
        <v/>
      </c>
      <c r="AR153" s="353" t="str">
        <f t="shared" si="18"/>
        <v/>
      </c>
      <c r="AS153" s="354" t="str">
        <f t="shared" si="19"/>
        <v/>
      </c>
      <c r="AT153" s="136"/>
      <c r="AV153" s="40"/>
    </row>
    <row r="154" spans="2:48" s="90" customFormat="1" ht="49.5" hidden="1" customHeight="1" thickBot="1" x14ac:dyDescent="0.6">
      <c r="B154" s="374"/>
      <c r="C154" s="323" t="str">
        <f>IF(B154="","",VLOOKUP($B154,Fou!$A:$F,2,FALSE))</f>
        <v/>
      </c>
      <c r="D154" s="441" t="str">
        <f>IF(B154="","",VLOOKUP($B154,Fou!$A:$F,3,FALSE))</f>
        <v/>
      </c>
      <c r="E154" s="543" t="str">
        <f>IF(B154="","",VLOOKUP($B154,Fou!$A:$F,4,FALSE))</f>
        <v/>
      </c>
      <c r="F154" s="544"/>
      <c r="G154" s="207"/>
      <c r="H154" s="208"/>
      <c r="I154" s="209" t="str">
        <f>IF(B154="","",VLOOKUP($B154,Fou!$A:$F,6,FALSE))</f>
        <v/>
      </c>
      <c r="J154" s="210">
        <f t="shared" si="14"/>
        <v>0</v>
      </c>
      <c r="K154" s="164"/>
      <c r="L154" s="208"/>
      <c r="M154" s="208"/>
      <c r="N154" s="208"/>
      <c r="O154" s="208"/>
      <c r="P154" s="208"/>
      <c r="Q154" s="208"/>
      <c r="R154" s="211"/>
      <c r="S154" s="41"/>
      <c r="T154" s="197" t="str">
        <f>IF(B154="","",VLOOKUP($B154,Fou!$A:$F,5,FALSE))</f>
        <v/>
      </c>
      <c r="U154" s="198" t="str">
        <f t="shared" si="16"/>
        <v/>
      </c>
      <c r="V154" s="199" t="str">
        <f t="shared" si="17"/>
        <v/>
      </c>
      <c r="W154" s="36"/>
      <c r="X154" s="36"/>
      <c r="Y154" s="362"/>
      <c r="Z154" s="444" t="str">
        <f>IF(Y154="","",_xlfn.XLOOKUP(Y154,#REF!,#REF!,"ERREUR",0,1))</f>
        <v/>
      </c>
      <c r="AA154" s="364"/>
      <c r="AB154" s="549" t="str">
        <f>IF(Y154="","",_xlfn.XLOOKUP(Y154,#REF!,#REF!,"ERREUR",0,1))</f>
        <v/>
      </c>
      <c r="AC154" s="550"/>
      <c r="AD154" s="550"/>
      <c r="AE154" s="550"/>
      <c r="AF154" s="550"/>
      <c r="AG154" s="550"/>
      <c r="AH154" s="551"/>
      <c r="AI154" s="545" t="str">
        <f>IF(Y154="","",_xlfn.XLOOKUP(Y154,#REF!,#REF!,"ERREUR",0,1))</f>
        <v/>
      </c>
      <c r="AJ154" s="545"/>
      <c r="AK154" s="545"/>
      <c r="AL154" s="604"/>
      <c r="AM154" s="605"/>
      <c r="AN154" s="605"/>
      <c r="AO154" s="606"/>
      <c r="AP154" s="361"/>
      <c r="AQ154" s="352" t="str">
        <f>IF($Y154="","",INDEX(#REF!,MATCH(Y154,#REF!,0)))</f>
        <v/>
      </c>
      <c r="AR154" s="353" t="str">
        <f t="shared" si="18"/>
        <v/>
      </c>
      <c r="AS154" s="354" t="str">
        <f t="shared" si="19"/>
        <v/>
      </c>
      <c r="AT154" s="136"/>
      <c r="AV154" s="40"/>
    </row>
    <row r="155" spans="2:48" s="90" customFormat="1" ht="49.5" hidden="1" customHeight="1" thickBot="1" x14ac:dyDescent="0.6">
      <c r="B155" s="374"/>
      <c r="C155" s="323" t="str">
        <f>IF(B155="","",VLOOKUP($B155,Fou!$A:$F,2,FALSE))</f>
        <v/>
      </c>
      <c r="D155" s="441" t="str">
        <f>IF(B155="","",VLOOKUP($B155,Fou!$A:$F,3,FALSE))</f>
        <v/>
      </c>
      <c r="E155" s="543" t="str">
        <f>IF(B155="","",VLOOKUP($B155,Fou!$A:$F,4,FALSE))</f>
        <v/>
      </c>
      <c r="F155" s="544"/>
      <c r="G155" s="207"/>
      <c r="H155" s="208"/>
      <c r="I155" s="209" t="str">
        <f>IF(B155="","",VLOOKUP($B155,Fou!$A:$F,6,FALSE))</f>
        <v/>
      </c>
      <c r="J155" s="210">
        <f t="shared" si="14"/>
        <v>0</v>
      </c>
      <c r="K155" s="164"/>
      <c r="L155" s="208"/>
      <c r="M155" s="208"/>
      <c r="N155" s="208"/>
      <c r="O155" s="208"/>
      <c r="P155" s="208"/>
      <c r="Q155" s="208"/>
      <c r="R155" s="211"/>
      <c r="S155" s="41"/>
      <c r="T155" s="197" t="str">
        <f>IF(B155="","",VLOOKUP($B155,Fou!$A:$F,5,FALSE))</f>
        <v/>
      </c>
      <c r="U155" s="198" t="str">
        <f t="shared" si="16"/>
        <v/>
      </c>
      <c r="V155" s="199" t="str">
        <f t="shared" si="17"/>
        <v/>
      </c>
      <c r="W155" s="36"/>
      <c r="X155" s="36"/>
      <c r="Y155" s="362"/>
      <c r="Z155" s="444" t="str">
        <f>IF(Y155="","",_xlfn.XLOOKUP(Y155,#REF!,#REF!,"ERREUR",0,1))</f>
        <v/>
      </c>
      <c r="AA155" s="364"/>
      <c r="AB155" s="549" t="str">
        <f>IF(Y155="","",_xlfn.XLOOKUP(Y155,#REF!,#REF!,"ERREUR",0,1))</f>
        <v/>
      </c>
      <c r="AC155" s="550"/>
      <c r="AD155" s="550"/>
      <c r="AE155" s="550"/>
      <c r="AF155" s="550"/>
      <c r="AG155" s="550"/>
      <c r="AH155" s="551"/>
      <c r="AI155" s="545" t="str">
        <f>IF(Y155="","",_xlfn.XLOOKUP(Y155,#REF!,#REF!,"ERREUR",0,1))</f>
        <v/>
      </c>
      <c r="AJ155" s="545"/>
      <c r="AK155" s="545"/>
      <c r="AL155" s="604"/>
      <c r="AM155" s="605"/>
      <c r="AN155" s="605"/>
      <c r="AO155" s="606"/>
      <c r="AP155" s="361"/>
      <c r="AQ155" s="352" t="str">
        <f>IF($Y155="","",INDEX(#REF!,MATCH(Y155,#REF!,0)))</f>
        <v/>
      </c>
      <c r="AR155" s="353" t="str">
        <f t="shared" si="18"/>
        <v/>
      </c>
      <c r="AS155" s="354" t="str">
        <f t="shared" si="19"/>
        <v/>
      </c>
      <c r="AT155" s="136"/>
      <c r="AV155" s="40"/>
    </row>
    <row r="156" spans="2:48" s="90" customFormat="1" ht="49.5" hidden="1" customHeight="1" thickBot="1" x14ac:dyDescent="0.6">
      <c r="B156" s="374"/>
      <c r="C156" s="323" t="str">
        <f>IF(B156="","",VLOOKUP($B156,Fou!$A:$F,2,FALSE))</f>
        <v/>
      </c>
      <c r="D156" s="441" t="str">
        <f>IF(B156="","",VLOOKUP($B156,Fou!$A:$F,3,FALSE))</f>
        <v/>
      </c>
      <c r="E156" s="543" t="str">
        <f>IF(B156="","",VLOOKUP($B156,Fou!$A:$F,4,FALSE))</f>
        <v/>
      </c>
      <c r="F156" s="544"/>
      <c r="G156" s="207"/>
      <c r="H156" s="208"/>
      <c r="I156" s="209" t="str">
        <f>IF(B156="","",VLOOKUP($B156,Fou!$A:$F,6,FALSE))</f>
        <v/>
      </c>
      <c r="J156" s="210">
        <f t="shared" si="14"/>
        <v>0</v>
      </c>
      <c r="K156" s="164"/>
      <c r="L156" s="208"/>
      <c r="M156" s="208"/>
      <c r="N156" s="208"/>
      <c r="O156" s="208"/>
      <c r="P156" s="208"/>
      <c r="Q156" s="208"/>
      <c r="R156" s="211"/>
      <c r="S156" s="41"/>
      <c r="T156" s="197" t="str">
        <f>IF(B156="","",VLOOKUP($B156,Fou!$A:$F,5,FALSE))</f>
        <v/>
      </c>
      <c r="U156" s="198" t="str">
        <f t="shared" si="16"/>
        <v/>
      </c>
      <c r="V156" s="199" t="str">
        <f t="shared" si="17"/>
        <v/>
      </c>
      <c r="W156" s="36"/>
      <c r="X156" s="36"/>
      <c r="Y156" s="362"/>
      <c r="Z156" s="444" t="str">
        <f>IF(Y156="","",_xlfn.XLOOKUP(Y156,#REF!,#REF!,"ERREUR",0,1))</f>
        <v/>
      </c>
      <c r="AA156" s="364"/>
      <c r="AB156" s="549" t="str">
        <f>IF(Y156="","",_xlfn.XLOOKUP(Y156,#REF!,#REF!,"ERREUR",0,1))</f>
        <v/>
      </c>
      <c r="AC156" s="550"/>
      <c r="AD156" s="550"/>
      <c r="AE156" s="550"/>
      <c r="AF156" s="550"/>
      <c r="AG156" s="550"/>
      <c r="AH156" s="551"/>
      <c r="AI156" s="545" t="str">
        <f>IF(Y156="","",_xlfn.XLOOKUP(Y156,#REF!,#REF!,"ERREUR",0,1))</f>
        <v/>
      </c>
      <c r="AJ156" s="545"/>
      <c r="AK156" s="545"/>
      <c r="AL156" s="604"/>
      <c r="AM156" s="605"/>
      <c r="AN156" s="605"/>
      <c r="AO156" s="606"/>
      <c r="AP156" s="361"/>
      <c r="AQ156" s="352" t="str">
        <f>IF($Y156="","",INDEX(#REF!,MATCH(Y156,#REF!,0)))</f>
        <v/>
      </c>
      <c r="AR156" s="353" t="str">
        <f t="shared" si="18"/>
        <v/>
      </c>
      <c r="AS156" s="354" t="str">
        <f t="shared" si="19"/>
        <v/>
      </c>
      <c r="AT156" s="136"/>
      <c r="AV156" s="40"/>
    </row>
    <row r="157" spans="2:48" s="90" customFormat="1" ht="49.5" hidden="1" customHeight="1" thickBot="1" x14ac:dyDescent="0.6">
      <c r="B157" s="374"/>
      <c r="C157" s="323" t="str">
        <f>IF(B157="","",VLOOKUP($B157,Fou!$A:$F,2,FALSE))</f>
        <v/>
      </c>
      <c r="D157" s="441" t="str">
        <f>IF(B157="","",VLOOKUP($B157,Fou!$A:$F,3,FALSE))</f>
        <v/>
      </c>
      <c r="E157" s="543" t="str">
        <f>IF(B157="","",VLOOKUP($B157,Fou!$A:$F,4,FALSE))</f>
        <v/>
      </c>
      <c r="F157" s="544"/>
      <c r="G157" s="207"/>
      <c r="H157" s="208"/>
      <c r="I157" s="209" t="str">
        <f>IF(B157="","",VLOOKUP($B157,Fou!$A:$F,6,FALSE))</f>
        <v/>
      </c>
      <c r="J157" s="210">
        <f t="shared" si="14"/>
        <v>0</v>
      </c>
      <c r="K157" s="164"/>
      <c r="L157" s="208"/>
      <c r="M157" s="208"/>
      <c r="N157" s="208"/>
      <c r="O157" s="208"/>
      <c r="P157" s="208"/>
      <c r="Q157" s="208"/>
      <c r="R157" s="211"/>
      <c r="S157" s="41"/>
      <c r="T157" s="197" t="str">
        <f>IF(B157="","",VLOOKUP($B157,Fou!$A:$F,5,FALSE))</f>
        <v/>
      </c>
      <c r="U157" s="198" t="str">
        <f t="shared" si="16"/>
        <v/>
      </c>
      <c r="V157" s="199" t="str">
        <f t="shared" si="17"/>
        <v/>
      </c>
      <c r="W157" s="36"/>
      <c r="X157" s="36"/>
      <c r="Y157" s="362"/>
      <c r="Z157" s="444" t="str">
        <f>IF(Y157="","",_xlfn.XLOOKUP(Y157,#REF!,#REF!,"ERREUR",0,1))</f>
        <v/>
      </c>
      <c r="AA157" s="364"/>
      <c r="AB157" s="549" t="str">
        <f>IF(Y157="","",_xlfn.XLOOKUP(Y157,#REF!,#REF!,"ERREUR",0,1))</f>
        <v/>
      </c>
      <c r="AC157" s="550"/>
      <c r="AD157" s="550"/>
      <c r="AE157" s="550"/>
      <c r="AF157" s="550"/>
      <c r="AG157" s="550"/>
      <c r="AH157" s="551"/>
      <c r="AI157" s="545" t="str">
        <f>IF(Y157="","",_xlfn.XLOOKUP(Y157,#REF!,#REF!,"ERREUR",0,1))</f>
        <v/>
      </c>
      <c r="AJ157" s="545"/>
      <c r="AK157" s="545"/>
      <c r="AL157" s="604"/>
      <c r="AM157" s="605"/>
      <c r="AN157" s="605"/>
      <c r="AO157" s="606"/>
      <c r="AP157" s="361"/>
      <c r="AQ157" s="352" t="str">
        <f>IF($Y157="","",INDEX(#REF!,MATCH(Y157,#REF!,0)))</f>
        <v/>
      </c>
      <c r="AR157" s="353" t="str">
        <f t="shared" si="18"/>
        <v/>
      </c>
      <c r="AS157" s="354" t="str">
        <f t="shared" si="19"/>
        <v/>
      </c>
      <c r="AT157" s="136"/>
      <c r="AV157" s="40"/>
    </row>
    <row r="158" spans="2:48" s="90" customFormat="1" ht="49.5" hidden="1" customHeight="1" thickBot="1" x14ac:dyDescent="0.6">
      <c r="B158" s="374"/>
      <c r="C158" s="323" t="str">
        <f>IF(B158="","",VLOOKUP($B158,Fou!$A:$F,2,FALSE))</f>
        <v/>
      </c>
      <c r="D158" s="441" t="str">
        <f>IF(B158="","",VLOOKUP($B158,Fou!$A:$F,3,FALSE))</f>
        <v/>
      </c>
      <c r="E158" s="543" t="str">
        <f>IF(B158="","",VLOOKUP($B158,Fou!$A:$F,4,FALSE))</f>
        <v/>
      </c>
      <c r="F158" s="544"/>
      <c r="G158" s="207"/>
      <c r="H158" s="208"/>
      <c r="I158" s="209" t="str">
        <f>IF(B158="","",VLOOKUP($B158,Fou!$A:$F,6,FALSE))</f>
        <v/>
      </c>
      <c r="J158" s="210">
        <f t="shared" si="14"/>
        <v>0</v>
      </c>
      <c r="K158" s="164"/>
      <c r="L158" s="208"/>
      <c r="M158" s="208"/>
      <c r="N158" s="208"/>
      <c r="O158" s="208"/>
      <c r="P158" s="208"/>
      <c r="Q158" s="208"/>
      <c r="R158" s="211"/>
      <c r="S158" s="41"/>
      <c r="T158" s="197" t="str">
        <f>IF(B158="","",VLOOKUP($B158,Fou!$A:$F,5,FALSE))</f>
        <v/>
      </c>
      <c r="U158" s="198" t="str">
        <f t="shared" si="16"/>
        <v/>
      </c>
      <c r="V158" s="199" t="str">
        <f t="shared" si="17"/>
        <v/>
      </c>
      <c r="W158" s="36"/>
      <c r="X158" s="36"/>
      <c r="Y158" s="362"/>
      <c r="Z158" s="444" t="str">
        <f>IF(Y158="","",_xlfn.XLOOKUP(Y158,#REF!,#REF!,"ERREUR",0,1))</f>
        <v/>
      </c>
      <c r="AA158" s="364"/>
      <c r="AB158" s="549" t="str">
        <f>IF(Y158="","",_xlfn.XLOOKUP(Y158,#REF!,#REF!,"ERREUR",0,1))</f>
        <v/>
      </c>
      <c r="AC158" s="550"/>
      <c r="AD158" s="550"/>
      <c r="AE158" s="550"/>
      <c r="AF158" s="550"/>
      <c r="AG158" s="550"/>
      <c r="AH158" s="551"/>
      <c r="AI158" s="545" t="str">
        <f>IF(Y158="","",_xlfn.XLOOKUP(Y158,#REF!,#REF!,"ERREUR",0,1))</f>
        <v/>
      </c>
      <c r="AJ158" s="545"/>
      <c r="AK158" s="545"/>
      <c r="AL158" s="604"/>
      <c r="AM158" s="605"/>
      <c r="AN158" s="605"/>
      <c r="AO158" s="606"/>
      <c r="AP158" s="361"/>
      <c r="AQ158" s="352" t="str">
        <f>IF($Y158="","",INDEX(#REF!,MATCH(Y158,#REF!,0)))</f>
        <v/>
      </c>
      <c r="AR158" s="353" t="str">
        <f t="shared" si="18"/>
        <v/>
      </c>
      <c r="AS158" s="354" t="str">
        <f t="shared" si="19"/>
        <v/>
      </c>
      <c r="AT158" s="136"/>
      <c r="AV158" s="40"/>
    </row>
    <row r="159" spans="2:48" s="90" customFormat="1" ht="49.5" hidden="1" customHeight="1" thickBot="1" x14ac:dyDescent="0.6">
      <c r="B159" s="374"/>
      <c r="C159" s="323" t="str">
        <f>IF(B159="","",VLOOKUP($B159,Fou!$A:$F,2,FALSE))</f>
        <v/>
      </c>
      <c r="D159" s="441" t="str">
        <f>IF(B159="","",VLOOKUP($B159,Fou!$A:$F,3,FALSE))</f>
        <v/>
      </c>
      <c r="E159" s="543" t="str">
        <f>IF(B159="","",VLOOKUP($B159,Fou!$A:$F,4,FALSE))</f>
        <v/>
      </c>
      <c r="F159" s="544"/>
      <c r="G159" s="207"/>
      <c r="H159" s="208"/>
      <c r="I159" s="209" t="str">
        <f>IF(B159="","",VLOOKUP($B159,Fou!$A:$F,6,FALSE))</f>
        <v/>
      </c>
      <c r="J159" s="210">
        <f t="shared" si="14"/>
        <v>0</v>
      </c>
      <c r="K159" s="164"/>
      <c r="L159" s="208"/>
      <c r="M159" s="208"/>
      <c r="N159" s="208"/>
      <c r="O159" s="208"/>
      <c r="P159" s="208"/>
      <c r="Q159" s="208"/>
      <c r="R159" s="211"/>
      <c r="S159" s="41"/>
      <c r="T159" s="197" t="str">
        <f>IF(B159="","",VLOOKUP($B159,Fou!$A:$F,5,FALSE))</f>
        <v/>
      </c>
      <c r="U159" s="198" t="str">
        <f t="shared" si="16"/>
        <v/>
      </c>
      <c r="V159" s="199" t="str">
        <f t="shared" si="17"/>
        <v/>
      </c>
      <c r="W159" s="36"/>
      <c r="X159" s="36"/>
      <c r="Y159" s="362"/>
      <c r="Z159" s="444" t="str">
        <f>IF(Y159="","",_xlfn.XLOOKUP(Y159,#REF!,#REF!,"ERREUR",0,1))</f>
        <v/>
      </c>
      <c r="AA159" s="364"/>
      <c r="AB159" s="549" t="str">
        <f>IF(Y159="","",_xlfn.XLOOKUP(Y159,#REF!,#REF!,"ERREUR",0,1))</f>
        <v/>
      </c>
      <c r="AC159" s="550"/>
      <c r="AD159" s="550"/>
      <c r="AE159" s="550"/>
      <c r="AF159" s="550"/>
      <c r="AG159" s="550"/>
      <c r="AH159" s="551"/>
      <c r="AI159" s="545" t="str">
        <f>IF(Y159="","",_xlfn.XLOOKUP(Y159,#REF!,#REF!,"ERREUR",0,1))</f>
        <v/>
      </c>
      <c r="AJ159" s="545"/>
      <c r="AK159" s="545"/>
      <c r="AL159" s="604"/>
      <c r="AM159" s="605"/>
      <c r="AN159" s="605"/>
      <c r="AO159" s="606"/>
      <c r="AP159" s="361"/>
      <c r="AQ159" s="352" t="str">
        <f>IF($Y159="","",INDEX(#REF!,MATCH(Y159,#REF!,0)))</f>
        <v/>
      </c>
      <c r="AR159" s="353" t="str">
        <f t="shared" si="18"/>
        <v/>
      </c>
      <c r="AS159" s="354" t="str">
        <f t="shared" si="19"/>
        <v/>
      </c>
      <c r="AT159" s="136"/>
      <c r="AV159" s="40"/>
    </row>
    <row r="160" spans="2:48" s="90" customFormat="1" ht="49.5" hidden="1" customHeight="1" thickBot="1" x14ac:dyDescent="0.6">
      <c r="B160" s="374"/>
      <c r="C160" s="323" t="str">
        <f>IF(B160="","",VLOOKUP($B160,Fou!$A:$F,2,FALSE))</f>
        <v/>
      </c>
      <c r="D160" s="441" t="str">
        <f>IF(B160="","",VLOOKUP($B160,Fou!$A:$F,3,FALSE))</f>
        <v/>
      </c>
      <c r="E160" s="543" t="str">
        <f>IF(B160="","",VLOOKUP($B160,Fou!$A:$F,4,FALSE))</f>
        <v/>
      </c>
      <c r="F160" s="544"/>
      <c r="G160" s="207"/>
      <c r="H160" s="208"/>
      <c r="I160" s="209" t="str">
        <f>IF(B160="","",VLOOKUP($B160,Fou!$A:$F,6,FALSE))</f>
        <v/>
      </c>
      <c r="J160" s="210">
        <f t="shared" si="14"/>
        <v>0</v>
      </c>
      <c r="K160" s="164"/>
      <c r="L160" s="208"/>
      <c r="M160" s="208"/>
      <c r="N160" s="208"/>
      <c r="O160" s="208"/>
      <c r="P160" s="208"/>
      <c r="Q160" s="208"/>
      <c r="R160" s="211"/>
      <c r="S160" s="41"/>
      <c r="T160" s="197" t="str">
        <f>IF(B160="","",VLOOKUP($B160,Fou!$A:$F,5,FALSE))</f>
        <v/>
      </c>
      <c r="U160" s="198" t="str">
        <f t="shared" si="16"/>
        <v/>
      </c>
      <c r="V160" s="199" t="str">
        <f t="shared" si="17"/>
        <v/>
      </c>
      <c r="W160" s="36"/>
      <c r="X160" s="36"/>
      <c r="Y160" s="362"/>
      <c r="Z160" s="444" t="str">
        <f>IF(Y160="","",_xlfn.XLOOKUP(Y160,#REF!,#REF!,"ERREUR",0,1))</f>
        <v/>
      </c>
      <c r="AA160" s="364"/>
      <c r="AB160" s="549" t="str">
        <f>IF(Y160="","",_xlfn.XLOOKUP(Y160,#REF!,#REF!,"ERREUR",0,1))</f>
        <v/>
      </c>
      <c r="AC160" s="550"/>
      <c r="AD160" s="550"/>
      <c r="AE160" s="550"/>
      <c r="AF160" s="550"/>
      <c r="AG160" s="550"/>
      <c r="AH160" s="551"/>
      <c r="AI160" s="545" t="str">
        <f>IF(Y160="","",_xlfn.XLOOKUP(Y160,#REF!,#REF!,"ERREUR",0,1))</f>
        <v/>
      </c>
      <c r="AJ160" s="545"/>
      <c r="AK160" s="545"/>
      <c r="AL160" s="604"/>
      <c r="AM160" s="605"/>
      <c r="AN160" s="605"/>
      <c r="AO160" s="606"/>
      <c r="AP160" s="361"/>
      <c r="AQ160" s="352" t="str">
        <f>IF($Y160="","",INDEX(#REF!,MATCH(Y160,#REF!,0)))</f>
        <v/>
      </c>
      <c r="AR160" s="353" t="str">
        <f t="shared" si="18"/>
        <v/>
      </c>
      <c r="AS160" s="354" t="str">
        <f t="shared" si="19"/>
        <v/>
      </c>
      <c r="AT160" s="136"/>
      <c r="AV160" s="40"/>
    </row>
    <row r="161" spans="2:63" s="90" customFormat="1" ht="49.5" hidden="1" customHeight="1" thickBot="1" x14ac:dyDescent="0.6">
      <c r="B161" s="374"/>
      <c r="C161" s="323" t="str">
        <f>IF(B161="","",VLOOKUP($B161,Fou!$A:$F,2,FALSE))</f>
        <v/>
      </c>
      <c r="D161" s="441" t="str">
        <f>IF(B161="","",VLOOKUP($B161,Fou!$A:$F,3,FALSE))</f>
        <v/>
      </c>
      <c r="E161" s="543" t="str">
        <f>IF(B161="","",VLOOKUP($B161,Fou!$A:$F,4,FALSE))</f>
        <v/>
      </c>
      <c r="F161" s="544"/>
      <c r="G161" s="207"/>
      <c r="H161" s="208"/>
      <c r="I161" s="209" t="str">
        <f>IF(B161="","",VLOOKUP($B161,Fou!$A:$F,6,FALSE))</f>
        <v/>
      </c>
      <c r="J161" s="210">
        <f t="shared" si="14"/>
        <v>0</v>
      </c>
      <c r="K161" s="164"/>
      <c r="L161" s="208"/>
      <c r="M161" s="208"/>
      <c r="N161" s="208"/>
      <c r="O161" s="208"/>
      <c r="P161" s="208"/>
      <c r="Q161" s="208"/>
      <c r="R161" s="211"/>
      <c r="S161" s="41"/>
      <c r="T161" s="197" t="str">
        <f>IF(B161="","",VLOOKUP($B161,Fou!$A:$F,5,FALSE))</f>
        <v/>
      </c>
      <c r="U161" s="198" t="str">
        <f t="shared" si="16"/>
        <v/>
      </c>
      <c r="V161" s="199" t="str">
        <f t="shared" si="17"/>
        <v/>
      </c>
      <c r="W161" s="36"/>
      <c r="X161" s="36"/>
      <c r="Y161" s="362"/>
      <c r="Z161" s="444" t="str">
        <f>IF(Y161="","",_xlfn.XLOOKUP(Y161,#REF!,#REF!,"ERREUR",0,1))</f>
        <v/>
      </c>
      <c r="AA161" s="364"/>
      <c r="AB161" s="549" t="str">
        <f>IF(Y161="","",_xlfn.XLOOKUP(Y161,#REF!,#REF!,"ERREUR",0,1))</f>
        <v/>
      </c>
      <c r="AC161" s="550"/>
      <c r="AD161" s="550"/>
      <c r="AE161" s="550"/>
      <c r="AF161" s="550"/>
      <c r="AG161" s="550"/>
      <c r="AH161" s="551"/>
      <c r="AI161" s="545" t="str">
        <f>IF(Y161="","",_xlfn.XLOOKUP(Y161,#REF!,#REF!,"ERREUR",0,1))</f>
        <v/>
      </c>
      <c r="AJ161" s="545"/>
      <c r="AK161" s="545"/>
      <c r="AL161" s="604"/>
      <c r="AM161" s="605"/>
      <c r="AN161" s="605"/>
      <c r="AO161" s="606"/>
      <c r="AP161" s="361"/>
      <c r="AQ161" s="352" t="str">
        <f>IF($Y161="","",INDEX(#REF!,MATCH(Y161,#REF!,0)))</f>
        <v/>
      </c>
      <c r="AR161" s="353" t="str">
        <f t="shared" si="18"/>
        <v/>
      </c>
      <c r="AS161" s="354" t="str">
        <f t="shared" si="19"/>
        <v/>
      </c>
      <c r="AT161" s="136"/>
      <c r="AV161" s="40"/>
    </row>
    <row r="162" spans="2:63" s="90" customFormat="1" ht="49.5" hidden="1" customHeight="1" thickBot="1" x14ac:dyDescent="0.6">
      <c r="B162" s="374"/>
      <c r="C162" s="323" t="str">
        <f>IF(B162="","",VLOOKUP($B162,Fou!$A:$F,2,FALSE))</f>
        <v/>
      </c>
      <c r="D162" s="441" t="str">
        <f>IF(B162="","",VLOOKUP($B162,Fou!$A:$F,3,FALSE))</f>
        <v/>
      </c>
      <c r="E162" s="543" t="str">
        <f>IF(B162="","",VLOOKUP($B162,Fou!$A:$F,4,FALSE))</f>
        <v/>
      </c>
      <c r="F162" s="544"/>
      <c r="G162" s="207"/>
      <c r="H162" s="208"/>
      <c r="I162" s="209" t="str">
        <f>IF(B162="","",VLOOKUP($B162,Fou!$A:$F,6,FALSE))</f>
        <v/>
      </c>
      <c r="J162" s="210">
        <f t="shared" si="14"/>
        <v>0</v>
      </c>
      <c r="K162" s="164"/>
      <c r="L162" s="208"/>
      <c r="M162" s="208"/>
      <c r="N162" s="208"/>
      <c r="O162" s="208"/>
      <c r="P162" s="208"/>
      <c r="Q162" s="208"/>
      <c r="R162" s="211"/>
      <c r="S162" s="41"/>
      <c r="T162" s="197" t="str">
        <f>IF(B162="","",VLOOKUP($B162,Fou!$A:$F,5,FALSE))</f>
        <v/>
      </c>
      <c r="U162" s="198" t="str">
        <f t="shared" si="16"/>
        <v/>
      </c>
      <c r="V162" s="199" t="str">
        <f t="shared" si="17"/>
        <v/>
      </c>
      <c r="W162" s="36"/>
      <c r="X162" s="36"/>
      <c r="Y162" s="362"/>
      <c r="Z162" s="444" t="str">
        <f>IF(Y162="","",_xlfn.XLOOKUP(Y162,#REF!,#REF!,"ERREUR",0,1))</f>
        <v/>
      </c>
      <c r="AA162" s="364"/>
      <c r="AB162" s="549" t="str">
        <f>IF(Y162="","",_xlfn.XLOOKUP(Y162,#REF!,#REF!,"ERREUR",0,1))</f>
        <v/>
      </c>
      <c r="AC162" s="550"/>
      <c r="AD162" s="550"/>
      <c r="AE162" s="550"/>
      <c r="AF162" s="550"/>
      <c r="AG162" s="550"/>
      <c r="AH162" s="551"/>
      <c r="AI162" s="545" t="str">
        <f>IF(Y162="","",_xlfn.XLOOKUP(Y162,#REF!,#REF!,"ERREUR",0,1))</f>
        <v/>
      </c>
      <c r="AJ162" s="545"/>
      <c r="AK162" s="545"/>
      <c r="AL162" s="604"/>
      <c r="AM162" s="605"/>
      <c r="AN162" s="605"/>
      <c r="AO162" s="606"/>
      <c r="AP162" s="361"/>
      <c r="AQ162" s="352" t="str">
        <f>IF($Y162="","",INDEX(#REF!,MATCH(Y162,#REF!,0)))</f>
        <v/>
      </c>
      <c r="AR162" s="353" t="str">
        <f t="shared" si="18"/>
        <v/>
      </c>
      <c r="AS162" s="354" t="str">
        <f t="shared" si="19"/>
        <v/>
      </c>
      <c r="AT162" s="136"/>
      <c r="AV162" s="40"/>
    </row>
    <row r="163" spans="2:63" s="90" customFormat="1" ht="49.5" hidden="1" customHeight="1" thickBot="1" x14ac:dyDescent="0.6">
      <c r="B163" s="374"/>
      <c r="C163" s="323" t="str">
        <f>IF(B163="","",VLOOKUP($B163,Fou!$A:$F,2,FALSE))</f>
        <v/>
      </c>
      <c r="D163" s="441" t="str">
        <f>IF(B163="","",VLOOKUP($B163,Fou!$A:$F,3,FALSE))</f>
        <v/>
      </c>
      <c r="E163" s="543" t="str">
        <f>IF(B163="","",VLOOKUP($B163,Fou!$A:$F,4,FALSE))</f>
        <v/>
      </c>
      <c r="F163" s="544"/>
      <c r="G163" s="207"/>
      <c r="H163" s="208"/>
      <c r="I163" s="209" t="str">
        <f>IF(B163="","",VLOOKUP($B163,Fou!$A:$F,6,FALSE))</f>
        <v/>
      </c>
      <c r="J163" s="210">
        <f t="shared" si="14"/>
        <v>0</v>
      </c>
      <c r="K163" s="164"/>
      <c r="L163" s="208"/>
      <c r="M163" s="208"/>
      <c r="N163" s="208"/>
      <c r="O163" s="208"/>
      <c r="P163" s="208"/>
      <c r="Q163" s="208"/>
      <c r="R163" s="211"/>
      <c r="S163" s="41"/>
      <c r="T163" s="197" t="str">
        <f>IF(B163="","",VLOOKUP($B163,Fou!$A:$F,5,FALSE))</f>
        <v/>
      </c>
      <c r="U163" s="198" t="str">
        <f t="shared" si="16"/>
        <v/>
      </c>
      <c r="V163" s="199" t="str">
        <f t="shared" si="17"/>
        <v/>
      </c>
      <c r="W163" s="36"/>
      <c r="X163" s="36"/>
      <c r="Y163" s="362"/>
      <c r="Z163" s="444" t="str">
        <f>IF(Y163="","",_xlfn.XLOOKUP(Y163,#REF!,#REF!,"ERREUR",0,1))</f>
        <v/>
      </c>
      <c r="AA163" s="364"/>
      <c r="AB163" s="549" t="str">
        <f>IF(Y163="","",_xlfn.XLOOKUP(Y163,#REF!,#REF!,"ERREUR",0,1))</f>
        <v/>
      </c>
      <c r="AC163" s="550"/>
      <c r="AD163" s="550"/>
      <c r="AE163" s="550"/>
      <c r="AF163" s="550"/>
      <c r="AG163" s="550"/>
      <c r="AH163" s="551"/>
      <c r="AI163" s="545" t="str">
        <f>IF(Y163="","",_xlfn.XLOOKUP(Y163,#REF!,#REF!,"ERREUR",0,1))</f>
        <v/>
      </c>
      <c r="AJ163" s="545"/>
      <c r="AK163" s="545"/>
      <c r="AL163" s="604"/>
      <c r="AM163" s="605"/>
      <c r="AN163" s="605"/>
      <c r="AO163" s="606"/>
      <c r="AP163" s="361"/>
      <c r="AQ163" s="352" t="str">
        <f>IF($Y163="","",INDEX(#REF!,MATCH(Y163,#REF!,0)))</f>
        <v/>
      </c>
      <c r="AR163" s="353" t="str">
        <f t="shared" si="18"/>
        <v/>
      </c>
      <c r="AS163" s="354" t="str">
        <f t="shared" si="19"/>
        <v/>
      </c>
      <c r="AT163" s="136"/>
      <c r="AV163" s="40"/>
    </row>
    <row r="164" spans="2:63" s="90" customFormat="1" ht="49.5" hidden="1" customHeight="1" thickBot="1" x14ac:dyDescent="0.6">
      <c r="B164" s="374"/>
      <c r="C164" s="323" t="str">
        <f>IF(B164="","",VLOOKUP($B164,Fou!$A:$F,2,FALSE))</f>
        <v/>
      </c>
      <c r="D164" s="441" t="str">
        <f>IF(B164="","",VLOOKUP($B164,Fou!$A:$F,3,FALSE))</f>
        <v/>
      </c>
      <c r="E164" s="543" t="str">
        <f>IF(B164="","",VLOOKUP($B164,Fou!$A:$F,4,FALSE))</f>
        <v/>
      </c>
      <c r="F164" s="544"/>
      <c r="G164" s="207"/>
      <c r="H164" s="208"/>
      <c r="I164" s="209" t="str">
        <f>IF(B164="","",VLOOKUP($B164,Fou!$A:$F,6,FALSE))</f>
        <v/>
      </c>
      <c r="J164" s="210">
        <f t="shared" si="14"/>
        <v>0</v>
      </c>
      <c r="K164" s="164"/>
      <c r="L164" s="208"/>
      <c r="M164" s="208"/>
      <c r="N164" s="208"/>
      <c r="O164" s="208"/>
      <c r="P164" s="208"/>
      <c r="Q164" s="208"/>
      <c r="R164" s="211"/>
      <c r="S164" s="41"/>
      <c r="T164" s="197" t="str">
        <f>IF(B164="","",VLOOKUP($B164,Fou!$A:$F,5,FALSE))</f>
        <v/>
      </c>
      <c r="U164" s="198" t="str">
        <f t="shared" si="16"/>
        <v/>
      </c>
      <c r="V164" s="199" t="str">
        <f t="shared" si="17"/>
        <v/>
      </c>
      <c r="W164" s="36"/>
      <c r="X164" s="36"/>
      <c r="Y164" s="362"/>
      <c r="Z164" s="444" t="str">
        <f>IF(Y164="","",_xlfn.XLOOKUP(Y164,#REF!,#REF!,"ERREUR",0,1))</f>
        <v/>
      </c>
      <c r="AA164" s="364"/>
      <c r="AB164" s="549" t="str">
        <f>IF(Y164="","",_xlfn.XLOOKUP(Y164,#REF!,#REF!,"ERREUR",0,1))</f>
        <v/>
      </c>
      <c r="AC164" s="550"/>
      <c r="AD164" s="550"/>
      <c r="AE164" s="550"/>
      <c r="AF164" s="550"/>
      <c r="AG164" s="550"/>
      <c r="AH164" s="551"/>
      <c r="AI164" s="545" t="str">
        <f>IF(Y164="","",_xlfn.XLOOKUP(Y164,#REF!,#REF!,"ERREUR",0,1))</f>
        <v/>
      </c>
      <c r="AJ164" s="545"/>
      <c r="AK164" s="545"/>
      <c r="AL164" s="604"/>
      <c r="AM164" s="605"/>
      <c r="AN164" s="605"/>
      <c r="AO164" s="606"/>
      <c r="AP164" s="361"/>
      <c r="AQ164" s="352" t="str">
        <f>IF($Y164="","",INDEX(#REF!,MATCH(Y164,#REF!,0)))</f>
        <v/>
      </c>
      <c r="AR164" s="353" t="str">
        <f t="shared" si="18"/>
        <v/>
      </c>
      <c r="AS164" s="354" t="str">
        <f t="shared" si="19"/>
        <v/>
      </c>
      <c r="AT164" s="136"/>
      <c r="AV164" s="40"/>
    </row>
    <row r="165" spans="2:63" s="90" customFormat="1" ht="49.5" hidden="1" customHeight="1" thickBot="1" x14ac:dyDescent="0.6">
      <c r="B165" s="374"/>
      <c r="C165" s="323" t="str">
        <f>IF(B165="","",VLOOKUP($B165,Fou!$A:$F,2,FALSE))</f>
        <v/>
      </c>
      <c r="D165" s="441" t="str">
        <f>IF(B165="","",VLOOKUP($B165,Fou!$A:$F,3,FALSE))</f>
        <v/>
      </c>
      <c r="E165" s="543" t="str">
        <f>IF(B165="","",VLOOKUP($B165,Fou!$A:$F,4,FALSE))</f>
        <v/>
      </c>
      <c r="F165" s="544"/>
      <c r="G165" s="207"/>
      <c r="H165" s="208"/>
      <c r="I165" s="209" t="str">
        <f>IF(B165="","",VLOOKUP($B165,Fou!$A:$F,6,FALSE))</f>
        <v/>
      </c>
      <c r="J165" s="210">
        <f t="shared" si="14"/>
        <v>0</v>
      </c>
      <c r="K165" s="164"/>
      <c r="L165" s="208"/>
      <c r="M165" s="208"/>
      <c r="N165" s="208"/>
      <c r="O165" s="208"/>
      <c r="P165" s="208"/>
      <c r="Q165" s="208"/>
      <c r="R165" s="211"/>
      <c r="S165" s="41"/>
      <c r="T165" s="197" t="str">
        <f>IF(B165="","",VLOOKUP($B165,Fou!$A:$F,5,FALSE))</f>
        <v/>
      </c>
      <c r="U165" s="198" t="str">
        <f t="shared" si="16"/>
        <v/>
      </c>
      <c r="V165" s="199" t="str">
        <f t="shared" si="17"/>
        <v/>
      </c>
      <c r="W165" s="36"/>
      <c r="X165" s="36"/>
      <c r="Y165" s="362"/>
      <c r="Z165" s="444" t="str">
        <f>IF(Y165="","",_xlfn.XLOOKUP(Y165,#REF!,#REF!,"ERREUR",0,1))</f>
        <v/>
      </c>
      <c r="AA165" s="364"/>
      <c r="AB165" s="549" t="str">
        <f>IF(Y165="","",_xlfn.XLOOKUP(Y165,#REF!,#REF!,"ERREUR",0,1))</f>
        <v/>
      </c>
      <c r="AC165" s="550"/>
      <c r="AD165" s="550"/>
      <c r="AE165" s="550"/>
      <c r="AF165" s="550"/>
      <c r="AG165" s="550"/>
      <c r="AH165" s="551"/>
      <c r="AI165" s="545" t="str">
        <f>IF(Y165="","",_xlfn.XLOOKUP(Y165,#REF!,#REF!,"ERREUR",0,1))</f>
        <v/>
      </c>
      <c r="AJ165" s="545"/>
      <c r="AK165" s="545"/>
      <c r="AL165" s="604"/>
      <c r="AM165" s="605"/>
      <c r="AN165" s="605"/>
      <c r="AO165" s="606"/>
      <c r="AP165" s="361"/>
      <c r="AQ165" s="352" t="str">
        <f>IF($Y165="","",INDEX(#REF!,MATCH(Y165,#REF!,0)))</f>
        <v/>
      </c>
      <c r="AR165" s="353" t="str">
        <f t="shared" si="18"/>
        <v/>
      </c>
      <c r="AS165" s="354" t="str">
        <f t="shared" si="19"/>
        <v/>
      </c>
      <c r="AT165" s="136"/>
      <c r="AV165" s="40"/>
    </row>
    <row r="166" spans="2:63" s="90" customFormat="1" ht="49.5" hidden="1" customHeight="1" thickBot="1" x14ac:dyDescent="0.6">
      <c r="B166" s="374"/>
      <c r="C166" s="323" t="str">
        <f>IF(B166="","",VLOOKUP($B166,Fou!$A:$F,2,FALSE))</f>
        <v/>
      </c>
      <c r="D166" s="441" t="str">
        <f>IF(B166="","",VLOOKUP($B166,Fou!$A:$F,3,FALSE))</f>
        <v/>
      </c>
      <c r="E166" s="543" t="str">
        <f>IF(B166="","",VLOOKUP($B166,Fou!$A:$F,4,FALSE))</f>
        <v/>
      </c>
      <c r="F166" s="544"/>
      <c r="G166" s="207"/>
      <c r="H166" s="208"/>
      <c r="I166" s="209" t="str">
        <f>IF(B166="","",VLOOKUP($B166,Fou!$A:$F,6,FALSE))</f>
        <v/>
      </c>
      <c r="J166" s="210">
        <f t="shared" si="14"/>
        <v>0</v>
      </c>
      <c r="K166" s="164"/>
      <c r="L166" s="208"/>
      <c r="M166" s="208"/>
      <c r="N166" s="208"/>
      <c r="O166" s="208"/>
      <c r="P166" s="208"/>
      <c r="Q166" s="208"/>
      <c r="R166" s="211"/>
      <c r="S166" s="41"/>
      <c r="T166" s="197" t="str">
        <f>IF(B166="","",VLOOKUP($B166,Fou!$A:$F,5,FALSE))</f>
        <v/>
      </c>
      <c r="U166" s="198" t="str">
        <f t="shared" si="16"/>
        <v/>
      </c>
      <c r="V166" s="199" t="str">
        <f t="shared" si="17"/>
        <v/>
      </c>
      <c r="W166" s="36"/>
      <c r="X166" s="36"/>
      <c r="Y166" s="362"/>
      <c r="Z166" s="444" t="str">
        <f>IF(Y166="","",_xlfn.XLOOKUP(Y166,#REF!,#REF!,"ERREUR",0,1))</f>
        <v/>
      </c>
      <c r="AA166" s="364"/>
      <c r="AB166" s="549" t="str">
        <f>IF(Y166="","",_xlfn.XLOOKUP(Y166,#REF!,#REF!,"ERREUR",0,1))</f>
        <v/>
      </c>
      <c r="AC166" s="550"/>
      <c r="AD166" s="550"/>
      <c r="AE166" s="550"/>
      <c r="AF166" s="550"/>
      <c r="AG166" s="550"/>
      <c r="AH166" s="551"/>
      <c r="AI166" s="545" t="str">
        <f>IF(Y166="","",_xlfn.XLOOKUP(Y166,#REF!,#REF!,"ERREUR",0,1))</f>
        <v/>
      </c>
      <c r="AJ166" s="545"/>
      <c r="AK166" s="545"/>
      <c r="AL166" s="604"/>
      <c r="AM166" s="605"/>
      <c r="AN166" s="605"/>
      <c r="AO166" s="606"/>
      <c r="AP166" s="361"/>
      <c r="AQ166" s="352" t="str">
        <f>IF($Y166="","",INDEX(#REF!,MATCH(Y166,#REF!,0)))</f>
        <v/>
      </c>
      <c r="AR166" s="353" t="str">
        <f t="shared" si="18"/>
        <v/>
      </c>
      <c r="AS166" s="354" t="str">
        <f t="shared" si="19"/>
        <v/>
      </c>
      <c r="AT166" s="136"/>
      <c r="AV166" s="40"/>
    </row>
    <row r="167" spans="2:63" s="90" customFormat="1" ht="49.5" hidden="1" customHeight="1" thickBot="1" x14ac:dyDescent="0.6">
      <c r="B167" s="374"/>
      <c r="C167" s="323" t="str">
        <f>IF(B167="","",VLOOKUP($B167,Fou!$A:$F,2,FALSE))</f>
        <v/>
      </c>
      <c r="D167" s="441" t="str">
        <f>IF(B167="","",VLOOKUP($B167,Fou!$A:$F,3,FALSE))</f>
        <v/>
      </c>
      <c r="E167" s="543" t="str">
        <f>IF(B167="","",VLOOKUP($B167,Fou!$A:$F,4,FALSE))</f>
        <v/>
      </c>
      <c r="F167" s="544"/>
      <c r="G167" s="207"/>
      <c r="H167" s="208"/>
      <c r="I167" s="209" t="str">
        <f>IF(B167="","",VLOOKUP($B167,Fou!$A:$F,6,FALSE))</f>
        <v/>
      </c>
      <c r="J167" s="210">
        <f t="shared" si="14"/>
        <v>0</v>
      </c>
      <c r="K167" s="164"/>
      <c r="L167" s="208"/>
      <c r="M167" s="208"/>
      <c r="N167" s="208"/>
      <c r="O167" s="208"/>
      <c r="P167" s="208"/>
      <c r="Q167" s="208"/>
      <c r="R167" s="211"/>
      <c r="S167" s="41"/>
      <c r="T167" s="197" t="str">
        <f>IF(B167="","",VLOOKUP($B167,Fou!$A:$F,5,FALSE))</f>
        <v/>
      </c>
      <c r="U167" s="198" t="str">
        <f t="shared" si="16"/>
        <v/>
      </c>
      <c r="V167" s="199" t="str">
        <f t="shared" si="17"/>
        <v/>
      </c>
      <c r="W167" s="36"/>
      <c r="X167" s="36"/>
      <c r="Y167" s="362"/>
      <c r="Z167" s="444" t="str">
        <f>IF(Y167="","",_xlfn.XLOOKUP(Y167,#REF!,#REF!,"ERREUR",0,1))</f>
        <v/>
      </c>
      <c r="AA167" s="364"/>
      <c r="AB167" s="549" t="str">
        <f>IF(Y167="","",_xlfn.XLOOKUP(Y167,#REF!,#REF!,"ERREUR",0,1))</f>
        <v/>
      </c>
      <c r="AC167" s="550"/>
      <c r="AD167" s="550"/>
      <c r="AE167" s="550"/>
      <c r="AF167" s="550"/>
      <c r="AG167" s="550"/>
      <c r="AH167" s="551"/>
      <c r="AI167" s="545" t="str">
        <f>IF(Y167="","",_xlfn.XLOOKUP(Y167,#REF!,#REF!,"ERREUR",0,1))</f>
        <v/>
      </c>
      <c r="AJ167" s="545"/>
      <c r="AK167" s="545"/>
      <c r="AL167" s="604"/>
      <c r="AM167" s="605"/>
      <c r="AN167" s="605"/>
      <c r="AO167" s="606"/>
      <c r="AP167" s="361"/>
      <c r="AQ167" s="352" t="str">
        <f>IF($Y167="","",INDEX(#REF!,MATCH(Y167,#REF!,0)))</f>
        <v/>
      </c>
      <c r="AR167" s="353" t="str">
        <f t="shared" si="18"/>
        <v/>
      </c>
      <c r="AS167" s="354" t="str">
        <f t="shared" si="19"/>
        <v/>
      </c>
      <c r="AT167" s="136"/>
      <c r="AV167" s="40"/>
      <c r="BA167" s="152"/>
      <c r="BB167" s="152"/>
    </row>
    <row r="168" spans="2:63" s="90" customFormat="1" ht="49.5" hidden="1" customHeight="1" thickBot="1" x14ac:dyDescent="0.6">
      <c r="B168" s="374"/>
      <c r="C168" s="323" t="str">
        <f>IF(B168="","",VLOOKUP($B168,Fou!$A:$F,2,FALSE))</f>
        <v/>
      </c>
      <c r="D168" s="441" t="str">
        <f>IF(B168="","",VLOOKUP($B168,Fou!$A:$F,3,FALSE))</f>
        <v/>
      </c>
      <c r="E168" s="543" t="str">
        <f>IF(B168="","",VLOOKUP($B168,Fou!$A:$F,4,FALSE))</f>
        <v/>
      </c>
      <c r="F168" s="544"/>
      <c r="G168" s="207"/>
      <c r="H168" s="208"/>
      <c r="I168" s="209" t="str">
        <f>IF(B168="","",VLOOKUP($B168,Fou!$A:$F,6,FALSE))</f>
        <v/>
      </c>
      <c r="J168" s="210">
        <f t="shared" si="14"/>
        <v>0</v>
      </c>
      <c r="K168" s="164"/>
      <c r="L168" s="208"/>
      <c r="M168" s="208"/>
      <c r="N168" s="208"/>
      <c r="O168" s="208"/>
      <c r="P168" s="208"/>
      <c r="Q168" s="208"/>
      <c r="R168" s="211"/>
      <c r="S168" s="41"/>
      <c r="T168" s="197" t="str">
        <f>IF(B168="","",VLOOKUP($B168,Fou!$A:$F,5,FALSE))</f>
        <v/>
      </c>
      <c r="U168" s="198" t="str">
        <f t="shared" si="16"/>
        <v/>
      </c>
      <c r="V168" s="199" t="str">
        <f t="shared" si="17"/>
        <v/>
      </c>
      <c r="W168" s="36"/>
      <c r="X168" s="36"/>
      <c r="Y168" s="362"/>
      <c r="Z168" s="444" t="str">
        <f>IF(Y168="","",_xlfn.XLOOKUP(Y168,#REF!,#REF!,"ERREUR",0,1))</f>
        <v/>
      </c>
      <c r="AA168" s="364"/>
      <c r="AB168" s="549" t="str">
        <f>IF(Y168="","",_xlfn.XLOOKUP(Y168,#REF!,#REF!,"ERREUR",0,1))</f>
        <v/>
      </c>
      <c r="AC168" s="550"/>
      <c r="AD168" s="550"/>
      <c r="AE168" s="550"/>
      <c r="AF168" s="550"/>
      <c r="AG168" s="550"/>
      <c r="AH168" s="551"/>
      <c r="AI168" s="545" t="str">
        <f>IF(Y168="","",_xlfn.XLOOKUP(Y168,#REF!,#REF!,"ERREUR",0,1))</f>
        <v/>
      </c>
      <c r="AJ168" s="545"/>
      <c r="AK168" s="545"/>
      <c r="AL168" s="604"/>
      <c r="AM168" s="605"/>
      <c r="AN168" s="605"/>
      <c r="AO168" s="606"/>
      <c r="AP168" s="361"/>
      <c r="AQ168" s="352" t="str">
        <f>IF($Y168="","",INDEX(#REF!,MATCH(Y168,#REF!,0)))</f>
        <v/>
      </c>
      <c r="AR168" s="353" t="str">
        <f t="shared" si="18"/>
        <v/>
      </c>
      <c r="AS168" s="354" t="str">
        <f t="shared" si="19"/>
        <v/>
      </c>
      <c r="AT168" s="136"/>
      <c r="AV168" s="40"/>
      <c r="AY168" s="154"/>
      <c r="AZ168" s="154"/>
      <c r="BA168" s="154"/>
      <c r="BB168" s="154"/>
      <c r="BC168" s="154"/>
      <c r="BD168" s="154"/>
      <c r="BE168" s="154"/>
      <c r="BF168" s="154"/>
      <c r="BG168" s="154"/>
      <c r="BH168" s="154"/>
      <c r="BI168" s="154"/>
      <c r="BJ168" s="154"/>
      <c r="BK168" s="154"/>
    </row>
    <row r="169" spans="2:63" s="90" customFormat="1" ht="49.5" hidden="1" customHeight="1" thickBot="1" x14ac:dyDescent="0.6">
      <c r="B169" s="374"/>
      <c r="C169" s="323" t="str">
        <f>IF(B169="","",VLOOKUP($B169,Fou!$A:$F,2,FALSE))</f>
        <v/>
      </c>
      <c r="D169" s="441" t="str">
        <f>IF(B169="","",VLOOKUP($B169,Fou!$A:$F,3,FALSE))</f>
        <v/>
      </c>
      <c r="E169" s="543" t="str">
        <f>IF(B169="","",VLOOKUP($B169,Fou!$A:$F,4,FALSE))</f>
        <v/>
      </c>
      <c r="F169" s="544"/>
      <c r="G169" s="207"/>
      <c r="H169" s="208"/>
      <c r="I169" s="209" t="str">
        <f>IF(B169="","",VLOOKUP($B169,Fou!$A:$F,6,FALSE))</f>
        <v/>
      </c>
      <c r="J169" s="210">
        <f t="shared" si="14"/>
        <v>0</v>
      </c>
      <c r="K169" s="164"/>
      <c r="L169" s="208"/>
      <c r="M169" s="208"/>
      <c r="N169" s="208"/>
      <c r="O169" s="208"/>
      <c r="P169" s="208"/>
      <c r="Q169" s="208"/>
      <c r="R169" s="211"/>
      <c r="S169" s="41"/>
      <c r="T169" s="197" t="str">
        <f>IF(B169="","",VLOOKUP($B169,Fou!$A:$F,5,FALSE))</f>
        <v/>
      </c>
      <c r="U169" s="198" t="str">
        <f t="shared" si="16"/>
        <v/>
      </c>
      <c r="V169" s="199" t="str">
        <f t="shared" si="17"/>
        <v/>
      </c>
      <c r="W169" s="36"/>
      <c r="X169" s="36"/>
      <c r="Y169" s="362"/>
      <c r="Z169" s="444" t="str">
        <f>IF(Y169="","",_xlfn.XLOOKUP(Y169,#REF!,#REF!,"ERREUR",0,1))</f>
        <v/>
      </c>
      <c r="AA169" s="364"/>
      <c r="AB169" s="549" t="str">
        <f>IF(Y169="","",_xlfn.XLOOKUP(Y169,#REF!,#REF!,"ERREUR",0,1))</f>
        <v/>
      </c>
      <c r="AC169" s="550"/>
      <c r="AD169" s="550"/>
      <c r="AE169" s="550"/>
      <c r="AF169" s="550"/>
      <c r="AG169" s="550"/>
      <c r="AH169" s="551"/>
      <c r="AI169" s="545" t="str">
        <f>IF(Y169="","",_xlfn.XLOOKUP(Y169,#REF!,#REF!,"ERREUR",0,1))</f>
        <v/>
      </c>
      <c r="AJ169" s="545"/>
      <c r="AK169" s="545"/>
      <c r="AL169" s="604"/>
      <c r="AM169" s="605"/>
      <c r="AN169" s="605"/>
      <c r="AO169" s="606"/>
      <c r="AP169" s="361"/>
      <c r="AQ169" s="352" t="str">
        <f>IF($Y169="","",INDEX(#REF!,MATCH(Y169,#REF!,0)))</f>
        <v/>
      </c>
      <c r="AR169" s="353" t="str">
        <f t="shared" si="18"/>
        <v/>
      </c>
      <c r="AS169" s="354" t="str">
        <f t="shared" si="19"/>
        <v/>
      </c>
      <c r="AT169" s="136"/>
      <c r="AV169" s="40"/>
      <c r="AY169" s="154"/>
      <c r="BA169" s="155"/>
      <c r="BB169" s="156"/>
    </row>
    <row r="170" spans="2:63" s="90" customFormat="1" ht="49.5" hidden="1" customHeight="1" thickBot="1" x14ac:dyDescent="0.6">
      <c r="B170" s="374"/>
      <c r="C170" s="323" t="str">
        <f>IF(B170="","",VLOOKUP($B170,Fou!$A:$F,2,FALSE))</f>
        <v/>
      </c>
      <c r="D170" s="441" t="str">
        <f>IF(B170="","",VLOOKUP($B170,Fou!$A:$F,3,FALSE))</f>
        <v/>
      </c>
      <c r="E170" s="543" t="str">
        <f>IF(B170="","",VLOOKUP($B170,Fou!$A:$F,4,FALSE))</f>
        <v/>
      </c>
      <c r="F170" s="544"/>
      <c r="G170" s="207"/>
      <c r="H170" s="208"/>
      <c r="I170" s="209" t="str">
        <f>IF(B170="","",VLOOKUP($B170,Fou!$A:$F,6,FALSE))</f>
        <v/>
      </c>
      <c r="J170" s="210">
        <f t="shared" si="14"/>
        <v>0</v>
      </c>
      <c r="K170" s="164"/>
      <c r="L170" s="208"/>
      <c r="M170" s="208"/>
      <c r="N170" s="208"/>
      <c r="O170" s="208"/>
      <c r="P170" s="208"/>
      <c r="Q170" s="208"/>
      <c r="R170" s="211"/>
      <c r="S170" s="41"/>
      <c r="T170" s="197" t="str">
        <f>IF(B170="","",VLOOKUP($B170,Fou!$A:$F,5,FALSE))</f>
        <v/>
      </c>
      <c r="U170" s="198" t="str">
        <f t="shared" si="16"/>
        <v/>
      </c>
      <c r="V170" s="199" t="str">
        <f t="shared" si="17"/>
        <v/>
      </c>
      <c r="W170" s="36"/>
      <c r="X170" s="36"/>
      <c r="Y170" s="362"/>
      <c r="Z170" s="444" t="str">
        <f>IF(Y170="","",_xlfn.XLOOKUP(Y170,#REF!,#REF!,"ERREUR",0,1))</f>
        <v/>
      </c>
      <c r="AA170" s="364"/>
      <c r="AB170" s="549" t="str">
        <f>IF(Y170="","",_xlfn.XLOOKUP(Y170,#REF!,#REF!,"ERREUR",0,1))</f>
        <v/>
      </c>
      <c r="AC170" s="550"/>
      <c r="AD170" s="550"/>
      <c r="AE170" s="550"/>
      <c r="AF170" s="550"/>
      <c r="AG170" s="550"/>
      <c r="AH170" s="551"/>
      <c r="AI170" s="545" t="str">
        <f>IF(Y170="","",_xlfn.XLOOKUP(Y170,#REF!,#REF!,"ERREUR",0,1))</f>
        <v/>
      </c>
      <c r="AJ170" s="545"/>
      <c r="AK170" s="545"/>
      <c r="AL170" s="604"/>
      <c r="AM170" s="605"/>
      <c r="AN170" s="605"/>
      <c r="AO170" s="606"/>
      <c r="AP170" s="361"/>
      <c r="AQ170" s="352" t="str">
        <f>IF($Y170="","",INDEX(#REF!,MATCH(Y170,#REF!,0)))</f>
        <v/>
      </c>
      <c r="AR170" s="353" t="str">
        <f t="shared" si="18"/>
        <v/>
      </c>
      <c r="AS170" s="354" t="str">
        <f t="shared" si="19"/>
        <v/>
      </c>
      <c r="AT170" s="136"/>
      <c r="AV170" s="40"/>
      <c r="AY170" s="154"/>
      <c r="BA170" s="153"/>
      <c r="BB170" s="154"/>
    </row>
    <row r="171" spans="2:63" s="90" customFormat="1" ht="49.5" hidden="1" customHeight="1" thickBot="1" x14ac:dyDescent="0.6">
      <c r="B171" s="374"/>
      <c r="C171" s="323" t="str">
        <f>IF(B171="","",VLOOKUP($B171,Fou!$A:$F,2,FALSE))</f>
        <v/>
      </c>
      <c r="D171" s="441" t="str">
        <f>IF(B171="","",VLOOKUP($B171,Fou!$A:$F,3,FALSE))</f>
        <v/>
      </c>
      <c r="E171" s="543" t="str">
        <f>IF(B171="","",VLOOKUP($B171,Fou!$A:$F,4,FALSE))</f>
        <v/>
      </c>
      <c r="F171" s="544"/>
      <c r="G171" s="207"/>
      <c r="H171" s="208"/>
      <c r="I171" s="209" t="str">
        <f>IF(B171="","",VLOOKUP($B171,Fou!$A:$F,6,FALSE))</f>
        <v/>
      </c>
      <c r="J171" s="210">
        <f t="shared" si="14"/>
        <v>0</v>
      </c>
      <c r="K171" s="164"/>
      <c r="L171" s="208"/>
      <c r="M171" s="208"/>
      <c r="N171" s="208"/>
      <c r="O171" s="208"/>
      <c r="P171" s="208"/>
      <c r="Q171" s="208"/>
      <c r="R171" s="211"/>
      <c r="S171" s="41"/>
      <c r="T171" s="197" t="str">
        <f>IF(B171="","",VLOOKUP($B171,Fou!$A:$F,5,FALSE))</f>
        <v/>
      </c>
      <c r="U171" s="198" t="str">
        <f t="shared" si="16"/>
        <v/>
      </c>
      <c r="V171" s="199" t="str">
        <f t="shared" si="17"/>
        <v/>
      </c>
      <c r="W171" s="36"/>
      <c r="X171" s="36"/>
      <c r="Y171" s="362"/>
      <c r="Z171" s="444" t="str">
        <f>IF(Y171="","",_xlfn.XLOOKUP(Y171,#REF!,#REF!,"ERREUR",0,1))</f>
        <v/>
      </c>
      <c r="AA171" s="364"/>
      <c r="AB171" s="549" t="str">
        <f>IF(Y171="","",_xlfn.XLOOKUP(Y171,#REF!,#REF!,"ERREUR",0,1))</f>
        <v/>
      </c>
      <c r="AC171" s="550"/>
      <c r="AD171" s="550"/>
      <c r="AE171" s="550"/>
      <c r="AF171" s="550"/>
      <c r="AG171" s="550"/>
      <c r="AH171" s="551"/>
      <c r="AI171" s="545" t="str">
        <f>IF(Y171="","",_xlfn.XLOOKUP(Y171,#REF!,#REF!,"ERREUR",0,1))</f>
        <v/>
      </c>
      <c r="AJ171" s="545"/>
      <c r="AK171" s="545"/>
      <c r="AL171" s="604"/>
      <c r="AM171" s="605"/>
      <c r="AN171" s="605"/>
      <c r="AO171" s="606"/>
      <c r="AP171" s="361"/>
      <c r="AQ171" s="352" t="str">
        <f>IF($Y171="","",INDEX(#REF!,MATCH(Y171,#REF!,0)))</f>
        <v/>
      </c>
      <c r="AR171" s="353" t="str">
        <f t="shared" si="18"/>
        <v/>
      </c>
      <c r="AS171" s="354" t="str">
        <f t="shared" si="19"/>
        <v/>
      </c>
      <c r="AT171" s="136"/>
      <c r="AV171" s="40"/>
      <c r="AY171" s="154"/>
      <c r="BA171" s="155"/>
      <c r="BB171" s="156"/>
    </row>
    <row r="172" spans="2:63" s="90" customFormat="1" ht="49.5" hidden="1" customHeight="1" thickBot="1" x14ac:dyDescent="0.6">
      <c r="B172" s="374"/>
      <c r="C172" s="323" t="str">
        <f>IF(B172="","",VLOOKUP($B172,Fou!$A:$F,2,FALSE))</f>
        <v/>
      </c>
      <c r="D172" s="441" t="str">
        <f>IF(B172="","",VLOOKUP($B172,Fou!$A:$F,3,FALSE))</f>
        <v/>
      </c>
      <c r="E172" s="543" t="str">
        <f>IF(B172="","",VLOOKUP($B172,Fou!$A:$F,4,FALSE))</f>
        <v/>
      </c>
      <c r="F172" s="544"/>
      <c r="G172" s="207"/>
      <c r="H172" s="208"/>
      <c r="I172" s="209" t="str">
        <f>IF(B172="","",VLOOKUP($B172,Fou!$A:$F,6,FALSE))</f>
        <v/>
      </c>
      <c r="J172" s="210">
        <f t="shared" si="14"/>
        <v>0</v>
      </c>
      <c r="K172" s="164"/>
      <c r="L172" s="208"/>
      <c r="M172" s="208"/>
      <c r="N172" s="208"/>
      <c r="O172" s="208"/>
      <c r="P172" s="208"/>
      <c r="Q172" s="208"/>
      <c r="R172" s="211"/>
      <c r="S172" s="41"/>
      <c r="T172" s="197" t="str">
        <f>IF(B172="","",VLOOKUP($B172,Fou!$A:$F,5,FALSE))</f>
        <v/>
      </c>
      <c r="U172" s="198" t="str">
        <f t="shared" si="16"/>
        <v/>
      </c>
      <c r="V172" s="199" t="str">
        <f t="shared" si="17"/>
        <v/>
      </c>
      <c r="W172" s="36"/>
      <c r="X172" s="36"/>
      <c r="Y172" s="362"/>
      <c r="Z172" s="444" t="str">
        <f>IF(Y172="","",_xlfn.XLOOKUP(Y172,#REF!,#REF!,"ERREUR",0,1))</f>
        <v/>
      </c>
      <c r="AA172" s="364"/>
      <c r="AB172" s="549" t="str">
        <f>IF(Y172="","",_xlfn.XLOOKUP(Y172,#REF!,#REF!,"ERREUR",0,1))</f>
        <v/>
      </c>
      <c r="AC172" s="550"/>
      <c r="AD172" s="550"/>
      <c r="AE172" s="550"/>
      <c r="AF172" s="550"/>
      <c r="AG172" s="550"/>
      <c r="AH172" s="551"/>
      <c r="AI172" s="545" t="str">
        <f>IF(Y172="","",_xlfn.XLOOKUP(Y172,#REF!,#REF!,"ERREUR",0,1))</f>
        <v/>
      </c>
      <c r="AJ172" s="545"/>
      <c r="AK172" s="545"/>
      <c r="AL172" s="604"/>
      <c r="AM172" s="605"/>
      <c r="AN172" s="605"/>
      <c r="AO172" s="606"/>
      <c r="AP172" s="361"/>
      <c r="AQ172" s="352" t="str">
        <f>IF($Y172="","",INDEX(#REF!,MATCH(Y172,#REF!,0)))</f>
        <v/>
      </c>
      <c r="AR172" s="353" t="str">
        <f t="shared" si="18"/>
        <v/>
      </c>
      <c r="AS172" s="354" t="str">
        <f t="shared" si="19"/>
        <v/>
      </c>
      <c r="AT172" s="136"/>
      <c r="AV172" s="40"/>
      <c r="AY172" s="154"/>
      <c r="BA172" s="155"/>
      <c r="BB172" s="156"/>
    </row>
    <row r="173" spans="2:63" s="90" customFormat="1" ht="49.5" hidden="1" customHeight="1" thickBot="1" x14ac:dyDescent="0.6">
      <c r="B173" s="374"/>
      <c r="C173" s="323" t="str">
        <f>IF(B173="","",VLOOKUP($B173,Fou!$A:$F,2,FALSE))</f>
        <v/>
      </c>
      <c r="D173" s="441" t="str">
        <f>IF(B173="","",VLOOKUP($B173,Fou!$A:$F,3,FALSE))</f>
        <v/>
      </c>
      <c r="E173" s="543" t="str">
        <f>IF(B173="","",VLOOKUP($B173,Fou!$A:$F,4,FALSE))</f>
        <v/>
      </c>
      <c r="F173" s="544"/>
      <c r="G173" s="207"/>
      <c r="H173" s="208"/>
      <c r="I173" s="209" t="str">
        <f>IF(B173="","",VLOOKUP($B173,Fou!$A:$F,6,FALSE))</f>
        <v/>
      </c>
      <c r="J173" s="210">
        <f t="shared" si="14"/>
        <v>0</v>
      </c>
      <c r="K173" s="164"/>
      <c r="L173" s="208"/>
      <c r="M173" s="208"/>
      <c r="N173" s="208"/>
      <c r="O173" s="208"/>
      <c r="P173" s="208"/>
      <c r="Q173" s="208"/>
      <c r="R173" s="211"/>
      <c r="S173" s="41"/>
      <c r="T173" s="197" t="str">
        <f>IF(B173="","",VLOOKUP($B173,Fou!$A:$F,5,FALSE))</f>
        <v/>
      </c>
      <c r="U173" s="198" t="str">
        <f t="shared" si="16"/>
        <v/>
      </c>
      <c r="V173" s="199" t="str">
        <f t="shared" si="17"/>
        <v/>
      </c>
      <c r="W173" s="36"/>
      <c r="X173" s="36"/>
      <c r="Y173" s="362"/>
      <c r="Z173" s="444" t="str">
        <f>IF(Y173="","",_xlfn.XLOOKUP(Y173,#REF!,#REF!,"ERREUR",0,1))</f>
        <v/>
      </c>
      <c r="AA173" s="364"/>
      <c r="AB173" s="549" t="str">
        <f>IF(Y173="","",_xlfn.XLOOKUP(Y173,#REF!,#REF!,"ERREUR",0,1))</f>
        <v/>
      </c>
      <c r="AC173" s="550"/>
      <c r="AD173" s="550"/>
      <c r="AE173" s="550"/>
      <c r="AF173" s="550"/>
      <c r="AG173" s="550"/>
      <c r="AH173" s="551"/>
      <c r="AI173" s="545" t="str">
        <f>IF(Y173="","",_xlfn.XLOOKUP(Y173,#REF!,#REF!,"ERREUR",0,1))</f>
        <v/>
      </c>
      <c r="AJ173" s="545"/>
      <c r="AK173" s="545"/>
      <c r="AL173" s="604"/>
      <c r="AM173" s="605"/>
      <c r="AN173" s="605"/>
      <c r="AO173" s="606"/>
      <c r="AP173" s="361"/>
      <c r="AQ173" s="352" t="str">
        <f>IF($Y173="","",INDEX(#REF!,MATCH(Y173,#REF!,0)))</f>
        <v/>
      </c>
      <c r="AR173" s="353" t="str">
        <f t="shared" si="18"/>
        <v/>
      </c>
      <c r="AS173" s="354" t="str">
        <f t="shared" si="19"/>
        <v/>
      </c>
      <c r="AT173" s="136"/>
      <c r="AV173" s="40"/>
      <c r="AY173" s="154"/>
      <c r="BA173" s="155"/>
      <c r="BB173" s="156"/>
    </row>
    <row r="174" spans="2:63" s="90" customFormat="1" ht="49.5" hidden="1" customHeight="1" thickBot="1" x14ac:dyDescent="0.6">
      <c r="B174" s="374"/>
      <c r="C174" s="323" t="str">
        <f>IF(B174="","",VLOOKUP($B174,Fou!$A:$F,2,FALSE))</f>
        <v/>
      </c>
      <c r="D174" s="441" t="str">
        <f>IF(B174="","",VLOOKUP($B174,Fou!$A:$F,3,FALSE))</f>
        <v/>
      </c>
      <c r="E174" s="543" t="str">
        <f>IF(B174="","",VLOOKUP($B174,Fou!$A:$F,4,FALSE))</f>
        <v/>
      </c>
      <c r="F174" s="544"/>
      <c r="G174" s="207"/>
      <c r="H174" s="208"/>
      <c r="I174" s="209" t="str">
        <f>IF(B174="","",VLOOKUP($B174,Fou!$A:$F,6,FALSE))</f>
        <v/>
      </c>
      <c r="J174" s="210">
        <f t="shared" si="14"/>
        <v>0</v>
      </c>
      <c r="K174" s="164"/>
      <c r="L174" s="208"/>
      <c r="M174" s="208"/>
      <c r="N174" s="208"/>
      <c r="O174" s="208"/>
      <c r="P174" s="208"/>
      <c r="Q174" s="208"/>
      <c r="R174" s="211"/>
      <c r="S174" s="41"/>
      <c r="T174" s="197" t="str">
        <f>IF(B174="","",VLOOKUP($B174,Fou!$A:$F,5,FALSE))</f>
        <v/>
      </c>
      <c r="U174" s="198" t="str">
        <f t="shared" si="16"/>
        <v/>
      </c>
      <c r="V174" s="199" t="str">
        <f t="shared" si="17"/>
        <v/>
      </c>
      <c r="W174" s="36"/>
      <c r="X174" s="36"/>
      <c r="Y174" s="362"/>
      <c r="Z174" s="444" t="str">
        <f>IF(Y174="","",_xlfn.XLOOKUP(Y174,#REF!,#REF!,"ERREUR",0,1))</f>
        <v/>
      </c>
      <c r="AA174" s="364"/>
      <c r="AB174" s="549" t="str">
        <f>IF(Y174="","",_xlfn.XLOOKUP(Y174,#REF!,#REF!,"ERREUR",0,1))</f>
        <v/>
      </c>
      <c r="AC174" s="550"/>
      <c r="AD174" s="550"/>
      <c r="AE174" s="550"/>
      <c r="AF174" s="550"/>
      <c r="AG174" s="550"/>
      <c r="AH174" s="551"/>
      <c r="AI174" s="545" t="str">
        <f>IF(Y174="","",_xlfn.XLOOKUP(Y174,#REF!,#REF!,"ERREUR",0,1))</f>
        <v/>
      </c>
      <c r="AJ174" s="545"/>
      <c r="AK174" s="545"/>
      <c r="AL174" s="604"/>
      <c r="AM174" s="605"/>
      <c r="AN174" s="605"/>
      <c r="AO174" s="606"/>
      <c r="AP174" s="361"/>
      <c r="AQ174" s="352" t="str">
        <f>IF($Y174="","",INDEX(#REF!,MATCH(Y174,#REF!,0)))</f>
        <v/>
      </c>
      <c r="AR174" s="353" t="str">
        <f t="shared" si="18"/>
        <v/>
      </c>
      <c r="AS174" s="354" t="str">
        <f t="shared" si="19"/>
        <v/>
      </c>
      <c r="AT174" s="136"/>
      <c r="AV174" s="40"/>
      <c r="AY174" s="154"/>
      <c r="BA174" s="155"/>
      <c r="BB174" s="156"/>
    </row>
    <row r="175" spans="2:63" s="90" customFormat="1" ht="49.5" customHeight="1" thickBot="1" x14ac:dyDescent="0.6">
      <c r="B175" s="375"/>
      <c r="C175" s="325" t="str">
        <f>IF(B175="","",VLOOKUP($B175,Fou!$A:$F,2,FALSE))</f>
        <v/>
      </c>
      <c r="D175" s="440" t="str">
        <f>IF(B175="","",VLOOKUP($B175,Fou!$A:$F,3,FALSE))</f>
        <v/>
      </c>
      <c r="E175" s="552" t="str">
        <f>IF(B175="","",VLOOKUP($B175,Fou!$A:$F,4,FALSE))</f>
        <v/>
      </c>
      <c r="F175" s="553"/>
      <c r="G175" s="281"/>
      <c r="H175" s="282"/>
      <c r="I175" s="283" t="str">
        <f>IF(B175="","",VLOOKUP($B175,Fou!$A:$F,6,FALSE))</f>
        <v/>
      </c>
      <c r="J175" s="284">
        <f t="shared" si="14"/>
        <v>0</v>
      </c>
      <c r="K175" s="285"/>
      <c r="L175" s="282"/>
      <c r="M175" s="282"/>
      <c r="N175" s="282"/>
      <c r="O175" s="282"/>
      <c r="P175" s="282"/>
      <c r="Q175" s="282"/>
      <c r="R175" s="286"/>
      <c r="S175" s="41"/>
      <c r="T175" s="273" t="str">
        <f>IF(B175="","",VLOOKUP($B175,Fou!$A:$F,5,FALSE))</f>
        <v/>
      </c>
      <c r="U175" s="274"/>
      <c r="V175" s="275"/>
      <c r="W175" s="36"/>
      <c r="X175" s="36"/>
      <c r="Y175" s="365"/>
      <c r="Z175" s="445" t="str">
        <f>IF(Y175="","",_xlfn.XLOOKUP(Y175,#REF!,#REF!,"ERREUR",0,1))</f>
        <v/>
      </c>
      <c r="AA175" s="367"/>
      <c r="AB175" s="555" t="str">
        <f>IF(Y175="","",_xlfn.XLOOKUP(Y175,#REF!,#REF!,"ERREUR",0,1))</f>
        <v/>
      </c>
      <c r="AC175" s="556"/>
      <c r="AD175" s="556"/>
      <c r="AE175" s="556"/>
      <c r="AF175" s="556"/>
      <c r="AG175" s="556"/>
      <c r="AH175" s="557"/>
      <c r="AI175" s="554" t="str">
        <f>IF(Y175="","",_xlfn.XLOOKUP(Y175,#REF!,#REF!,"ERREUR",0,1))</f>
        <v/>
      </c>
      <c r="AJ175" s="554"/>
      <c r="AK175" s="554"/>
      <c r="AL175" s="610"/>
      <c r="AM175" s="611"/>
      <c r="AN175" s="611"/>
      <c r="AO175" s="612"/>
      <c r="AP175" s="361"/>
      <c r="AQ175" s="355" t="str">
        <f>IF($Y175="","",INDEX(#REF!,MATCH(Y175,#REF!,0)))</f>
        <v/>
      </c>
      <c r="AR175" s="356" t="str">
        <f t="shared" si="18"/>
        <v/>
      </c>
      <c r="AS175" s="357" t="str">
        <f t="shared" si="19"/>
        <v/>
      </c>
      <c r="AT175" s="136"/>
      <c r="AV175" s="40"/>
      <c r="AY175" s="154"/>
      <c r="BA175" s="155"/>
      <c r="BB175" s="156"/>
    </row>
    <row r="176" spans="2:63" ht="18" customHeight="1" outlineLevel="1" thickBot="1" x14ac:dyDescent="0.45"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2"/>
      <c r="U176" s="32"/>
      <c r="V176" s="42"/>
      <c r="W176" s="42"/>
      <c r="X176" s="37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146"/>
      <c r="AS176" s="146"/>
      <c r="AV176" s="33"/>
      <c r="AY176" s="154"/>
      <c r="BA176" s="157"/>
      <c r="BB176" s="157"/>
    </row>
    <row r="177" spans="2:54" s="90" customFormat="1" ht="49.5" customHeight="1" thickBot="1" x14ac:dyDescent="0.6">
      <c r="B177" s="131"/>
      <c r="C177" s="131"/>
      <c r="D177" s="131"/>
      <c r="E177" s="137"/>
      <c r="F177" s="529" t="s">
        <v>486</v>
      </c>
      <c r="G177" s="529"/>
      <c r="H177" s="529"/>
      <c r="I177" s="529"/>
      <c r="J177" s="529"/>
      <c r="K177" s="125">
        <f>SUMPRODUCT(K116:K175,$T116:$T175)</f>
        <v>0</v>
      </c>
      <c r="L177" s="87">
        <f>SUMPRODUCT(L116:L175,$T116:$T175)</f>
        <v>0</v>
      </c>
      <c r="M177" s="87">
        <f>SUMPRODUCT(M116:M175,$T116:$T175)</f>
        <v>0</v>
      </c>
      <c r="N177" s="87">
        <f>SUMPRODUCT(N116:N175,$T116:$T175)</f>
        <v>0</v>
      </c>
      <c r="O177" s="87">
        <f>SUMPRODUCT(O116:O175,$T116:$T175)</f>
        <v>0</v>
      </c>
      <c r="P177" s="87">
        <f t="shared" ref="P177:R177" si="22">SUMPRODUCT(P116:P175,$T116:$T175)</f>
        <v>0</v>
      </c>
      <c r="Q177" s="87">
        <f t="shared" si="22"/>
        <v>0</v>
      </c>
      <c r="R177" s="126">
        <f t="shared" si="22"/>
        <v>0</v>
      </c>
      <c r="S177" s="30"/>
      <c r="T177" s="530">
        <f>SUM(K177:R177)</f>
        <v>0</v>
      </c>
      <c r="U177" s="531"/>
      <c r="V177" s="532" t="str">
        <f>IF(V207=S177,"","ERREUR")</f>
        <v/>
      </c>
      <c r="W177" s="36"/>
      <c r="X177" s="36"/>
      <c r="Y177" s="135"/>
      <c r="Z177" s="442"/>
      <c r="AA177" s="138"/>
      <c r="AB177" s="138"/>
      <c r="AC177" s="138"/>
      <c r="AD177" s="138"/>
      <c r="AE177" s="138"/>
      <c r="AF177" s="138"/>
      <c r="AG177" s="138"/>
      <c r="AH177" s="138"/>
      <c r="AI177" s="139"/>
      <c r="AJ177" s="139"/>
      <c r="AK177" s="529" t="s">
        <v>495</v>
      </c>
      <c r="AL177" s="529"/>
      <c r="AM177" s="529"/>
      <c r="AN177" s="529"/>
      <c r="AO177" s="529"/>
      <c r="AP177" s="40"/>
      <c r="AQ177" s="558">
        <f>SUM(AS116:AS175)</f>
        <v>0</v>
      </c>
      <c r="AR177" s="559"/>
      <c r="AS177" s="560"/>
      <c r="AT177" s="136"/>
      <c r="AV177" s="40"/>
      <c r="BA177" s="152"/>
      <c r="BB177" s="158"/>
    </row>
    <row r="178" spans="2:54" ht="18" customHeight="1" outlineLevel="1" thickBot="1" x14ac:dyDescent="0.35"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2"/>
      <c r="U178" s="32"/>
      <c r="V178" s="42"/>
      <c r="W178" s="42"/>
      <c r="X178" s="37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146"/>
      <c r="AS178" s="146"/>
      <c r="AV178" s="33"/>
    </row>
    <row r="179" spans="2:54" s="90" customFormat="1" ht="49.5" customHeight="1" thickBot="1" x14ac:dyDescent="0.5">
      <c r="B179" s="131"/>
      <c r="C179" s="469" t="s">
        <v>487</v>
      </c>
      <c r="D179" s="470"/>
      <c r="E179" s="470" t="str">
        <f>IF(B179="","",VLOOKUP($B179,Fou!$A$2:$F$10,5,FALSE))</f>
        <v/>
      </c>
      <c r="F179" s="470"/>
      <c r="G179" s="470"/>
      <c r="H179" s="470"/>
      <c r="I179" s="470"/>
      <c r="J179" s="470"/>
      <c r="K179" s="470"/>
      <c r="L179" s="470"/>
      <c r="M179" s="470"/>
      <c r="N179" s="470"/>
      <c r="O179" s="470"/>
      <c r="P179" s="470"/>
      <c r="Q179" s="470"/>
      <c r="R179" s="471"/>
      <c r="S179" s="41"/>
      <c r="T179" s="132"/>
      <c r="U179" s="133"/>
      <c r="V179" s="134"/>
      <c r="W179" s="36"/>
      <c r="X179" s="36"/>
      <c r="Y179" s="561" t="s">
        <v>488</v>
      </c>
      <c r="Z179" s="562"/>
      <c r="AA179" s="562"/>
      <c r="AB179" s="562"/>
      <c r="AC179" s="562"/>
      <c r="AD179" s="562"/>
      <c r="AE179" s="562"/>
      <c r="AF179" s="562"/>
      <c r="AG179" s="562"/>
      <c r="AH179" s="562"/>
      <c r="AI179" s="562"/>
      <c r="AJ179" s="562"/>
      <c r="AK179" s="562"/>
      <c r="AL179" s="562"/>
      <c r="AM179" s="562"/>
      <c r="AN179" s="562"/>
      <c r="AO179" s="562"/>
      <c r="AP179" s="562"/>
      <c r="AQ179" s="562"/>
      <c r="AR179" s="562"/>
      <c r="AS179" s="563"/>
      <c r="AT179" s="136"/>
      <c r="AV179" s="40"/>
    </row>
    <row r="180" spans="2:54" s="90" customFormat="1" ht="96" customHeight="1" thickBot="1" x14ac:dyDescent="0.45">
      <c r="B180" s="107" t="s">
        <v>458</v>
      </c>
      <c r="C180" s="107" t="s">
        <v>444</v>
      </c>
      <c r="D180" s="108" t="s">
        <v>445</v>
      </c>
      <c r="E180" s="533" t="s">
        <v>4</v>
      </c>
      <c r="F180" s="534"/>
      <c r="G180" s="100" t="s">
        <v>477</v>
      </c>
      <c r="H180" s="101" t="s">
        <v>478</v>
      </c>
      <c r="I180" s="101" t="s">
        <v>5</v>
      </c>
      <c r="J180" s="102" t="s">
        <v>6</v>
      </c>
      <c r="K180" s="103" t="e">
        <f>#REF!</f>
        <v>#REF!</v>
      </c>
      <c r="L180" s="103" t="e">
        <f>#REF!</f>
        <v>#REF!</v>
      </c>
      <c r="M180" s="103" t="e">
        <f>#REF!</f>
        <v>#REF!</v>
      </c>
      <c r="N180" s="103" t="e">
        <f>#REF!</f>
        <v>#REF!</v>
      </c>
      <c r="O180" s="103" t="e">
        <f>#REF!</f>
        <v>#REF!</v>
      </c>
      <c r="P180" s="103" t="e">
        <f>#REF!</f>
        <v>#REF!</v>
      </c>
      <c r="Q180" s="103" t="e">
        <f>#REF!</f>
        <v>#REF!</v>
      </c>
      <c r="R180" s="103" t="e">
        <f>#REF!</f>
        <v>#REF!</v>
      </c>
      <c r="S180" s="38"/>
      <c r="T180" s="104" t="s">
        <v>447</v>
      </c>
      <c r="U180" s="105" t="s">
        <v>5</v>
      </c>
      <c r="V180" s="106" t="s">
        <v>465</v>
      </c>
      <c r="W180" s="36"/>
      <c r="X180" s="36"/>
      <c r="Y180" s="564"/>
      <c r="Z180" s="565"/>
      <c r="AA180" s="565"/>
      <c r="AB180" s="565"/>
      <c r="AC180" s="565"/>
      <c r="AD180" s="565"/>
      <c r="AE180" s="565"/>
      <c r="AF180" s="565"/>
      <c r="AG180" s="565"/>
      <c r="AH180" s="565"/>
      <c r="AI180" s="565"/>
      <c r="AJ180" s="565"/>
      <c r="AK180" s="565"/>
      <c r="AL180" s="565"/>
      <c r="AM180" s="565"/>
      <c r="AN180" s="565"/>
      <c r="AO180" s="565"/>
      <c r="AP180" s="565"/>
      <c r="AQ180" s="565"/>
      <c r="AR180" s="565"/>
      <c r="AS180" s="566"/>
      <c r="AT180" s="136"/>
      <c r="AV180" s="40"/>
    </row>
    <row r="181" spans="2:54" s="90" customFormat="1" ht="49.5" customHeight="1" x14ac:dyDescent="0.55000000000000004">
      <c r="B181" s="181"/>
      <c r="C181" s="321" t="str">
        <f>IF($B181="","",VLOOKUP($B181,Matériaux!$A:$F,2,FALSE))</f>
        <v/>
      </c>
      <c r="D181" s="443" t="str">
        <f>IF($B181="","",VLOOKUP($B181,Matériaux!$A:$F,3,FALSE))</f>
        <v/>
      </c>
      <c r="E181" s="540" t="str">
        <f>IF($B181="","",VLOOKUP($B181,Matériaux!$A:$F,4,FALSE))</f>
        <v/>
      </c>
      <c r="F181" s="540"/>
      <c r="G181" s="140"/>
      <c r="H181" s="140"/>
      <c r="I181" s="141" t="str">
        <f>IF($B181="","",VLOOKUP($B181,Matériaux!$A:$F,6,FALSE))</f>
        <v/>
      </c>
      <c r="J181" s="142">
        <f t="shared" ref="J181:J206" si="23">SUM(K181:R181)</f>
        <v>0</v>
      </c>
      <c r="K181" s="143"/>
      <c r="L181" s="140"/>
      <c r="M181" s="140"/>
      <c r="N181" s="140"/>
      <c r="O181" s="140"/>
      <c r="P181" s="140"/>
      <c r="Q181" s="140"/>
      <c r="R181" s="144"/>
      <c r="S181" s="41" t="str">
        <f t="shared" ref="S181:S206" si="24">IF(J181&lt;&gt;SUM(K181:R181),"ERREUR_!!!","")</f>
        <v/>
      </c>
      <c r="T181" s="127" t="str">
        <f>IF($B181="","",VLOOKUP($B181,Matériaux!$A:$F,5,FALSE))</f>
        <v/>
      </c>
      <c r="U181" s="128" t="str">
        <f t="shared" ref="U181:U206" si="25">I181</f>
        <v/>
      </c>
      <c r="V181" s="161" t="str">
        <f t="shared" ref="V181:V206" si="26">IFERROR(SUM(K181:R181)*T181,"")</f>
        <v/>
      </c>
      <c r="W181" s="36"/>
      <c r="X181" s="36"/>
      <c r="Y181" s="567"/>
      <c r="Z181" s="568"/>
      <c r="AA181" s="568"/>
      <c r="AB181" s="568"/>
      <c r="AC181" s="568"/>
      <c r="AD181" s="568"/>
      <c r="AE181" s="568"/>
      <c r="AF181" s="568"/>
      <c r="AG181" s="568"/>
      <c r="AH181" s="568"/>
      <c r="AI181" s="568"/>
      <c r="AJ181" s="568"/>
      <c r="AK181" s="568"/>
      <c r="AL181" s="568"/>
      <c r="AM181" s="568"/>
      <c r="AN181" s="568"/>
      <c r="AO181" s="568"/>
      <c r="AP181" s="568"/>
      <c r="AQ181" s="568"/>
      <c r="AR181" s="568"/>
      <c r="AS181" s="569"/>
      <c r="AT181" s="136"/>
      <c r="AV181" s="40"/>
    </row>
    <row r="182" spans="2:54" s="90" customFormat="1" ht="49.5" customHeight="1" x14ac:dyDescent="0.55000000000000004">
      <c r="B182" s="206"/>
      <c r="C182" s="323" t="str">
        <f>IF($B182="","",VLOOKUP($B182,Matériaux!$A:$F,2,FALSE))</f>
        <v/>
      </c>
      <c r="D182" s="441" t="str">
        <f>IF($B182="","",VLOOKUP($B182,Matériaux!$A:$F,3,FALSE))</f>
        <v/>
      </c>
      <c r="E182" s="543" t="str">
        <f>IF($B182="","",VLOOKUP($B182,Matériaux!$A:$F,4,FALSE))</f>
        <v/>
      </c>
      <c r="F182" s="543"/>
      <c r="G182" s="208"/>
      <c r="H182" s="208"/>
      <c r="I182" s="209" t="str">
        <f>IF($B182="","",VLOOKUP($B182,Matériaux!$A:$F,6,FALSE))</f>
        <v/>
      </c>
      <c r="J182" s="210">
        <f t="shared" si="23"/>
        <v>0</v>
      </c>
      <c r="K182" s="164"/>
      <c r="L182" s="208"/>
      <c r="M182" s="208"/>
      <c r="N182" s="208"/>
      <c r="O182" s="208"/>
      <c r="P182" s="208"/>
      <c r="Q182" s="208"/>
      <c r="R182" s="211"/>
      <c r="S182" s="41" t="str">
        <f t="shared" si="24"/>
        <v/>
      </c>
      <c r="T182" s="197" t="str">
        <f>IF($B182="","",VLOOKUP($B182,Matériaux!$A:$F,5,FALSE))</f>
        <v/>
      </c>
      <c r="U182" s="198" t="str">
        <f t="shared" si="25"/>
        <v/>
      </c>
      <c r="V182" s="199" t="str">
        <f t="shared" si="26"/>
        <v/>
      </c>
      <c r="W182" s="36"/>
      <c r="X182" s="36"/>
      <c r="Y182" s="567"/>
      <c r="Z182" s="568"/>
      <c r="AA182" s="568"/>
      <c r="AB182" s="568"/>
      <c r="AC182" s="568"/>
      <c r="AD182" s="568"/>
      <c r="AE182" s="568"/>
      <c r="AF182" s="568"/>
      <c r="AG182" s="568"/>
      <c r="AH182" s="568"/>
      <c r="AI182" s="568"/>
      <c r="AJ182" s="568"/>
      <c r="AK182" s="568"/>
      <c r="AL182" s="568"/>
      <c r="AM182" s="568"/>
      <c r="AN182" s="568"/>
      <c r="AO182" s="568"/>
      <c r="AP182" s="568"/>
      <c r="AQ182" s="568"/>
      <c r="AR182" s="568"/>
      <c r="AS182" s="569"/>
      <c r="AT182" s="136"/>
      <c r="AV182" s="40"/>
    </row>
    <row r="183" spans="2:54" s="90" customFormat="1" ht="49.5" customHeight="1" x14ac:dyDescent="0.55000000000000004">
      <c r="B183" s="206"/>
      <c r="C183" s="323" t="str">
        <f>IF($B183="","",VLOOKUP($B183,Matériaux!$A:$F,2,FALSE))</f>
        <v/>
      </c>
      <c r="D183" s="441" t="str">
        <f>IF($B183="","",VLOOKUP($B183,Matériaux!$A:$F,3,FALSE))</f>
        <v/>
      </c>
      <c r="E183" s="543" t="str">
        <f>IF($B183="","",VLOOKUP($B183,Matériaux!$A:$F,4,FALSE))</f>
        <v/>
      </c>
      <c r="F183" s="543"/>
      <c r="G183" s="208"/>
      <c r="H183" s="208"/>
      <c r="I183" s="209" t="str">
        <f>IF($B183="","",VLOOKUP($B183,Matériaux!$A:$F,6,FALSE))</f>
        <v/>
      </c>
      <c r="J183" s="210">
        <f t="shared" si="23"/>
        <v>0</v>
      </c>
      <c r="K183" s="164"/>
      <c r="L183" s="208"/>
      <c r="M183" s="208"/>
      <c r="N183" s="208"/>
      <c r="O183" s="208"/>
      <c r="P183" s="208"/>
      <c r="Q183" s="208"/>
      <c r="R183" s="211"/>
      <c r="S183" s="41" t="str">
        <f t="shared" si="24"/>
        <v/>
      </c>
      <c r="T183" s="197" t="str">
        <f>IF($B183="","",VLOOKUP($B183,Matériaux!$A:$F,5,FALSE))</f>
        <v/>
      </c>
      <c r="U183" s="198" t="str">
        <f t="shared" si="25"/>
        <v/>
      </c>
      <c r="V183" s="199" t="str">
        <f t="shared" si="26"/>
        <v/>
      </c>
      <c r="W183" s="36"/>
      <c r="X183" s="36"/>
      <c r="Y183" s="567"/>
      <c r="Z183" s="568"/>
      <c r="AA183" s="568"/>
      <c r="AB183" s="568"/>
      <c r="AC183" s="568"/>
      <c r="AD183" s="568"/>
      <c r="AE183" s="568"/>
      <c r="AF183" s="568"/>
      <c r="AG183" s="568"/>
      <c r="AH183" s="568"/>
      <c r="AI183" s="568"/>
      <c r="AJ183" s="568"/>
      <c r="AK183" s="568"/>
      <c r="AL183" s="568"/>
      <c r="AM183" s="568"/>
      <c r="AN183" s="568"/>
      <c r="AO183" s="568"/>
      <c r="AP183" s="568"/>
      <c r="AQ183" s="568"/>
      <c r="AR183" s="568"/>
      <c r="AS183" s="569"/>
      <c r="AT183" s="136"/>
      <c r="AV183" s="40"/>
    </row>
    <row r="184" spans="2:54" s="90" customFormat="1" ht="49.5" customHeight="1" x14ac:dyDescent="0.55000000000000004">
      <c r="B184" s="206"/>
      <c r="C184" s="323" t="str">
        <f>IF($B184="","",VLOOKUP($B184,Matériaux!$A:$F,2,FALSE))</f>
        <v/>
      </c>
      <c r="D184" s="441" t="str">
        <f>IF($B184="","",VLOOKUP($B184,Matériaux!$A:$F,3,FALSE))</f>
        <v/>
      </c>
      <c r="E184" s="543" t="str">
        <f>IF($B184="","",VLOOKUP($B184,Matériaux!$A:$F,4,FALSE))</f>
        <v/>
      </c>
      <c r="F184" s="543"/>
      <c r="G184" s="208"/>
      <c r="H184" s="208"/>
      <c r="I184" s="209" t="str">
        <f>IF($B184="","",VLOOKUP($B184,Matériaux!$A:$F,6,FALSE))</f>
        <v/>
      </c>
      <c r="J184" s="210">
        <f t="shared" si="23"/>
        <v>0</v>
      </c>
      <c r="K184" s="164"/>
      <c r="L184" s="208"/>
      <c r="M184" s="208"/>
      <c r="N184" s="208"/>
      <c r="O184" s="208"/>
      <c r="P184" s="208"/>
      <c r="Q184" s="208"/>
      <c r="R184" s="211"/>
      <c r="S184" s="41" t="str">
        <f t="shared" si="24"/>
        <v/>
      </c>
      <c r="T184" s="197" t="str">
        <f>IF($B184="","",VLOOKUP($B184,Matériaux!$A:$F,5,FALSE))</f>
        <v/>
      </c>
      <c r="U184" s="198" t="str">
        <f t="shared" si="25"/>
        <v/>
      </c>
      <c r="V184" s="199" t="str">
        <f t="shared" si="26"/>
        <v/>
      </c>
      <c r="W184" s="36"/>
      <c r="X184" s="36"/>
      <c r="Y184" s="567"/>
      <c r="Z184" s="568"/>
      <c r="AA184" s="568"/>
      <c r="AB184" s="568"/>
      <c r="AC184" s="568"/>
      <c r="AD184" s="568"/>
      <c r="AE184" s="568"/>
      <c r="AF184" s="568"/>
      <c r="AG184" s="568"/>
      <c r="AH184" s="568"/>
      <c r="AI184" s="568"/>
      <c r="AJ184" s="568"/>
      <c r="AK184" s="568"/>
      <c r="AL184" s="568"/>
      <c r="AM184" s="568"/>
      <c r="AN184" s="568"/>
      <c r="AO184" s="568"/>
      <c r="AP184" s="568"/>
      <c r="AQ184" s="568"/>
      <c r="AR184" s="568"/>
      <c r="AS184" s="569"/>
      <c r="AT184" s="136"/>
      <c r="AV184" s="40"/>
    </row>
    <row r="185" spans="2:54" s="90" customFormat="1" ht="49.5" customHeight="1" x14ac:dyDescent="0.55000000000000004">
      <c r="B185" s="206"/>
      <c r="C185" s="323" t="str">
        <f>IF($B185="","",VLOOKUP($B185,Matériaux!$A:$F,2,FALSE))</f>
        <v/>
      </c>
      <c r="D185" s="441" t="str">
        <f>IF($B185="","",VLOOKUP($B185,Matériaux!$A:$F,3,FALSE))</f>
        <v/>
      </c>
      <c r="E185" s="543" t="str">
        <f>IF($B185="","",VLOOKUP($B185,Matériaux!$A:$F,4,FALSE))</f>
        <v/>
      </c>
      <c r="F185" s="543"/>
      <c r="G185" s="208"/>
      <c r="H185" s="208"/>
      <c r="I185" s="209" t="str">
        <f>IF($B185="","",VLOOKUP($B185,Matériaux!$A:$F,6,FALSE))</f>
        <v/>
      </c>
      <c r="J185" s="210">
        <f t="shared" si="23"/>
        <v>0</v>
      </c>
      <c r="K185" s="164"/>
      <c r="L185" s="208"/>
      <c r="M185" s="208"/>
      <c r="N185" s="208"/>
      <c r="O185" s="208"/>
      <c r="P185" s="208"/>
      <c r="Q185" s="208"/>
      <c r="R185" s="211"/>
      <c r="S185" s="41" t="str">
        <f t="shared" si="24"/>
        <v/>
      </c>
      <c r="T185" s="197" t="str">
        <f>IF($B185="","",VLOOKUP($B185,Matériaux!$A:$F,5,FALSE))</f>
        <v/>
      </c>
      <c r="U185" s="198" t="str">
        <f t="shared" si="25"/>
        <v/>
      </c>
      <c r="V185" s="199" t="str">
        <f t="shared" si="26"/>
        <v/>
      </c>
      <c r="W185" s="36"/>
      <c r="X185" s="36"/>
      <c r="Y185" s="567"/>
      <c r="Z185" s="568"/>
      <c r="AA185" s="568"/>
      <c r="AB185" s="568"/>
      <c r="AC185" s="568"/>
      <c r="AD185" s="568"/>
      <c r="AE185" s="568"/>
      <c r="AF185" s="568"/>
      <c r="AG185" s="568"/>
      <c r="AH185" s="568"/>
      <c r="AI185" s="568"/>
      <c r="AJ185" s="568"/>
      <c r="AK185" s="568"/>
      <c r="AL185" s="568"/>
      <c r="AM185" s="568"/>
      <c r="AN185" s="568"/>
      <c r="AO185" s="568"/>
      <c r="AP185" s="568"/>
      <c r="AQ185" s="568"/>
      <c r="AR185" s="568"/>
      <c r="AS185" s="569"/>
      <c r="AT185" s="136"/>
      <c r="AV185" s="40"/>
    </row>
    <row r="186" spans="2:54" s="90" customFormat="1" ht="49.5" customHeight="1" x14ac:dyDescent="0.55000000000000004">
      <c r="B186" s="206"/>
      <c r="C186" s="323" t="str">
        <f>IF($B186="","",VLOOKUP($B186,Matériaux!$A:$F,2,FALSE))</f>
        <v/>
      </c>
      <c r="D186" s="441" t="str">
        <f>IF($B186="","",VLOOKUP($B186,Matériaux!$A:$F,3,FALSE))</f>
        <v/>
      </c>
      <c r="E186" s="543" t="str">
        <f>IF($B186="","",VLOOKUP($B186,Matériaux!$A:$F,4,FALSE))</f>
        <v/>
      </c>
      <c r="F186" s="543"/>
      <c r="G186" s="208"/>
      <c r="H186" s="208"/>
      <c r="I186" s="209" t="str">
        <f>IF($B186="","",VLOOKUP($B186,Matériaux!$A:$F,6,FALSE))</f>
        <v/>
      </c>
      <c r="J186" s="210">
        <f t="shared" si="23"/>
        <v>0</v>
      </c>
      <c r="K186" s="164"/>
      <c r="L186" s="208"/>
      <c r="M186" s="208"/>
      <c r="N186" s="208"/>
      <c r="O186" s="208"/>
      <c r="P186" s="208"/>
      <c r="Q186" s="208"/>
      <c r="R186" s="211"/>
      <c r="S186" s="41" t="str">
        <f t="shared" si="24"/>
        <v/>
      </c>
      <c r="T186" s="197" t="str">
        <f>IF($B186="","",VLOOKUP($B186,Matériaux!$A:$F,5,FALSE))</f>
        <v/>
      </c>
      <c r="U186" s="198" t="str">
        <f t="shared" si="25"/>
        <v/>
      </c>
      <c r="V186" s="199" t="str">
        <f t="shared" si="26"/>
        <v/>
      </c>
      <c r="W186" s="36"/>
      <c r="X186" s="36"/>
      <c r="Y186" s="567"/>
      <c r="Z186" s="568"/>
      <c r="AA186" s="568"/>
      <c r="AB186" s="568"/>
      <c r="AC186" s="568"/>
      <c r="AD186" s="568"/>
      <c r="AE186" s="568"/>
      <c r="AF186" s="568"/>
      <c r="AG186" s="568"/>
      <c r="AH186" s="568"/>
      <c r="AI186" s="568"/>
      <c r="AJ186" s="568"/>
      <c r="AK186" s="568"/>
      <c r="AL186" s="568"/>
      <c r="AM186" s="568"/>
      <c r="AN186" s="568"/>
      <c r="AO186" s="568"/>
      <c r="AP186" s="568"/>
      <c r="AQ186" s="568"/>
      <c r="AR186" s="568"/>
      <c r="AS186" s="569"/>
      <c r="AT186" s="136"/>
      <c r="AV186" s="40"/>
    </row>
    <row r="187" spans="2:54" s="90" customFormat="1" ht="49.5" customHeight="1" x14ac:dyDescent="0.55000000000000004">
      <c r="B187" s="206"/>
      <c r="C187" s="323" t="str">
        <f>IF($B187="","",VLOOKUP($B187,Matériaux!$A:$F,2,FALSE))</f>
        <v/>
      </c>
      <c r="D187" s="441" t="str">
        <f>IF($B187="","",VLOOKUP($B187,Matériaux!$A:$F,3,FALSE))</f>
        <v/>
      </c>
      <c r="E187" s="543" t="str">
        <f>IF($B187="","",VLOOKUP($B187,Matériaux!$A:$F,4,FALSE))</f>
        <v/>
      </c>
      <c r="F187" s="543"/>
      <c r="G187" s="208"/>
      <c r="H187" s="208"/>
      <c r="I187" s="209" t="str">
        <f>IF($B187="","",VLOOKUP($B187,Matériaux!$A:$F,6,FALSE))</f>
        <v/>
      </c>
      <c r="J187" s="210">
        <f t="shared" si="23"/>
        <v>0</v>
      </c>
      <c r="K187" s="164"/>
      <c r="L187" s="208"/>
      <c r="M187" s="208"/>
      <c r="N187" s="208"/>
      <c r="O187" s="208"/>
      <c r="P187" s="208"/>
      <c r="Q187" s="208"/>
      <c r="R187" s="211"/>
      <c r="S187" s="41" t="str">
        <f t="shared" si="24"/>
        <v/>
      </c>
      <c r="T187" s="197" t="str">
        <f>IF($B187="","",VLOOKUP($B187,Matériaux!$A:$F,5,FALSE))</f>
        <v/>
      </c>
      <c r="U187" s="198" t="str">
        <f t="shared" si="25"/>
        <v/>
      </c>
      <c r="V187" s="199" t="str">
        <f t="shared" si="26"/>
        <v/>
      </c>
      <c r="W187" s="36"/>
      <c r="X187" s="36"/>
      <c r="Y187" s="567"/>
      <c r="Z187" s="568"/>
      <c r="AA187" s="568"/>
      <c r="AB187" s="568"/>
      <c r="AC187" s="568"/>
      <c r="AD187" s="568"/>
      <c r="AE187" s="568"/>
      <c r="AF187" s="568"/>
      <c r="AG187" s="568"/>
      <c r="AH187" s="568"/>
      <c r="AI187" s="568"/>
      <c r="AJ187" s="568"/>
      <c r="AK187" s="568"/>
      <c r="AL187" s="568"/>
      <c r="AM187" s="568"/>
      <c r="AN187" s="568"/>
      <c r="AO187" s="568"/>
      <c r="AP187" s="568"/>
      <c r="AQ187" s="568"/>
      <c r="AR187" s="568"/>
      <c r="AS187" s="569"/>
      <c r="AT187" s="136"/>
      <c r="AV187" s="40"/>
    </row>
    <row r="188" spans="2:54" s="90" customFormat="1" ht="49.5" customHeight="1" x14ac:dyDescent="0.55000000000000004">
      <c r="B188" s="206"/>
      <c r="C188" s="323" t="str">
        <f>IF($B188="","",VLOOKUP($B188,Matériaux!$A:$F,2,FALSE))</f>
        <v/>
      </c>
      <c r="D188" s="441" t="str">
        <f>IF($B188="","",VLOOKUP($B188,Matériaux!$A:$F,3,FALSE))</f>
        <v/>
      </c>
      <c r="E188" s="543" t="str">
        <f>IF($B188="","",VLOOKUP($B188,Matériaux!$A:$F,4,FALSE))</f>
        <v/>
      </c>
      <c r="F188" s="543"/>
      <c r="G188" s="208"/>
      <c r="H188" s="208"/>
      <c r="I188" s="209" t="str">
        <f>IF($B188="","",VLOOKUP($B188,Matériaux!$A:$F,6,FALSE))</f>
        <v/>
      </c>
      <c r="J188" s="210">
        <f t="shared" si="23"/>
        <v>0</v>
      </c>
      <c r="K188" s="164"/>
      <c r="L188" s="208"/>
      <c r="M188" s="208"/>
      <c r="N188" s="208"/>
      <c r="O188" s="208"/>
      <c r="P188" s="208"/>
      <c r="Q188" s="208"/>
      <c r="R188" s="211"/>
      <c r="S188" s="41" t="str">
        <f t="shared" si="24"/>
        <v/>
      </c>
      <c r="T188" s="197" t="str">
        <f>IF($B188="","",VLOOKUP($B188,Matériaux!$A:$F,5,FALSE))</f>
        <v/>
      </c>
      <c r="U188" s="198" t="str">
        <f t="shared" si="25"/>
        <v/>
      </c>
      <c r="V188" s="199" t="str">
        <f t="shared" si="26"/>
        <v/>
      </c>
      <c r="W188" s="36"/>
      <c r="X188" s="36"/>
      <c r="Y188" s="567"/>
      <c r="Z188" s="568"/>
      <c r="AA188" s="568"/>
      <c r="AB188" s="568"/>
      <c r="AC188" s="568"/>
      <c r="AD188" s="568"/>
      <c r="AE188" s="568"/>
      <c r="AF188" s="568"/>
      <c r="AG188" s="568"/>
      <c r="AH188" s="568"/>
      <c r="AI188" s="568"/>
      <c r="AJ188" s="568"/>
      <c r="AK188" s="568"/>
      <c r="AL188" s="568"/>
      <c r="AM188" s="568"/>
      <c r="AN188" s="568"/>
      <c r="AO188" s="568"/>
      <c r="AP188" s="568"/>
      <c r="AQ188" s="568"/>
      <c r="AR188" s="568"/>
      <c r="AS188" s="569"/>
      <c r="AT188" s="136"/>
      <c r="AV188" s="40"/>
    </row>
    <row r="189" spans="2:54" s="90" customFormat="1" ht="49.5" customHeight="1" x14ac:dyDescent="0.55000000000000004">
      <c r="B189" s="206"/>
      <c r="C189" s="323" t="str">
        <f>IF($B189="","",VLOOKUP($B189,Matériaux!$A:$F,2,FALSE))</f>
        <v/>
      </c>
      <c r="D189" s="441" t="str">
        <f>IF($B189="","",VLOOKUP($B189,Matériaux!$A:$F,3,FALSE))</f>
        <v/>
      </c>
      <c r="E189" s="543" t="str">
        <f>IF($B189="","",VLOOKUP($B189,Matériaux!$A:$F,4,FALSE))</f>
        <v/>
      </c>
      <c r="F189" s="543"/>
      <c r="G189" s="208"/>
      <c r="H189" s="208"/>
      <c r="I189" s="209" t="str">
        <f>IF($B189="","",VLOOKUP($B189,Matériaux!$A:$F,6,FALSE))</f>
        <v/>
      </c>
      <c r="J189" s="210">
        <f t="shared" si="23"/>
        <v>0</v>
      </c>
      <c r="K189" s="164"/>
      <c r="L189" s="208"/>
      <c r="M189" s="208"/>
      <c r="N189" s="208"/>
      <c r="O189" s="208"/>
      <c r="P189" s="208"/>
      <c r="Q189" s="208"/>
      <c r="R189" s="211"/>
      <c r="S189" s="41" t="str">
        <f t="shared" si="24"/>
        <v/>
      </c>
      <c r="T189" s="197" t="str">
        <f>IF($B189="","",VLOOKUP($B189,Matériaux!$A:$F,5,FALSE))</f>
        <v/>
      </c>
      <c r="U189" s="198" t="str">
        <f t="shared" si="25"/>
        <v/>
      </c>
      <c r="V189" s="199" t="str">
        <f t="shared" si="26"/>
        <v/>
      </c>
      <c r="W189" s="36"/>
      <c r="X189" s="36"/>
      <c r="Y189" s="567"/>
      <c r="Z189" s="568"/>
      <c r="AA189" s="568"/>
      <c r="AB189" s="568"/>
      <c r="AC189" s="568"/>
      <c r="AD189" s="568"/>
      <c r="AE189" s="568"/>
      <c r="AF189" s="568"/>
      <c r="AG189" s="568"/>
      <c r="AH189" s="568"/>
      <c r="AI189" s="568"/>
      <c r="AJ189" s="568"/>
      <c r="AK189" s="568"/>
      <c r="AL189" s="568"/>
      <c r="AM189" s="568"/>
      <c r="AN189" s="568"/>
      <c r="AO189" s="568"/>
      <c r="AP189" s="568"/>
      <c r="AQ189" s="568"/>
      <c r="AR189" s="568"/>
      <c r="AS189" s="569"/>
      <c r="AT189" s="136"/>
      <c r="AV189" s="40"/>
    </row>
    <row r="190" spans="2:54" s="90" customFormat="1" ht="49.5" customHeight="1" x14ac:dyDescent="0.55000000000000004">
      <c r="B190" s="206"/>
      <c r="C190" s="323" t="str">
        <f>IF($B190="","",VLOOKUP($B190,Matériaux!$A:$F,2,FALSE))</f>
        <v/>
      </c>
      <c r="D190" s="441" t="str">
        <f>IF($B190="","",VLOOKUP($B190,Matériaux!$A:$F,3,FALSE))</f>
        <v/>
      </c>
      <c r="E190" s="543" t="str">
        <f>IF($B190="","",VLOOKUP($B190,Matériaux!$A:$F,4,FALSE))</f>
        <v/>
      </c>
      <c r="F190" s="543"/>
      <c r="G190" s="208"/>
      <c r="H190" s="208"/>
      <c r="I190" s="209" t="str">
        <f>IF($B190="","",VLOOKUP($B190,Matériaux!$A:$F,6,FALSE))</f>
        <v/>
      </c>
      <c r="J190" s="210">
        <f t="shared" si="23"/>
        <v>0</v>
      </c>
      <c r="K190" s="164"/>
      <c r="L190" s="208"/>
      <c r="M190" s="208"/>
      <c r="N190" s="208"/>
      <c r="O190" s="208"/>
      <c r="P190" s="208"/>
      <c r="Q190" s="208"/>
      <c r="R190" s="211"/>
      <c r="S190" s="41" t="str">
        <f t="shared" si="24"/>
        <v/>
      </c>
      <c r="T190" s="197" t="str">
        <f>IF($B190="","",VLOOKUP($B190,Matériaux!$A:$F,5,FALSE))</f>
        <v/>
      </c>
      <c r="U190" s="198" t="str">
        <f t="shared" si="25"/>
        <v/>
      </c>
      <c r="V190" s="199" t="str">
        <f t="shared" si="26"/>
        <v/>
      </c>
      <c r="W190" s="36"/>
      <c r="X190" s="36"/>
      <c r="Y190" s="567"/>
      <c r="Z190" s="568"/>
      <c r="AA190" s="568"/>
      <c r="AB190" s="568"/>
      <c r="AC190" s="568"/>
      <c r="AD190" s="568"/>
      <c r="AE190" s="568"/>
      <c r="AF190" s="568"/>
      <c r="AG190" s="568"/>
      <c r="AH190" s="568"/>
      <c r="AI190" s="568"/>
      <c r="AJ190" s="568"/>
      <c r="AK190" s="568"/>
      <c r="AL190" s="568"/>
      <c r="AM190" s="568"/>
      <c r="AN190" s="568"/>
      <c r="AO190" s="568"/>
      <c r="AP190" s="568"/>
      <c r="AQ190" s="568"/>
      <c r="AR190" s="568"/>
      <c r="AS190" s="569"/>
      <c r="AT190" s="136"/>
      <c r="AV190" s="40"/>
    </row>
    <row r="191" spans="2:54" s="90" customFormat="1" ht="49.5" hidden="1" customHeight="1" x14ac:dyDescent="0.55000000000000004">
      <c r="B191" s="206"/>
      <c r="C191" s="323" t="str">
        <f>IF($B191="","",VLOOKUP($B191,Matériaux!$A:$F,2,FALSE))</f>
        <v/>
      </c>
      <c r="D191" s="441" t="str">
        <f>IF($B191="","",VLOOKUP($B191,Matériaux!$A:$F,3,FALSE))</f>
        <v/>
      </c>
      <c r="E191" s="543" t="str">
        <f>IF($B191="","",VLOOKUP($B191,Matériaux!$A:$F,4,FALSE))</f>
        <v/>
      </c>
      <c r="F191" s="543"/>
      <c r="G191" s="208"/>
      <c r="H191" s="208"/>
      <c r="I191" s="209" t="str">
        <f>IF($B191="","",VLOOKUP($B191,Matériaux!$A:$F,6,FALSE))</f>
        <v/>
      </c>
      <c r="J191" s="210">
        <f t="shared" si="23"/>
        <v>0</v>
      </c>
      <c r="K191" s="164"/>
      <c r="L191" s="208"/>
      <c r="M191" s="208"/>
      <c r="N191" s="208"/>
      <c r="O191" s="208"/>
      <c r="P191" s="208"/>
      <c r="Q191" s="208"/>
      <c r="R191" s="211"/>
      <c r="S191" s="41" t="str">
        <f t="shared" si="24"/>
        <v/>
      </c>
      <c r="T191" s="197" t="str">
        <f>IF($B191="","",VLOOKUP($B191,Matériaux!$A:$F,5,FALSE))</f>
        <v/>
      </c>
      <c r="U191" s="198" t="str">
        <f t="shared" si="25"/>
        <v/>
      </c>
      <c r="V191" s="199" t="str">
        <f t="shared" si="26"/>
        <v/>
      </c>
      <c r="W191" s="36"/>
      <c r="X191" s="36"/>
      <c r="Y191" s="567"/>
      <c r="Z191" s="568"/>
      <c r="AA191" s="568"/>
      <c r="AB191" s="568"/>
      <c r="AC191" s="568"/>
      <c r="AD191" s="568"/>
      <c r="AE191" s="568"/>
      <c r="AF191" s="568"/>
      <c r="AG191" s="568"/>
      <c r="AH191" s="568"/>
      <c r="AI191" s="568"/>
      <c r="AJ191" s="568"/>
      <c r="AK191" s="568"/>
      <c r="AL191" s="568"/>
      <c r="AM191" s="568"/>
      <c r="AN191" s="568"/>
      <c r="AO191" s="568"/>
      <c r="AP191" s="568"/>
      <c r="AQ191" s="568"/>
      <c r="AR191" s="568"/>
      <c r="AS191" s="569"/>
      <c r="AT191" s="136"/>
      <c r="AV191" s="40"/>
    </row>
    <row r="192" spans="2:54" s="90" customFormat="1" ht="49.5" hidden="1" customHeight="1" thickBot="1" x14ac:dyDescent="0.6">
      <c r="B192" s="206"/>
      <c r="C192" s="323" t="str">
        <f>IF($B192="","",VLOOKUP($B192,Matériaux!$A:$F,2,FALSE))</f>
        <v/>
      </c>
      <c r="D192" s="441" t="str">
        <f>IF($B192="","",VLOOKUP($B192,Matériaux!$A:$F,3,FALSE))</f>
        <v/>
      </c>
      <c r="E192" s="543" t="str">
        <f>IF($B192="","",VLOOKUP($B192,Matériaux!$A:$F,4,FALSE))</f>
        <v/>
      </c>
      <c r="F192" s="543"/>
      <c r="G192" s="208"/>
      <c r="H192" s="208"/>
      <c r="I192" s="209" t="str">
        <f>IF($B192="","",VLOOKUP($B192,Matériaux!$A:$F,6,FALSE))</f>
        <v/>
      </c>
      <c r="J192" s="210">
        <f t="shared" si="23"/>
        <v>0</v>
      </c>
      <c r="K192" s="164"/>
      <c r="L192" s="208"/>
      <c r="M192" s="208"/>
      <c r="N192" s="208"/>
      <c r="O192" s="208"/>
      <c r="P192" s="208"/>
      <c r="Q192" s="208"/>
      <c r="R192" s="211"/>
      <c r="S192" s="41" t="str">
        <f t="shared" si="24"/>
        <v/>
      </c>
      <c r="T192" s="197" t="str">
        <f>IF($B192="","",VLOOKUP($B192,Matériaux!$A:$F,5,FALSE))</f>
        <v/>
      </c>
      <c r="U192" s="198" t="str">
        <f t="shared" si="25"/>
        <v/>
      </c>
      <c r="V192" s="199" t="str">
        <f t="shared" si="26"/>
        <v/>
      </c>
      <c r="W192" s="36"/>
      <c r="X192" s="36"/>
      <c r="Y192" s="567"/>
      <c r="Z192" s="568"/>
      <c r="AA192" s="568"/>
      <c r="AB192" s="568"/>
      <c r="AC192" s="568"/>
      <c r="AD192" s="568"/>
      <c r="AE192" s="568"/>
      <c r="AF192" s="568"/>
      <c r="AG192" s="568"/>
      <c r="AH192" s="568"/>
      <c r="AI192" s="568"/>
      <c r="AJ192" s="568"/>
      <c r="AK192" s="568"/>
      <c r="AL192" s="568"/>
      <c r="AM192" s="568"/>
      <c r="AN192" s="568"/>
      <c r="AO192" s="568"/>
      <c r="AP192" s="568"/>
      <c r="AQ192" s="568"/>
      <c r="AR192" s="568"/>
      <c r="AS192" s="569"/>
      <c r="AT192" s="136"/>
      <c r="AV192" s="40"/>
    </row>
    <row r="193" spans="2:48" s="90" customFormat="1" ht="49.5" hidden="1" customHeight="1" thickBot="1" x14ac:dyDescent="0.6">
      <c r="B193" s="206"/>
      <c r="C193" s="323" t="str">
        <f>IF($B193="","",VLOOKUP($B193,Matériaux!$A:$F,2,FALSE))</f>
        <v/>
      </c>
      <c r="D193" s="441" t="str">
        <f>IF($B193="","",VLOOKUP($B193,Matériaux!$A:$F,3,FALSE))</f>
        <v/>
      </c>
      <c r="E193" s="543" t="str">
        <f>IF($B193="","",VLOOKUP($B193,Matériaux!$A:$F,4,FALSE))</f>
        <v/>
      </c>
      <c r="F193" s="543"/>
      <c r="G193" s="208"/>
      <c r="H193" s="208"/>
      <c r="I193" s="209" t="str">
        <f>IF($B193="","",VLOOKUP($B193,Matériaux!$A:$F,6,FALSE))</f>
        <v/>
      </c>
      <c r="J193" s="210">
        <f t="shared" si="23"/>
        <v>0</v>
      </c>
      <c r="K193" s="164"/>
      <c r="L193" s="208"/>
      <c r="M193" s="208"/>
      <c r="N193" s="208"/>
      <c r="O193" s="208"/>
      <c r="P193" s="208"/>
      <c r="Q193" s="208"/>
      <c r="R193" s="211"/>
      <c r="S193" s="41" t="str">
        <f t="shared" si="24"/>
        <v/>
      </c>
      <c r="T193" s="197" t="str">
        <f>IF($B193="","",VLOOKUP($B193,Matériaux!$A:$F,5,FALSE))</f>
        <v/>
      </c>
      <c r="U193" s="198" t="str">
        <f t="shared" si="25"/>
        <v/>
      </c>
      <c r="V193" s="199" t="str">
        <f t="shared" si="26"/>
        <v/>
      </c>
      <c r="W193" s="36"/>
      <c r="X193" s="36"/>
      <c r="Y193" s="567"/>
      <c r="Z193" s="568"/>
      <c r="AA193" s="568"/>
      <c r="AB193" s="568"/>
      <c r="AC193" s="568"/>
      <c r="AD193" s="568"/>
      <c r="AE193" s="568"/>
      <c r="AF193" s="568"/>
      <c r="AG193" s="568"/>
      <c r="AH193" s="568"/>
      <c r="AI193" s="568"/>
      <c r="AJ193" s="568"/>
      <c r="AK193" s="568"/>
      <c r="AL193" s="568"/>
      <c r="AM193" s="568"/>
      <c r="AN193" s="568"/>
      <c r="AO193" s="568"/>
      <c r="AP193" s="568"/>
      <c r="AQ193" s="568"/>
      <c r="AR193" s="568"/>
      <c r="AS193" s="569"/>
      <c r="AT193" s="136"/>
      <c r="AV193" s="40"/>
    </row>
    <row r="194" spans="2:48" s="90" customFormat="1" ht="49.5" hidden="1" customHeight="1" thickBot="1" x14ac:dyDescent="0.6">
      <c r="B194" s="206"/>
      <c r="C194" s="323" t="str">
        <f>IF($B194="","",VLOOKUP($B194,Matériaux!$A:$F,2,FALSE))</f>
        <v/>
      </c>
      <c r="D194" s="441" t="str">
        <f>IF($B194="","",VLOOKUP($B194,Matériaux!$A:$F,3,FALSE))</f>
        <v/>
      </c>
      <c r="E194" s="543" t="str">
        <f>IF($B194="","",VLOOKUP($B194,Matériaux!$A:$F,4,FALSE))</f>
        <v/>
      </c>
      <c r="F194" s="543"/>
      <c r="G194" s="208"/>
      <c r="H194" s="208"/>
      <c r="I194" s="209" t="str">
        <f>IF($B194="","",VLOOKUP($B194,Matériaux!$A:$F,6,FALSE))</f>
        <v/>
      </c>
      <c r="J194" s="210">
        <f t="shared" si="23"/>
        <v>0</v>
      </c>
      <c r="K194" s="164"/>
      <c r="L194" s="208"/>
      <c r="M194" s="208"/>
      <c r="N194" s="208"/>
      <c r="O194" s="208"/>
      <c r="P194" s="208"/>
      <c r="Q194" s="208"/>
      <c r="R194" s="211"/>
      <c r="S194" s="41" t="str">
        <f t="shared" si="24"/>
        <v/>
      </c>
      <c r="T194" s="197" t="str">
        <f>IF($B194="","",VLOOKUP($B194,Matériaux!$A:$F,5,FALSE))</f>
        <v/>
      </c>
      <c r="U194" s="198" t="str">
        <f t="shared" si="25"/>
        <v/>
      </c>
      <c r="V194" s="199" t="str">
        <f t="shared" si="26"/>
        <v/>
      </c>
      <c r="W194" s="36"/>
      <c r="X194" s="36"/>
      <c r="Y194" s="567"/>
      <c r="Z194" s="568"/>
      <c r="AA194" s="568"/>
      <c r="AB194" s="568"/>
      <c r="AC194" s="568"/>
      <c r="AD194" s="568"/>
      <c r="AE194" s="568"/>
      <c r="AF194" s="568"/>
      <c r="AG194" s="568"/>
      <c r="AH194" s="568"/>
      <c r="AI194" s="568"/>
      <c r="AJ194" s="568"/>
      <c r="AK194" s="568"/>
      <c r="AL194" s="568"/>
      <c r="AM194" s="568"/>
      <c r="AN194" s="568"/>
      <c r="AO194" s="568"/>
      <c r="AP194" s="568"/>
      <c r="AQ194" s="568"/>
      <c r="AR194" s="568"/>
      <c r="AS194" s="569"/>
      <c r="AT194" s="136"/>
      <c r="AV194" s="40"/>
    </row>
    <row r="195" spans="2:48" s="90" customFormat="1" ht="49.5" hidden="1" customHeight="1" thickBot="1" x14ac:dyDescent="0.6">
      <c r="B195" s="206"/>
      <c r="C195" s="323" t="str">
        <f>IF($B195="","",VLOOKUP($B195,Matériaux!$A:$F,2,FALSE))</f>
        <v/>
      </c>
      <c r="D195" s="441" t="str">
        <f>IF($B195="","",VLOOKUP($B195,Matériaux!$A:$F,3,FALSE))</f>
        <v/>
      </c>
      <c r="E195" s="543" t="str">
        <f>IF($B195="","",VLOOKUP($B195,Matériaux!$A:$F,4,FALSE))</f>
        <v/>
      </c>
      <c r="F195" s="543"/>
      <c r="G195" s="208"/>
      <c r="H195" s="208"/>
      <c r="I195" s="209" t="str">
        <f>IF($B195="","",VLOOKUP($B195,Matériaux!$A:$F,6,FALSE))</f>
        <v/>
      </c>
      <c r="J195" s="210">
        <f t="shared" si="23"/>
        <v>0</v>
      </c>
      <c r="K195" s="164"/>
      <c r="L195" s="208"/>
      <c r="M195" s="208"/>
      <c r="N195" s="208"/>
      <c r="O195" s="208"/>
      <c r="P195" s="208"/>
      <c r="Q195" s="208"/>
      <c r="R195" s="211"/>
      <c r="S195" s="41" t="str">
        <f t="shared" si="24"/>
        <v/>
      </c>
      <c r="T195" s="197" t="str">
        <f>IF($B195="","",VLOOKUP($B195,Matériaux!$A:$F,5,FALSE))</f>
        <v/>
      </c>
      <c r="U195" s="198" t="str">
        <f t="shared" si="25"/>
        <v/>
      </c>
      <c r="V195" s="199" t="str">
        <f t="shared" si="26"/>
        <v/>
      </c>
      <c r="W195" s="36"/>
      <c r="X195" s="36"/>
      <c r="Y195" s="567"/>
      <c r="Z195" s="568"/>
      <c r="AA195" s="568"/>
      <c r="AB195" s="568"/>
      <c r="AC195" s="568"/>
      <c r="AD195" s="568"/>
      <c r="AE195" s="568"/>
      <c r="AF195" s="568"/>
      <c r="AG195" s="568"/>
      <c r="AH195" s="568"/>
      <c r="AI195" s="568"/>
      <c r="AJ195" s="568"/>
      <c r="AK195" s="568"/>
      <c r="AL195" s="568"/>
      <c r="AM195" s="568"/>
      <c r="AN195" s="568"/>
      <c r="AO195" s="568"/>
      <c r="AP195" s="568"/>
      <c r="AQ195" s="568"/>
      <c r="AR195" s="568"/>
      <c r="AS195" s="569"/>
      <c r="AT195" s="136"/>
      <c r="AV195" s="40"/>
    </row>
    <row r="196" spans="2:48" s="90" customFormat="1" ht="49.5" hidden="1" customHeight="1" thickBot="1" x14ac:dyDescent="0.6">
      <c r="B196" s="206"/>
      <c r="C196" s="323" t="str">
        <f>IF($B196="","",VLOOKUP($B196,Matériaux!$A:$F,2,FALSE))</f>
        <v/>
      </c>
      <c r="D196" s="441" t="str">
        <f>IF($B196="","",VLOOKUP($B196,Matériaux!$A:$F,3,FALSE))</f>
        <v/>
      </c>
      <c r="E196" s="543" t="str">
        <f>IF($B196="","",VLOOKUP($B196,Matériaux!$A:$F,4,FALSE))</f>
        <v/>
      </c>
      <c r="F196" s="543"/>
      <c r="G196" s="208"/>
      <c r="H196" s="208"/>
      <c r="I196" s="209" t="str">
        <f>IF($B196="","",VLOOKUP($B196,Matériaux!$A:$F,6,FALSE))</f>
        <v/>
      </c>
      <c r="J196" s="210">
        <f t="shared" si="23"/>
        <v>0</v>
      </c>
      <c r="K196" s="164"/>
      <c r="L196" s="208"/>
      <c r="M196" s="208"/>
      <c r="N196" s="208"/>
      <c r="O196" s="208"/>
      <c r="P196" s="208"/>
      <c r="Q196" s="208"/>
      <c r="R196" s="211"/>
      <c r="S196" s="41" t="str">
        <f t="shared" si="24"/>
        <v/>
      </c>
      <c r="T196" s="197" t="str">
        <f>IF($B196="","",VLOOKUP($B196,Matériaux!$A:$F,5,FALSE))</f>
        <v/>
      </c>
      <c r="U196" s="198" t="str">
        <f t="shared" si="25"/>
        <v/>
      </c>
      <c r="V196" s="199" t="str">
        <f t="shared" si="26"/>
        <v/>
      </c>
      <c r="W196" s="36"/>
      <c r="X196" s="36"/>
      <c r="Y196" s="567"/>
      <c r="Z196" s="568"/>
      <c r="AA196" s="568"/>
      <c r="AB196" s="568"/>
      <c r="AC196" s="568"/>
      <c r="AD196" s="568"/>
      <c r="AE196" s="568"/>
      <c r="AF196" s="568"/>
      <c r="AG196" s="568"/>
      <c r="AH196" s="568"/>
      <c r="AI196" s="568"/>
      <c r="AJ196" s="568"/>
      <c r="AK196" s="568"/>
      <c r="AL196" s="568"/>
      <c r="AM196" s="568"/>
      <c r="AN196" s="568"/>
      <c r="AO196" s="568"/>
      <c r="AP196" s="568"/>
      <c r="AQ196" s="568"/>
      <c r="AR196" s="568"/>
      <c r="AS196" s="569"/>
      <c r="AT196" s="136"/>
      <c r="AV196" s="40"/>
    </row>
    <row r="197" spans="2:48" s="90" customFormat="1" ht="49.5" hidden="1" customHeight="1" thickBot="1" x14ac:dyDescent="0.6">
      <c r="B197" s="206"/>
      <c r="C197" s="323" t="str">
        <f>IF($B197="","",VLOOKUP($B197,Matériaux!$A:$F,2,FALSE))</f>
        <v/>
      </c>
      <c r="D197" s="441" t="str">
        <f>IF($B197="","",VLOOKUP($B197,Matériaux!$A:$F,3,FALSE))</f>
        <v/>
      </c>
      <c r="E197" s="543" t="str">
        <f>IF($B197="","",VLOOKUP($B197,Matériaux!$A:$F,4,FALSE))</f>
        <v/>
      </c>
      <c r="F197" s="543"/>
      <c r="G197" s="208"/>
      <c r="H197" s="208"/>
      <c r="I197" s="209" t="str">
        <f>IF($B197="","",VLOOKUP($B197,Matériaux!$A:$F,6,FALSE))</f>
        <v/>
      </c>
      <c r="J197" s="210">
        <f t="shared" si="23"/>
        <v>0</v>
      </c>
      <c r="K197" s="164"/>
      <c r="L197" s="208"/>
      <c r="M197" s="208"/>
      <c r="N197" s="208"/>
      <c r="O197" s="208"/>
      <c r="P197" s="208"/>
      <c r="Q197" s="208"/>
      <c r="R197" s="211"/>
      <c r="S197" s="41" t="str">
        <f t="shared" si="24"/>
        <v/>
      </c>
      <c r="T197" s="197" t="str">
        <f>IF($B197="","",VLOOKUP($B197,Matériaux!$A:$F,5,FALSE))</f>
        <v/>
      </c>
      <c r="U197" s="198" t="str">
        <f t="shared" si="25"/>
        <v/>
      </c>
      <c r="V197" s="199" t="str">
        <f t="shared" si="26"/>
        <v/>
      </c>
      <c r="W197" s="36"/>
      <c r="X197" s="36"/>
      <c r="Y197" s="567"/>
      <c r="Z197" s="568"/>
      <c r="AA197" s="568"/>
      <c r="AB197" s="568"/>
      <c r="AC197" s="568"/>
      <c r="AD197" s="568"/>
      <c r="AE197" s="568"/>
      <c r="AF197" s="568"/>
      <c r="AG197" s="568"/>
      <c r="AH197" s="568"/>
      <c r="AI197" s="568"/>
      <c r="AJ197" s="568"/>
      <c r="AK197" s="568"/>
      <c r="AL197" s="568"/>
      <c r="AM197" s="568"/>
      <c r="AN197" s="568"/>
      <c r="AO197" s="568"/>
      <c r="AP197" s="568"/>
      <c r="AQ197" s="568"/>
      <c r="AR197" s="568"/>
      <c r="AS197" s="569"/>
      <c r="AT197" s="136"/>
      <c r="AV197" s="40"/>
    </row>
    <row r="198" spans="2:48" s="90" customFormat="1" ht="49.5" hidden="1" customHeight="1" thickBot="1" x14ac:dyDescent="0.6">
      <c r="B198" s="206"/>
      <c r="C198" s="323" t="str">
        <f>IF($B198="","",VLOOKUP($B198,Matériaux!$A:$F,2,FALSE))</f>
        <v/>
      </c>
      <c r="D198" s="441" t="str">
        <f>IF($B198="","",VLOOKUP($B198,Matériaux!$A:$F,3,FALSE))</f>
        <v/>
      </c>
      <c r="E198" s="543" t="str">
        <f>IF($B198="","",VLOOKUP($B198,Matériaux!$A:$F,4,FALSE))</f>
        <v/>
      </c>
      <c r="F198" s="543"/>
      <c r="G198" s="208"/>
      <c r="H198" s="208"/>
      <c r="I198" s="209" t="str">
        <f>IF($B198="","",VLOOKUP($B198,Matériaux!$A:$F,6,FALSE))</f>
        <v/>
      </c>
      <c r="J198" s="210">
        <f t="shared" si="23"/>
        <v>0</v>
      </c>
      <c r="K198" s="164"/>
      <c r="L198" s="208"/>
      <c r="M198" s="208"/>
      <c r="N198" s="208"/>
      <c r="O198" s="208"/>
      <c r="P198" s="208"/>
      <c r="Q198" s="208"/>
      <c r="R198" s="211"/>
      <c r="S198" s="41" t="str">
        <f t="shared" si="24"/>
        <v/>
      </c>
      <c r="T198" s="197" t="str">
        <f>IF($B198="","",VLOOKUP($B198,Matériaux!$A:$F,5,FALSE))</f>
        <v/>
      </c>
      <c r="U198" s="198" t="str">
        <f t="shared" si="25"/>
        <v/>
      </c>
      <c r="V198" s="199" t="str">
        <f t="shared" si="26"/>
        <v/>
      </c>
      <c r="W198" s="36"/>
      <c r="X198" s="36"/>
      <c r="Y198" s="567"/>
      <c r="Z198" s="568"/>
      <c r="AA198" s="568"/>
      <c r="AB198" s="568"/>
      <c r="AC198" s="568"/>
      <c r="AD198" s="568"/>
      <c r="AE198" s="568"/>
      <c r="AF198" s="568"/>
      <c r="AG198" s="568"/>
      <c r="AH198" s="568"/>
      <c r="AI198" s="568"/>
      <c r="AJ198" s="568"/>
      <c r="AK198" s="568"/>
      <c r="AL198" s="568"/>
      <c r="AM198" s="568"/>
      <c r="AN198" s="568"/>
      <c r="AO198" s="568"/>
      <c r="AP198" s="568"/>
      <c r="AQ198" s="568"/>
      <c r="AR198" s="568"/>
      <c r="AS198" s="569"/>
      <c r="AT198" s="136"/>
      <c r="AV198" s="40"/>
    </row>
    <row r="199" spans="2:48" s="90" customFormat="1" ht="49.5" hidden="1" customHeight="1" thickBot="1" x14ac:dyDescent="0.6">
      <c r="B199" s="206"/>
      <c r="C199" s="323" t="str">
        <f>IF($B199="","",VLOOKUP($B199,Matériaux!$A:$F,2,FALSE))</f>
        <v/>
      </c>
      <c r="D199" s="441" t="str">
        <f>IF($B199="","",VLOOKUP($B199,Matériaux!$A:$F,3,FALSE))</f>
        <v/>
      </c>
      <c r="E199" s="543" t="str">
        <f>IF($B199="","",VLOOKUP($B199,Matériaux!$A:$F,4,FALSE))</f>
        <v/>
      </c>
      <c r="F199" s="543"/>
      <c r="G199" s="208"/>
      <c r="H199" s="208"/>
      <c r="I199" s="209" t="str">
        <f>IF($B199="","",VLOOKUP($B199,Matériaux!$A:$F,6,FALSE))</f>
        <v/>
      </c>
      <c r="J199" s="210">
        <f t="shared" si="23"/>
        <v>0</v>
      </c>
      <c r="K199" s="164"/>
      <c r="L199" s="208"/>
      <c r="M199" s="208"/>
      <c r="N199" s="208"/>
      <c r="O199" s="208"/>
      <c r="P199" s="208"/>
      <c r="Q199" s="208"/>
      <c r="R199" s="211"/>
      <c r="S199" s="41" t="str">
        <f t="shared" si="24"/>
        <v/>
      </c>
      <c r="T199" s="197" t="str">
        <f>IF($B199="","",VLOOKUP($B199,Matériaux!$A:$F,5,FALSE))</f>
        <v/>
      </c>
      <c r="U199" s="198" t="str">
        <f t="shared" si="25"/>
        <v/>
      </c>
      <c r="V199" s="199" t="str">
        <f t="shared" si="26"/>
        <v/>
      </c>
      <c r="W199" s="36"/>
      <c r="X199" s="36"/>
      <c r="Y199" s="567"/>
      <c r="Z199" s="568"/>
      <c r="AA199" s="568"/>
      <c r="AB199" s="568"/>
      <c r="AC199" s="568"/>
      <c r="AD199" s="568"/>
      <c r="AE199" s="568"/>
      <c r="AF199" s="568"/>
      <c r="AG199" s="568"/>
      <c r="AH199" s="568"/>
      <c r="AI199" s="568"/>
      <c r="AJ199" s="568"/>
      <c r="AK199" s="568"/>
      <c r="AL199" s="568"/>
      <c r="AM199" s="568"/>
      <c r="AN199" s="568"/>
      <c r="AO199" s="568"/>
      <c r="AP199" s="568"/>
      <c r="AQ199" s="568"/>
      <c r="AR199" s="568"/>
      <c r="AS199" s="569"/>
      <c r="AT199" s="136"/>
      <c r="AV199" s="40"/>
    </row>
    <row r="200" spans="2:48" s="90" customFormat="1" ht="49.5" hidden="1" customHeight="1" thickBot="1" x14ac:dyDescent="0.6">
      <c r="B200" s="206"/>
      <c r="C200" s="323" t="str">
        <f>IF($B200="","",VLOOKUP($B200,Matériaux!$A:$F,2,FALSE))</f>
        <v/>
      </c>
      <c r="D200" s="441" t="str">
        <f>IF($B200="","",VLOOKUP($B200,Matériaux!$A:$F,3,FALSE))</f>
        <v/>
      </c>
      <c r="E200" s="543" t="str">
        <f>IF($B200="","",VLOOKUP($B200,Matériaux!$A:$F,4,FALSE))</f>
        <v/>
      </c>
      <c r="F200" s="543"/>
      <c r="G200" s="208"/>
      <c r="H200" s="208"/>
      <c r="I200" s="209" t="str">
        <f>IF($B200="","",VLOOKUP($B200,Matériaux!$A:$F,6,FALSE))</f>
        <v/>
      </c>
      <c r="J200" s="210">
        <f t="shared" si="23"/>
        <v>0</v>
      </c>
      <c r="K200" s="164"/>
      <c r="L200" s="208"/>
      <c r="M200" s="208"/>
      <c r="N200" s="208"/>
      <c r="O200" s="208"/>
      <c r="P200" s="208"/>
      <c r="Q200" s="208"/>
      <c r="R200" s="211"/>
      <c r="S200" s="41" t="str">
        <f t="shared" si="24"/>
        <v/>
      </c>
      <c r="T200" s="197" t="str">
        <f>IF($B200="","",VLOOKUP($B200,Matériaux!$A:$F,5,FALSE))</f>
        <v/>
      </c>
      <c r="U200" s="198" t="str">
        <f t="shared" si="25"/>
        <v/>
      </c>
      <c r="V200" s="199" t="str">
        <f t="shared" si="26"/>
        <v/>
      </c>
      <c r="W200" s="36"/>
      <c r="X200" s="36"/>
      <c r="Y200" s="567"/>
      <c r="Z200" s="568"/>
      <c r="AA200" s="568"/>
      <c r="AB200" s="568"/>
      <c r="AC200" s="568"/>
      <c r="AD200" s="568"/>
      <c r="AE200" s="568"/>
      <c r="AF200" s="568"/>
      <c r="AG200" s="568"/>
      <c r="AH200" s="568"/>
      <c r="AI200" s="568"/>
      <c r="AJ200" s="568"/>
      <c r="AK200" s="568"/>
      <c r="AL200" s="568"/>
      <c r="AM200" s="568"/>
      <c r="AN200" s="568"/>
      <c r="AO200" s="568"/>
      <c r="AP200" s="568"/>
      <c r="AQ200" s="568"/>
      <c r="AR200" s="568"/>
      <c r="AS200" s="569"/>
      <c r="AT200" s="136"/>
      <c r="AV200" s="40"/>
    </row>
    <row r="201" spans="2:48" s="90" customFormat="1" ht="49.5" hidden="1" customHeight="1" thickBot="1" x14ac:dyDescent="0.6">
      <c r="B201" s="206"/>
      <c r="C201" s="323" t="str">
        <f>IF($B201="","",VLOOKUP($B201,Matériaux!$A:$F,2,FALSE))</f>
        <v/>
      </c>
      <c r="D201" s="441" t="str">
        <f>IF($B201="","",VLOOKUP($B201,Matériaux!$A:$F,3,FALSE))</f>
        <v/>
      </c>
      <c r="E201" s="543" t="str">
        <f>IF($B201="","",VLOOKUP($B201,Matériaux!$A:$F,4,FALSE))</f>
        <v/>
      </c>
      <c r="F201" s="543"/>
      <c r="G201" s="208"/>
      <c r="H201" s="208"/>
      <c r="I201" s="209" t="str">
        <f>IF($B201="","",VLOOKUP($B201,Matériaux!$A:$F,6,FALSE))</f>
        <v/>
      </c>
      <c r="J201" s="210">
        <f t="shared" si="23"/>
        <v>0</v>
      </c>
      <c r="K201" s="164"/>
      <c r="L201" s="208"/>
      <c r="M201" s="208"/>
      <c r="N201" s="208"/>
      <c r="O201" s="208"/>
      <c r="P201" s="208"/>
      <c r="Q201" s="208"/>
      <c r="R201" s="211"/>
      <c r="S201" s="41" t="str">
        <f t="shared" si="24"/>
        <v/>
      </c>
      <c r="T201" s="197" t="str">
        <f>IF($B201="","",VLOOKUP($B201,Matériaux!$A:$F,5,FALSE))</f>
        <v/>
      </c>
      <c r="U201" s="198" t="str">
        <f t="shared" si="25"/>
        <v/>
      </c>
      <c r="V201" s="199" t="str">
        <f t="shared" si="26"/>
        <v/>
      </c>
      <c r="W201" s="36"/>
      <c r="X201" s="36"/>
      <c r="Y201" s="567"/>
      <c r="Z201" s="568"/>
      <c r="AA201" s="568"/>
      <c r="AB201" s="568"/>
      <c r="AC201" s="568"/>
      <c r="AD201" s="568"/>
      <c r="AE201" s="568"/>
      <c r="AF201" s="568"/>
      <c r="AG201" s="568"/>
      <c r="AH201" s="568"/>
      <c r="AI201" s="568"/>
      <c r="AJ201" s="568"/>
      <c r="AK201" s="568"/>
      <c r="AL201" s="568"/>
      <c r="AM201" s="568"/>
      <c r="AN201" s="568"/>
      <c r="AO201" s="568"/>
      <c r="AP201" s="568"/>
      <c r="AQ201" s="568"/>
      <c r="AR201" s="568"/>
      <c r="AS201" s="569"/>
      <c r="AT201" s="136"/>
      <c r="AV201" s="40"/>
    </row>
    <row r="202" spans="2:48" s="90" customFormat="1" ht="49.5" hidden="1" customHeight="1" thickBot="1" x14ac:dyDescent="0.6">
      <c r="B202" s="206"/>
      <c r="C202" s="323" t="str">
        <f>IF($B202="","",VLOOKUP($B202,Matériaux!$A:$F,2,FALSE))</f>
        <v/>
      </c>
      <c r="D202" s="441" t="str">
        <f>IF($B202="","",VLOOKUP($B202,Matériaux!$A:$F,3,FALSE))</f>
        <v/>
      </c>
      <c r="E202" s="543" t="str">
        <f>IF($B202="","",VLOOKUP($B202,Matériaux!$A:$F,4,FALSE))</f>
        <v/>
      </c>
      <c r="F202" s="543"/>
      <c r="G202" s="208"/>
      <c r="H202" s="208"/>
      <c r="I202" s="209" t="str">
        <f>IF($B202="","",VLOOKUP($B202,Matériaux!$A:$F,6,FALSE))</f>
        <v/>
      </c>
      <c r="J202" s="210">
        <f t="shared" si="23"/>
        <v>0</v>
      </c>
      <c r="K202" s="164"/>
      <c r="L202" s="208"/>
      <c r="M202" s="208"/>
      <c r="N202" s="208"/>
      <c r="O202" s="208"/>
      <c r="P202" s="208"/>
      <c r="Q202" s="208"/>
      <c r="R202" s="211"/>
      <c r="S202" s="41" t="str">
        <f t="shared" si="24"/>
        <v/>
      </c>
      <c r="T202" s="197" t="str">
        <f>IF($B202="","",VLOOKUP($B202,Matériaux!$A:$F,5,FALSE))</f>
        <v/>
      </c>
      <c r="U202" s="198" t="str">
        <f t="shared" si="25"/>
        <v/>
      </c>
      <c r="V202" s="199" t="str">
        <f t="shared" si="26"/>
        <v/>
      </c>
      <c r="W202" s="36"/>
      <c r="X202" s="36"/>
      <c r="Y202" s="567"/>
      <c r="Z202" s="568"/>
      <c r="AA202" s="568"/>
      <c r="AB202" s="568"/>
      <c r="AC202" s="568"/>
      <c r="AD202" s="568"/>
      <c r="AE202" s="568"/>
      <c r="AF202" s="568"/>
      <c r="AG202" s="568"/>
      <c r="AH202" s="568"/>
      <c r="AI202" s="568"/>
      <c r="AJ202" s="568"/>
      <c r="AK202" s="568"/>
      <c r="AL202" s="568"/>
      <c r="AM202" s="568"/>
      <c r="AN202" s="568"/>
      <c r="AO202" s="568"/>
      <c r="AP202" s="568"/>
      <c r="AQ202" s="568"/>
      <c r="AR202" s="568"/>
      <c r="AS202" s="569"/>
      <c r="AT202" s="136"/>
      <c r="AV202" s="40"/>
    </row>
    <row r="203" spans="2:48" s="90" customFormat="1" ht="49.5" hidden="1" customHeight="1" thickBot="1" x14ac:dyDescent="0.6">
      <c r="B203" s="206"/>
      <c r="C203" s="323" t="str">
        <f>IF($B203="","",VLOOKUP($B203,Matériaux!$A:$F,2,FALSE))</f>
        <v/>
      </c>
      <c r="D203" s="441" t="str">
        <f>IF($B203="","",VLOOKUP($B203,Matériaux!$A:$F,3,FALSE))</f>
        <v/>
      </c>
      <c r="E203" s="543" t="str">
        <f>IF($B203="","",VLOOKUP($B203,Matériaux!$A:$F,4,FALSE))</f>
        <v/>
      </c>
      <c r="F203" s="543"/>
      <c r="G203" s="208"/>
      <c r="H203" s="208"/>
      <c r="I203" s="209" t="str">
        <f>IF($B203="","",VLOOKUP($B203,Matériaux!$A:$F,6,FALSE))</f>
        <v/>
      </c>
      <c r="J203" s="210">
        <f t="shared" si="23"/>
        <v>0</v>
      </c>
      <c r="K203" s="164"/>
      <c r="L203" s="208"/>
      <c r="M203" s="208"/>
      <c r="N203" s="208"/>
      <c r="O203" s="208"/>
      <c r="P203" s="208"/>
      <c r="Q203" s="208"/>
      <c r="R203" s="211"/>
      <c r="S203" s="41" t="str">
        <f t="shared" si="24"/>
        <v/>
      </c>
      <c r="T203" s="197" t="str">
        <f>IF($B203="","",VLOOKUP($B203,Matériaux!$A:$F,5,FALSE))</f>
        <v/>
      </c>
      <c r="U203" s="198" t="str">
        <f t="shared" si="25"/>
        <v/>
      </c>
      <c r="V203" s="199" t="str">
        <f t="shared" si="26"/>
        <v/>
      </c>
      <c r="W203" s="36"/>
      <c r="X203" s="36"/>
      <c r="Y203" s="567"/>
      <c r="Z203" s="568"/>
      <c r="AA203" s="568"/>
      <c r="AB203" s="568"/>
      <c r="AC203" s="568"/>
      <c r="AD203" s="568"/>
      <c r="AE203" s="568"/>
      <c r="AF203" s="568"/>
      <c r="AG203" s="568"/>
      <c r="AH203" s="568"/>
      <c r="AI203" s="568"/>
      <c r="AJ203" s="568"/>
      <c r="AK203" s="568"/>
      <c r="AL203" s="568"/>
      <c r="AM203" s="568"/>
      <c r="AN203" s="568"/>
      <c r="AO203" s="568"/>
      <c r="AP203" s="568"/>
      <c r="AQ203" s="568"/>
      <c r="AR203" s="568"/>
      <c r="AS203" s="569"/>
      <c r="AT203" s="136"/>
      <c r="AV203" s="40"/>
    </row>
    <row r="204" spans="2:48" s="90" customFormat="1" ht="49.5" hidden="1" customHeight="1" thickBot="1" x14ac:dyDescent="0.6">
      <c r="B204" s="206"/>
      <c r="C204" s="323" t="str">
        <f>IF($B204="","",VLOOKUP($B204,Matériaux!$A:$F,2,FALSE))</f>
        <v/>
      </c>
      <c r="D204" s="441" t="str">
        <f>IF($B204="","",VLOOKUP($B204,Matériaux!$A:$F,3,FALSE))</f>
        <v/>
      </c>
      <c r="E204" s="543" t="str">
        <f>IF($B204="","",VLOOKUP($B204,Matériaux!$A:$F,4,FALSE))</f>
        <v/>
      </c>
      <c r="F204" s="543"/>
      <c r="G204" s="208"/>
      <c r="H204" s="208"/>
      <c r="I204" s="209" t="str">
        <f>IF($B204="","",VLOOKUP($B204,Matériaux!$A:$F,6,FALSE))</f>
        <v/>
      </c>
      <c r="J204" s="210">
        <f t="shared" si="23"/>
        <v>0</v>
      </c>
      <c r="K204" s="164"/>
      <c r="L204" s="208"/>
      <c r="M204" s="208"/>
      <c r="N204" s="208"/>
      <c r="O204" s="208"/>
      <c r="P204" s="208"/>
      <c r="Q204" s="208"/>
      <c r="R204" s="211"/>
      <c r="S204" s="41" t="str">
        <f t="shared" si="24"/>
        <v/>
      </c>
      <c r="T204" s="197" t="str">
        <f>IF($B204="","",VLOOKUP($B204,Matériaux!$A:$F,5,FALSE))</f>
        <v/>
      </c>
      <c r="U204" s="198" t="str">
        <f t="shared" si="25"/>
        <v/>
      </c>
      <c r="V204" s="199" t="str">
        <f t="shared" si="26"/>
        <v/>
      </c>
      <c r="W204" s="36"/>
      <c r="X204" s="36"/>
      <c r="Y204" s="567"/>
      <c r="Z204" s="568"/>
      <c r="AA204" s="568"/>
      <c r="AB204" s="568"/>
      <c r="AC204" s="568"/>
      <c r="AD204" s="568"/>
      <c r="AE204" s="568"/>
      <c r="AF204" s="568"/>
      <c r="AG204" s="568"/>
      <c r="AH204" s="568"/>
      <c r="AI204" s="568"/>
      <c r="AJ204" s="568"/>
      <c r="AK204" s="568"/>
      <c r="AL204" s="568"/>
      <c r="AM204" s="568"/>
      <c r="AN204" s="568"/>
      <c r="AO204" s="568"/>
      <c r="AP204" s="568"/>
      <c r="AQ204" s="568"/>
      <c r="AR204" s="568"/>
      <c r="AS204" s="569"/>
      <c r="AT204" s="136"/>
      <c r="AV204" s="40"/>
    </row>
    <row r="205" spans="2:48" s="90" customFormat="1" ht="49.5" hidden="1" customHeight="1" thickBot="1" x14ac:dyDescent="0.6">
      <c r="B205" s="206"/>
      <c r="C205" s="323" t="str">
        <f>IF($B205="","",VLOOKUP($B205,Matériaux!$A:$F,2,FALSE))</f>
        <v/>
      </c>
      <c r="D205" s="441" t="str">
        <f>IF($B205="","",VLOOKUP($B205,Matériaux!$A:$F,3,FALSE))</f>
        <v/>
      </c>
      <c r="E205" s="543" t="str">
        <f>IF($B205="","",VLOOKUP($B205,Matériaux!$A:$F,4,FALSE))</f>
        <v/>
      </c>
      <c r="F205" s="543"/>
      <c r="G205" s="208"/>
      <c r="H205" s="208"/>
      <c r="I205" s="209" t="str">
        <f>IF($B205="","",VLOOKUP($B205,Matériaux!$A:$F,6,FALSE))</f>
        <v/>
      </c>
      <c r="J205" s="210">
        <f t="shared" si="23"/>
        <v>0</v>
      </c>
      <c r="K205" s="164"/>
      <c r="L205" s="208"/>
      <c r="M205" s="208"/>
      <c r="N205" s="208"/>
      <c r="O205" s="208"/>
      <c r="P205" s="208"/>
      <c r="Q205" s="208"/>
      <c r="R205" s="211"/>
      <c r="S205" s="41" t="str">
        <f t="shared" si="24"/>
        <v/>
      </c>
      <c r="T205" s="197" t="str">
        <f>IF($B205="","",VLOOKUP($B205,Matériaux!$A:$F,5,FALSE))</f>
        <v/>
      </c>
      <c r="U205" s="198" t="str">
        <f t="shared" si="25"/>
        <v/>
      </c>
      <c r="V205" s="199" t="str">
        <f t="shared" si="26"/>
        <v/>
      </c>
      <c r="W205" s="36"/>
      <c r="X205" s="36"/>
      <c r="Y205" s="567"/>
      <c r="Z205" s="568"/>
      <c r="AA205" s="568"/>
      <c r="AB205" s="568"/>
      <c r="AC205" s="568"/>
      <c r="AD205" s="568"/>
      <c r="AE205" s="568"/>
      <c r="AF205" s="568"/>
      <c r="AG205" s="568"/>
      <c r="AH205" s="568"/>
      <c r="AI205" s="568"/>
      <c r="AJ205" s="568"/>
      <c r="AK205" s="568"/>
      <c r="AL205" s="568"/>
      <c r="AM205" s="568"/>
      <c r="AN205" s="568"/>
      <c r="AO205" s="568"/>
      <c r="AP205" s="568"/>
      <c r="AQ205" s="568"/>
      <c r="AR205" s="568"/>
      <c r="AS205" s="569"/>
      <c r="AT205" s="136"/>
      <c r="AV205" s="40"/>
    </row>
    <row r="206" spans="2:48" s="90" customFormat="1" ht="49.5" customHeight="1" thickBot="1" x14ac:dyDescent="0.6">
      <c r="B206" s="280"/>
      <c r="C206" s="325" t="str">
        <f>IF($B206="","",VLOOKUP($B206,Matériaux!$A:$F,2,FALSE))</f>
        <v/>
      </c>
      <c r="D206" s="440" t="str">
        <f>IF($B206="","",VLOOKUP($B206,Matériaux!$A:$F,3,FALSE))</f>
        <v/>
      </c>
      <c r="E206" s="552" t="str">
        <f>IF($B206="","",VLOOKUP($B206,Matériaux!$A:$F,4,FALSE))</f>
        <v/>
      </c>
      <c r="F206" s="552"/>
      <c r="G206" s="282"/>
      <c r="H206" s="282"/>
      <c r="I206" s="283" t="str">
        <f>IF($B206="","",VLOOKUP($B206,Matériaux!$A:$F,6,FALSE))</f>
        <v/>
      </c>
      <c r="J206" s="284">
        <f t="shared" si="23"/>
        <v>0</v>
      </c>
      <c r="K206" s="285"/>
      <c r="L206" s="282"/>
      <c r="M206" s="282"/>
      <c r="N206" s="282"/>
      <c r="O206" s="282"/>
      <c r="P206" s="282"/>
      <c r="Q206" s="282"/>
      <c r="R206" s="286"/>
      <c r="S206" s="41" t="str">
        <f t="shared" si="24"/>
        <v/>
      </c>
      <c r="T206" s="273" t="str">
        <f>IF($B206="","",VLOOKUP($B206,Matériaux!$A:$F,5,FALSE))</f>
        <v/>
      </c>
      <c r="U206" s="274" t="str">
        <f t="shared" si="25"/>
        <v/>
      </c>
      <c r="V206" s="275" t="str">
        <f t="shared" si="26"/>
        <v/>
      </c>
      <c r="W206" s="36"/>
      <c r="X206" s="36"/>
      <c r="Y206" s="570"/>
      <c r="Z206" s="571"/>
      <c r="AA206" s="571"/>
      <c r="AB206" s="571"/>
      <c r="AC206" s="571"/>
      <c r="AD206" s="571"/>
      <c r="AE206" s="571"/>
      <c r="AF206" s="571"/>
      <c r="AG206" s="571"/>
      <c r="AH206" s="571"/>
      <c r="AI206" s="571"/>
      <c r="AJ206" s="571"/>
      <c r="AK206" s="571"/>
      <c r="AL206" s="571"/>
      <c r="AM206" s="571"/>
      <c r="AN206" s="571"/>
      <c r="AO206" s="571"/>
      <c r="AP206" s="571"/>
      <c r="AQ206" s="571"/>
      <c r="AR206" s="571"/>
      <c r="AS206" s="572"/>
      <c r="AT206" s="136"/>
      <c r="AV206" s="40"/>
    </row>
    <row r="207" spans="2:48" ht="18" customHeight="1" outlineLevel="1" thickBot="1" x14ac:dyDescent="0.35"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2"/>
      <c r="U207" s="32"/>
      <c r="V207" s="42"/>
      <c r="W207" s="42"/>
      <c r="X207" s="37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146"/>
      <c r="AS207" s="146"/>
      <c r="AV207" s="33"/>
    </row>
    <row r="208" spans="2:48" ht="46.5" customHeight="1" outlineLevel="1" thickBot="1" x14ac:dyDescent="0.35">
      <c r="C208" s="32"/>
      <c r="D208" s="32"/>
      <c r="E208" s="32"/>
      <c r="F208" s="529" t="s">
        <v>489</v>
      </c>
      <c r="G208" s="529"/>
      <c r="H208" s="529"/>
      <c r="I208" s="529"/>
      <c r="J208" s="529"/>
      <c r="K208" s="125">
        <f>SUMPRODUCT(K181:K206,$T181:$T206)</f>
        <v>0</v>
      </c>
      <c r="L208" s="87">
        <f>SUMPRODUCT(L181:L206,$T181:$T206)</f>
        <v>0</v>
      </c>
      <c r="M208" s="87">
        <f>SUMPRODUCT(M181:M206,$T181:$T206)</f>
        <v>0</v>
      </c>
      <c r="N208" s="87">
        <f>SUMPRODUCT(N181:N206,$T181:$T206)</f>
        <v>0</v>
      </c>
      <c r="O208" s="87">
        <f>SUMPRODUCT(O181:O206,$T181:$T206)</f>
        <v>0</v>
      </c>
      <c r="P208" s="87">
        <f t="shared" ref="P208:R208" si="27">SUMPRODUCT(P181:P206,$T181:$T206)</f>
        <v>0</v>
      </c>
      <c r="Q208" s="87">
        <f t="shared" si="27"/>
        <v>0</v>
      </c>
      <c r="R208" s="126">
        <f t="shared" si="27"/>
        <v>0</v>
      </c>
      <c r="T208" s="530">
        <f>SUM(K208:R208)</f>
        <v>0</v>
      </c>
      <c r="U208" s="531"/>
      <c r="V208" s="532" t="str">
        <f>IF(V225=S208,"","ERREUR")</f>
        <v/>
      </c>
      <c r="W208" s="32"/>
      <c r="X208" s="37"/>
      <c r="Y208" s="37"/>
      <c r="Z208" s="37"/>
      <c r="AA208" s="37"/>
      <c r="AB208" s="37"/>
      <c r="AC208" s="147"/>
      <c r="AD208" s="147"/>
      <c r="AE208" s="147"/>
      <c r="AF208" s="147"/>
      <c r="AG208" s="147"/>
      <c r="AH208" s="148"/>
      <c r="AI208" s="148"/>
      <c r="AJ208" s="148"/>
      <c r="AK208" s="148"/>
      <c r="AL208" s="148"/>
      <c r="AM208" s="148"/>
      <c r="AN208" s="148"/>
      <c r="AO208" s="148"/>
      <c r="AQ208" s="149"/>
      <c r="AR208" s="149"/>
      <c r="AS208" s="149"/>
      <c r="AT208" s="149"/>
      <c r="AU208" s="33"/>
      <c r="AV208" s="33"/>
    </row>
    <row r="209" spans="2:48" ht="18" customHeight="1" thickBot="1" x14ac:dyDescent="0.35"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2"/>
      <c r="U209" s="32"/>
      <c r="V209" s="44"/>
      <c r="W209" s="44"/>
      <c r="X209" s="37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</row>
    <row r="210" spans="2:48" ht="49.5" customHeight="1" thickBot="1" x14ac:dyDescent="0.3">
      <c r="B210" s="561" t="s">
        <v>490</v>
      </c>
      <c r="C210" s="562"/>
      <c r="D210" s="562"/>
      <c r="E210" s="562"/>
      <c r="F210" s="562"/>
      <c r="G210" s="562"/>
      <c r="H210" s="562"/>
      <c r="I210" s="562"/>
      <c r="J210" s="562"/>
      <c r="K210" s="562"/>
      <c r="L210" s="562"/>
      <c r="M210" s="562"/>
      <c r="N210" s="562"/>
      <c r="O210" s="562"/>
      <c r="P210" s="562"/>
      <c r="Q210" s="562"/>
      <c r="R210" s="562"/>
      <c r="S210" s="562"/>
      <c r="T210" s="562"/>
      <c r="U210" s="562"/>
      <c r="V210" s="562"/>
      <c r="W210" s="562"/>
      <c r="X210" s="562"/>
      <c r="Y210" s="562"/>
      <c r="Z210" s="562"/>
      <c r="AA210" s="562"/>
      <c r="AB210" s="562"/>
      <c r="AC210" s="562"/>
      <c r="AD210" s="562"/>
      <c r="AE210" s="562"/>
      <c r="AF210" s="562"/>
      <c r="AG210" s="562"/>
      <c r="AH210" s="562"/>
      <c r="AI210" s="562"/>
      <c r="AJ210" s="562"/>
      <c r="AK210" s="562"/>
      <c r="AL210" s="562"/>
      <c r="AM210" s="562"/>
      <c r="AN210" s="562"/>
      <c r="AO210" s="562"/>
      <c r="AP210" s="562"/>
      <c r="AQ210" s="562"/>
      <c r="AR210" s="562"/>
      <c r="AS210" s="563"/>
      <c r="AV210" s="33"/>
    </row>
    <row r="211" spans="2:48" ht="49.5" customHeight="1" x14ac:dyDescent="0.25">
      <c r="B211" s="517" t="e">
        <f>K180</f>
        <v>#REF!</v>
      </c>
      <c r="C211" s="519"/>
      <c r="D211" s="573"/>
      <c r="E211" s="574"/>
      <c r="F211" s="574"/>
      <c r="G211" s="574"/>
      <c r="H211" s="574"/>
      <c r="I211" s="574"/>
      <c r="J211" s="574"/>
      <c r="K211" s="574"/>
      <c r="L211" s="574"/>
      <c r="M211" s="574"/>
      <c r="N211" s="574"/>
      <c r="O211" s="574"/>
      <c r="P211" s="574"/>
      <c r="Q211" s="574"/>
      <c r="R211" s="574"/>
      <c r="S211" s="574"/>
      <c r="T211" s="574"/>
      <c r="U211" s="574"/>
      <c r="V211" s="574"/>
      <c r="W211" s="574"/>
      <c r="X211" s="574"/>
      <c r="Y211" s="574"/>
      <c r="Z211" s="574"/>
      <c r="AA211" s="574"/>
      <c r="AB211" s="574"/>
      <c r="AC211" s="575"/>
      <c r="AD211" s="575"/>
      <c r="AE211" s="575"/>
      <c r="AF211" s="575"/>
      <c r="AG211" s="575"/>
      <c r="AH211" s="575"/>
      <c r="AI211" s="575"/>
      <c r="AJ211" s="575"/>
      <c r="AK211" s="575"/>
      <c r="AL211" s="575"/>
      <c r="AM211" s="575"/>
      <c r="AN211" s="575"/>
      <c r="AO211" s="575"/>
      <c r="AP211" s="575"/>
      <c r="AQ211" s="575"/>
      <c r="AR211" s="575"/>
      <c r="AS211" s="576"/>
      <c r="AT211" s="150"/>
      <c r="AU211" s="150"/>
      <c r="AV211" s="33"/>
    </row>
    <row r="212" spans="2:48" ht="49.5" customHeight="1" x14ac:dyDescent="0.25">
      <c r="B212" s="577" t="e">
        <f>L180</f>
        <v>#REF!</v>
      </c>
      <c r="C212" s="578"/>
      <c r="D212" s="579"/>
      <c r="E212" s="580"/>
      <c r="F212" s="580"/>
      <c r="G212" s="580"/>
      <c r="H212" s="580"/>
      <c r="I212" s="580"/>
      <c r="J212" s="580"/>
      <c r="K212" s="580"/>
      <c r="L212" s="580"/>
      <c r="M212" s="580"/>
      <c r="N212" s="580"/>
      <c r="O212" s="580"/>
      <c r="P212" s="580"/>
      <c r="Q212" s="580"/>
      <c r="R212" s="580"/>
      <c r="S212" s="581"/>
      <c r="T212" s="581"/>
      <c r="U212" s="581"/>
      <c r="V212" s="581"/>
      <c r="W212" s="581"/>
      <c r="X212" s="581"/>
      <c r="Y212" s="581"/>
      <c r="Z212" s="581"/>
      <c r="AA212" s="581"/>
      <c r="AB212" s="581"/>
      <c r="AC212" s="582"/>
      <c r="AD212" s="582"/>
      <c r="AE212" s="582"/>
      <c r="AF212" s="582"/>
      <c r="AG212" s="582"/>
      <c r="AH212" s="582"/>
      <c r="AI212" s="582"/>
      <c r="AJ212" s="582"/>
      <c r="AK212" s="582"/>
      <c r="AL212" s="582"/>
      <c r="AM212" s="582"/>
      <c r="AN212" s="582"/>
      <c r="AO212" s="582"/>
      <c r="AP212" s="582"/>
      <c r="AQ212" s="582"/>
      <c r="AR212" s="582"/>
      <c r="AS212" s="583"/>
      <c r="AT212" s="150"/>
      <c r="AU212" s="150"/>
      <c r="AV212" s="33"/>
    </row>
    <row r="213" spans="2:48" ht="49.5" customHeight="1" x14ac:dyDescent="0.25">
      <c r="B213" s="577" t="e">
        <f>M180</f>
        <v>#REF!</v>
      </c>
      <c r="C213" s="578"/>
      <c r="D213" s="579"/>
      <c r="E213" s="581"/>
      <c r="F213" s="581"/>
      <c r="G213" s="581"/>
      <c r="H213" s="581"/>
      <c r="I213" s="581"/>
      <c r="J213" s="581"/>
      <c r="K213" s="581"/>
      <c r="L213" s="581"/>
      <c r="M213" s="581"/>
      <c r="N213" s="581"/>
      <c r="O213" s="581"/>
      <c r="P213" s="581"/>
      <c r="Q213" s="581"/>
      <c r="R213" s="581"/>
      <c r="S213" s="581"/>
      <c r="T213" s="581"/>
      <c r="U213" s="581"/>
      <c r="V213" s="581"/>
      <c r="W213" s="581"/>
      <c r="X213" s="581"/>
      <c r="Y213" s="581"/>
      <c r="Z213" s="581"/>
      <c r="AA213" s="581"/>
      <c r="AB213" s="581"/>
      <c r="AC213" s="582"/>
      <c r="AD213" s="582"/>
      <c r="AE213" s="582"/>
      <c r="AF213" s="582"/>
      <c r="AG213" s="582"/>
      <c r="AH213" s="582"/>
      <c r="AI213" s="582"/>
      <c r="AJ213" s="582"/>
      <c r="AK213" s="582"/>
      <c r="AL213" s="582"/>
      <c r="AM213" s="582"/>
      <c r="AN213" s="582"/>
      <c r="AO213" s="582"/>
      <c r="AP213" s="582"/>
      <c r="AQ213" s="582"/>
      <c r="AR213" s="582"/>
      <c r="AS213" s="583"/>
      <c r="AT213" s="150"/>
      <c r="AU213" s="150"/>
      <c r="AV213" s="33"/>
    </row>
    <row r="214" spans="2:48" ht="49.5" customHeight="1" x14ac:dyDescent="0.25">
      <c r="B214" s="577" t="e">
        <f>N180</f>
        <v>#REF!</v>
      </c>
      <c r="C214" s="578"/>
      <c r="D214" s="579"/>
      <c r="E214" s="581"/>
      <c r="F214" s="581"/>
      <c r="G214" s="581"/>
      <c r="H214" s="581"/>
      <c r="I214" s="581"/>
      <c r="J214" s="581"/>
      <c r="K214" s="581"/>
      <c r="L214" s="581"/>
      <c r="M214" s="581"/>
      <c r="N214" s="581"/>
      <c r="O214" s="581"/>
      <c r="P214" s="581"/>
      <c r="Q214" s="581"/>
      <c r="R214" s="581"/>
      <c r="S214" s="581"/>
      <c r="T214" s="581"/>
      <c r="U214" s="581"/>
      <c r="V214" s="581"/>
      <c r="W214" s="581"/>
      <c r="X214" s="581"/>
      <c r="Y214" s="581"/>
      <c r="Z214" s="581"/>
      <c r="AA214" s="581"/>
      <c r="AB214" s="581"/>
      <c r="AC214" s="582"/>
      <c r="AD214" s="582"/>
      <c r="AE214" s="582"/>
      <c r="AF214" s="582"/>
      <c r="AG214" s="582"/>
      <c r="AH214" s="582"/>
      <c r="AI214" s="582"/>
      <c r="AJ214" s="582"/>
      <c r="AK214" s="582"/>
      <c r="AL214" s="582"/>
      <c r="AM214" s="582"/>
      <c r="AN214" s="582"/>
      <c r="AO214" s="582"/>
      <c r="AP214" s="582"/>
      <c r="AQ214" s="582"/>
      <c r="AR214" s="582"/>
      <c r="AS214" s="583"/>
      <c r="AT214" s="150"/>
      <c r="AU214" s="150"/>
      <c r="AV214" s="33"/>
    </row>
    <row r="215" spans="2:48" ht="49.5" customHeight="1" x14ac:dyDescent="0.25">
      <c r="B215" s="577" t="e">
        <f>O180</f>
        <v>#REF!</v>
      </c>
      <c r="C215" s="578"/>
      <c r="D215" s="579"/>
      <c r="E215" s="581"/>
      <c r="F215" s="581"/>
      <c r="G215" s="581"/>
      <c r="H215" s="581"/>
      <c r="I215" s="581"/>
      <c r="J215" s="581"/>
      <c r="K215" s="581"/>
      <c r="L215" s="581"/>
      <c r="M215" s="581"/>
      <c r="N215" s="581"/>
      <c r="O215" s="581"/>
      <c r="P215" s="581"/>
      <c r="Q215" s="581"/>
      <c r="R215" s="581"/>
      <c r="S215" s="581"/>
      <c r="T215" s="581"/>
      <c r="U215" s="581"/>
      <c r="V215" s="581"/>
      <c r="W215" s="581"/>
      <c r="X215" s="581"/>
      <c r="Y215" s="581"/>
      <c r="Z215" s="581"/>
      <c r="AA215" s="581"/>
      <c r="AB215" s="581"/>
      <c r="AC215" s="582"/>
      <c r="AD215" s="582"/>
      <c r="AE215" s="582"/>
      <c r="AF215" s="582"/>
      <c r="AG215" s="582"/>
      <c r="AH215" s="582"/>
      <c r="AI215" s="582"/>
      <c r="AJ215" s="582"/>
      <c r="AK215" s="582"/>
      <c r="AL215" s="582"/>
      <c r="AM215" s="582"/>
      <c r="AN215" s="582"/>
      <c r="AO215" s="582"/>
      <c r="AP215" s="582"/>
      <c r="AQ215" s="582"/>
      <c r="AR215" s="582"/>
      <c r="AS215" s="583"/>
      <c r="AT215" s="150"/>
      <c r="AU215" s="150"/>
      <c r="AV215" s="33"/>
    </row>
    <row r="216" spans="2:48" ht="49.5" customHeight="1" x14ac:dyDescent="0.25">
      <c r="B216" s="577" t="e">
        <f>P180</f>
        <v>#REF!</v>
      </c>
      <c r="C216" s="578"/>
      <c r="D216" s="579"/>
      <c r="E216" s="581"/>
      <c r="F216" s="581"/>
      <c r="G216" s="581"/>
      <c r="H216" s="581"/>
      <c r="I216" s="581"/>
      <c r="J216" s="581"/>
      <c r="K216" s="581"/>
      <c r="L216" s="581"/>
      <c r="M216" s="581"/>
      <c r="N216" s="581"/>
      <c r="O216" s="581"/>
      <c r="P216" s="581"/>
      <c r="Q216" s="581"/>
      <c r="R216" s="581"/>
      <c r="S216" s="581"/>
      <c r="T216" s="581"/>
      <c r="U216" s="581"/>
      <c r="V216" s="581"/>
      <c r="W216" s="581"/>
      <c r="X216" s="581"/>
      <c r="Y216" s="581"/>
      <c r="Z216" s="581"/>
      <c r="AA216" s="581"/>
      <c r="AB216" s="581"/>
      <c r="AC216" s="582"/>
      <c r="AD216" s="582"/>
      <c r="AE216" s="582"/>
      <c r="AF216" s="582"/>
      <c r="AG216" s="582"/>
      <c r="AH216" s="582"/>
      <c r="AI216" s="582"/>
      <c r="AJ216" s="582"/>
      <c r="AK216" s="582"/>
      <c r="AL216" s="582"/>
      <c r="AM216" s="582"/>
      <c r="AN216" s="582"/>
      <c r="AO216" s="582"/>
      <c r="AP216" s="582"/>
      <c r="AQ216" s="582"/>
      <c r="AR216" s="582"/>
      <c r="AS216" s="583"/>
      <c r="AT216" s="150"/>
      <c r="AU216" s="150"/>
      <c r="AV216" s="33"/>
    </row>
    <row r="217" spans="2:48" ht="49.5" customHeight="1" x14ac:dyDescent="0.25">
      <c r="B217" s="577" t="e">
        <f>Q180</f>
        <v>#REF!</v>
      </c>
      <c r="C217" s="578"/>
      <c r="D217" s="579"/>
      <c r="E217" s="581"/>
      <c r="F217" s="581"/>
      <c r="G217" s="581"/>
      <c r="H217" s="581"/>
      <c r="I217" s="581"/>
      <c r="J217" s="581"/>
      <c r="K217" s="581"/>
      <c r="L217" s="581"/>
      <c r="M217" s="581"/>
      <c r="N217" s="581"/>
      <c r="O217" s="581"/>
      <c r="P217" s="581"/>
      <c r="Q217" s="581"/>
      <c r="R217" s="581"/>
      <c r="S217" s="581"/>
      <c r="T217" s="581"/>
      <c r="U217" s="581"/>
      <c r="V217" s="581"/>
      <c r="W217" s="581"/>
      <c r="X217" s="581"/>
      <c r="Y217" s="581"/>
      <c r="Z217" s="581"/>
      <c r="AA217" s="581"/>
      <c r="AB217" s="581"/>
      <c r="AC217" s="582"/>
      <c r="AD217" s="582"/>
      <c r="AE217" s="582"/>
      <c r="AF217" s="582"/>
      <c r="AG217" s="582"/>
      <c r="AH217" s="582"/>
      <c r="AI217" s="582"/>
      <c r="AJ217" s="582"/>
      <c r="AK217" s="582"/>
      <c r="AL217" s="582"/>
      <c r="AM217" s="582"/>
      <c r="AN217" s="582"/>
      <c r="AO217" s="582"/>
      <c r="AP217" s="582"/>
      <c r="AQ217" s="582"/>
      <c r="AR217" s="582"/>
      <c r="AS217" s="583"/>
      <c r="AT217" s="150"/>
      <c r="AU217" s="150"/>
      <c r="AV217" s="33"/>
    </row>
    <row r="218" spans="2:48" ht="49.5" customHeight="1" thickBot="1" x14ac:dyDescent="0.3">
      <c r="B218" s="520" t="e">
        <f>R180</f>
        <v>#REF!</v>
      </c>
      <c r="C218" s="522"/>
      <c r="D218" s="584"/>
      <c r="E218" s="585"/>
      <c r="F218" s="585"/>
      <c r="G218" s="585"/>
      <c r="H218" s="585"/>
      <c r="I218" s="585"/>
      <c r="J218" s="585"/>
      <c r="K218" s="585"/>
      <c r="L218" s="585"/>
      <c r="M218" s="585"/>
      <c r="N218" s="585"/>
      <c r="O218" s="585"/>
      <c r="P218" s="585"/>
      <c r="Q218" s="585"/>
      <c r="R218" s="585"/>
      <c r="S218" s="585"/>
      <c r="T218" s="585"/>
      <c r="U218" s="585"/>
      <c r="V218" s="585"/>
      <c r="W218" s="585"/>
      <c r="X218" s="585"/>
      <c r="Y218" s="585"/>
      <c r="Z218" s="585"/>
      <c r="AA218" s="585"/>
      <c r="AB218" s="585"/>
      <c r="AC218" s="586"/>
      <c r="AD218" s="586"/>
      <c r="AE218" s="586"/>
      <c r="AF218" s="586"/>
      <c r="AG218" s="586"/>
      <c r="AH218" s="586"/>
      <c r="AI218" s="586"/>
      <c r="AJ218" s="586"/>
      <c r="AK218" s="586"/>
      <c r="AL218" s="586"/>
      <c r="AM218" s="586"/>
      <c r="AN218" s="586"/>
      <c r="AO218" s="586"/>
      <c r="AP218" s="586"/>
      <c r="AQ218" s="586"/>
      <c r="AR218" s="586"/>
      <c r="AS218" s="587"/>
      <c r="AT218" s="150"/>
      <c r="AU218" s="150"/>
      <c r="AV218" s="33"/>
    </row>
    <row r="219" spans="2:48" ht="18.75" customHeight="1" thickBot="1" x14ac:dyDescent="0.35">
      <c r="C219" s="38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2"/>
      <c r="U219" s="32"/>
      <c r="V219" s="32"/>
      <c r="W219" s="32"/>
      <c r="X219" s="37"/>
      <c r="Y219" s="33"/>
      <c r="Z219" s="33"/>
      <c r="AA219" s="33"/>
      <c r="AB219" s="33"/>
      <c r="AC219" s="150"/>
      <c r="AD219" s="150"/>
      <c r="AE219" s="150"/>
      <c r="AF219" s="150"/>
      <c r="AG219" s="150"/>
      <c r="AH219" s="150"/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33"/>
    </row>
    <row r="220" spans="2:48" ht="49.5" customHeight="1" thickBot="1" x14ac:dyDescent="0.3">
      <c r="B220" s="561" t="s">
        <v>491</v>
      </c>
      <c r="C220" s="562"/>
      <c r="D220" s="562"/>
      <c r="E220" s="562"/>
      <c r="F220" s="562"/>
      <c r="G220" s="562"/>
      <c r="H220" s="562"/>
      <c r="I220" s="562"/>
      <c r="J220" s="562"/>
      <c r="K220" s="562"/>
      <c r="L220" s="562"/>
      <c r="M220" s="562"/>
      <c r="N220" s="562"/>
      <c r="O220" s="562"/>
      <c r="P220" s="562"/>
      <c r="Q220" s="562"/>
      <c r="R220" s="562"/>
      <c r="S220" s="562"/>
      <c r="T220" s="562"/>
      <c r="U220" s="562"/>
      <c r="V220" s="562"/>
      <c r="W220" s="562"/>
      <c r="X220" s="562"/>
      <c r="Y220" s="562"/>
      <c r="Z220" s="562"/>
      <c r="AA220" s="562"/>
      <c r="AB220" s="563"/>
      <c r="AC220" s="150"/>
      <c r="AD220" s="150"/>
      <c r="AE220" s="150"/>
      <c r="AF220" s="150"/>
      <c r="AG220" s="150"/>
      <c r="AH220" s="150"/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33"/>
    </row>
    <row r="221" spans="2:48" s="121" customFormat="1" ht="49.5" customHeight="1" thickBot="1" x14ac:dyDescent="0.3">
      <c r="B221" s="517" t="e">
        <f t="shared" ref="B221:B228" si="28">B211</f>
        <v>#REF!</v>
      </c>
      <c r="C221" s="518"/>
      <c r="D221" s="573"/>
      <c r="E221" s="574"/>
      <c r="F221" s="574"/>
      <c r="G221" s="574"/>
      <c r="H221" s="574"/>
      <c r="I221" s="574"/>
      <c r="J221" s="574"/>
      <c r="K221" s="574"/>
      <c r="L221" s="574"/>
      <c r="M221" s="574"/>
      <c r="N221" s="574"/>
      <c r="O221" s="574"/>
      <c r="P221" s="574"/>
      <c r="Q221" s="574"/>
      <c r="R221" s="574"/>
      <c r="S221" s="574"/>
      <c r="T221" s="574"/>
      <c r="U221" s="574"/>
      <c r="V221" s="574"/>
      <c r="W221" s="574"/>
      <c r="X221" s="574"/>
      <c r="Y221" s="574"/>
      <c r="Z221" s="574"/>
      <c r="AA221" s="574"/>
      <c r="AB221" s="588"/>
      <c r="AC221" s="150"/>
      <c r="AD221" s="150"/>
      <c r="AE221" s="150"/>
      <c r="AF221" s="150"/>
      <c r="AG221" s="589" t="s">
        <v>492</v>
      </c>
      <c r="AH221" s="590"/>
      <c r="AI221" s="590"/>
      <c r="AJ221" s="590"/>
      <c r="AK221" s="590"/>
      <c r="AL221" s="590"/>
      <c r="AM221" s="590"/>
      <c r="AN221" s="590"/>
      <c r="AO221" s="590"/>
      <c r="AP221" s="590"/>
      <c r="AQ221" s="590"/>
      <c r="AR221" s="591"/>
      <c r="AS221" s="150"/>
      <c r="AT221" s="150"/>
      <c r="AU221" s="150"/>
      <c r="AV221" s="33"/>
    </row>
    <row r="222" spans="2:48" s="89" customFormat="1" ht="49.5" customHeight="1" thickBot="1" x14ac:dyDescent="0.3">
      <c r="B222" s="577" t="e">
        <f t="shared" si="28"/>
        <v>#REF!</v>
      </c>
      <c r="C222" s="592"/>
      <c r="D222" s="579"/>
      <c r="E222" s="581"/>
      <c r="F222" s="581"/>
      <c r="G222" s="581"/>
      <c r="H222" s="581"/>
      <c r="I222" s="581"/>
      <c r="J222" s="581"/>
      <c r="K222" s="581"/>
      <c r="L222" s="581"/>
      <c r="M222" s="581"/>
      <c r="N222" s="581"/>
      <c r="O222" s="581"/>
      <c r="P222" s="581"/>
      <c r="Q222" s="581"/>
      <c r="R222" s="581"/>
      <c r="S222" s="581"/>
      <c r="T222" s="581"/>
      <c r="U222" s="581"/>
      <c r="V222" s="581"/>
      <c r="W222" s="581"/>
      <c r="X222" s="581"/>
      <c r="Y222" s="581"/>
      <c r="Z222" s="581"/>
      <c r="AA222" s="581"/>
      <c r="AB222" s="593"/>
      <c r="AC222" s="150"/>
      <c r="AD222" s="150"/>
      <c r="AE222" s="150"/>
      <c r="AF222" s="150"/>
      <c r="AG222" s="150"/>
      <c r="AH222" s="150"/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33"/>
    </row>
    <row r="223" spans="2:48" s="89" customFormat="1" ht="49.5" customHeight="1" thickBot="1" x14ac:dyDescent="0.3">
      <c r="B223" s="577" t="e">
        <f t="shared" si="28"/>
        <v>#REF!</v>
      </c>
      <c r="C223" s="592"/>
      <c r="D223" s="579"/>
      <c r="E223" s="581"/>
      <c r="F223" s="581"/>
      <c r="G223" s="581"/>
      <c r="H223" s="581"/>
      <c r="I223" s="581"/>
      <c r="J223" s="581"/>
      <c r="K223" s="581"/>
      <c r="L223" s="581"/>
      <c r="M223" s="581"/>
      <c r="N223" s="581"/>
      <c r="O223" s="581"/>
      <c r="P223" s="581"/>
      <c r="Q223" s="581"/>
      <c r="R223" s="581"/>
      <c r="S223" s="581"/>
      <c r="T223" s="581"/>
      <c r="U223" s="581"/>
      <c r="V223" s="581"/>
      <c r="W223" s="581"/>
      <c r="X223" s="581"/>
      <c r="Y223" s="581"/>
      <c r="Z223" s="581"/>
      <c r="AA223" s="581"/>
      <c r="AB223" s="593"/>
      <c r="AC223" s="150"/>
      <c r="AD223" s="150"/>
      <c r="AE223" s="150"/>
      <c r="AF223" s="150"/>
      <c r="AG223" s="150"/>
      <c r="AH223" s="150"/>
      <c r="AI223" s="150"/>
      <c r="AJ223" s="594">
        <f>+AY122</f>
        <v>0</v>
      </c>
      <c r="AK223" s="595"/>
      <c r="AL223" s="595"/>
      <c r="AM223" s="595"/>
      <c r="AN223" s="595"/>
      <c r="AO223" s="595"/>
      <c r="AP223" s="596"/>
      <c r="AQ223" s="150"/>
      <c r="AR223" s="150"/>
      <c r="AS223" s="150"/>
      <c r="AT223" s="150"/>
      <c r="AU223" s="150"/>
      <c r="AV223" s="33"/>
    </row>
    <row r="224" spans="2:48" s="89" customFormat="1" ht="49.5" customHeight="1" x14ac:dyDescent="0.25">
      <c r="B224" s="577" t="e">
        <f t="shared" si="28"/>
        <v>#REF!</v>
      </c>
      <c r="C224" s="592"/>
      <c r="D224" s="579"/>
      <c r="E224" s="581"/>
      <c r="F224" s="581"/>
      <c r="G224" s="581"/>
      <c r="H224" s="581"/>
      <c r="I224" s="581"/>
      <c r="J224" s="581"/>
      <c r="K224" s="581"/>
      <c r="L224" s="581"/>
      <c r="M224" s="581"/>
      <c r="N224" s="581"/>
      <c r="O224" s="581"/>
      <c r="P224" s="581"/>
      <c r="Q224" s="581"/>
      <c r="R224" s="581"/>
      <c r="S224" s="581"/>
      <c r="T224" s="581"/>
      <c r="U224" s="581"/>
      <c r="V224" s="581"/>
      <c r="W224" s="581"/>
      <c r="X224" s="581"/>
      <c r="Y224" s="581"/>
      <c r="Z224" s="581"/>
      <c r="AA224" s="581"/>
      <c r="AB224" s="593"/>
      <c r="AC224" s="150"/>
      <c r="AD224" s="150"/>
      <c r="AE224" s="150"/>
      <c r="AF224" s="150"/>
      <c r="AG224" s="150"/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33"/>
    </row>
    <row r="225" spans="2:48" s="89" customFormat="1" ht="49.5" customHeight="1" x14ac:dyDescent="0.25">
      <c r="B225" s="577" t="e">
        <f t="shared" si="28"/>
        <v>#REF!</v>
      </c>
      <c r="C225" s="592"/>
      <c r="D225" s="579"/>
      <c r="E225" s="581"/>
      <c r="F225" s="581"/>
      <c r="G225" s="581"/>
      <c r="H225" s="581"/>
      <c r="I225" s="581"/>
      <c r="J225" s="581"/>
      <c r="K225" s="581"/>
      <c r="L225" s="581"/>
      <c r="M225" s="581"/>
      <c r="N225" s="581"/>
      <c r="O225" s="581"/>
      <c r="P225" s="581"/>
      <c r="Q225" s="581"/>
      <c r="R225" s="581"/>
      <c r="S225" s="581"/>
      <c r="T225" s="581"/>
      <c r="U225" s="581"/>
      <c r="V225" s="581"/>
      <c r="W225" s="581"/>
      <c r="X225" s="581"/>
      <c r="Y225" s="581"/>
      <c r="Z225" s="581"/>
      <c r="AA225" s="581"/>
      <c r="AB225" s="593"/>
      <c r="AC225" s="150"/>
      <c r="AD225" s="150"/>
      <c r="AE225" s="150"/>
      <c r="AF225" s="150"/>
      <c r="AG225" s="150"/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33"/>
    </row>
    <row r="226" spans="2:48" s="89" customFormat="1" ht="49.5" customHeight="1" x14ac:dyDescent="0.25">
      <c r="B226" s="577" t="e">
        <f t="shared" si="28"/>
        <v>#REF!</v>
      </c>
      <c r="C226" s="592"/>
      <c r="D226" s="579"/>
      <c r="E226" s="581"/>
      <c r="F226" s="581"/>
      <c r="G226" s="581"/>
      <c r="H226" s="581"/>
      <c r="I226" s="581"/>
      <c r="J226" s="581"/>
      <c r="K226" s="581"/>
      <c r="L226" s="581"/>
      <c r="M226" s="581"/>
      <c r="N226" s="581"/>
      <c r="O226" s="581"/>
      <c r="P226" s="581"/>
      <c r="Q226" s="581"/>
      <c r="R226" s="581"/>
      <c r="S226" s="581"/>
      <c r="T226" s="581"/>
      <c r="U226" s="581"/>
      <c r="V226" s="581"/>
      <c r="W226" s="581"/>
      <c r="X226" s="581"/>
      <c r="Y226" s="581"/>
      <c r="Z226" s="581"/>
      <c r="AA226" s="581"/>
      <c r="AB226" s="593"/>
      <c r="AC226" s="150"/>
      <c r="AD226" s="150"/>
      <c r="AE226" s="150"/>
      <c r="AF226" s="150"/>
      <c r="AG226" s="150"/>
      <c r="AH226" s="150"/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33"/>
    </row>
    <row r="227" spans="2:48" s="89" customFormat="1" ht="49.5" customHeight="1" x14ac:dyDescent="0.4">
      <c r="B227" s="577" t="e">
        <f t="shared" si="28"/>
        <v>#REF!</v>
      </c>
      <c r="C227" s="592"/>
      <c r="D227" s="579"/>
      <c r="E227" s="581"/>
      <c r="F227" s="581"/>
      <c r="G227" s="581"/>
      <c r="H227" s="581"/>
      <c r="I227" s="581"/>
      <c r="J227" s="581"/>
      <c r="K227" s="581"/>
      <c r="L227" s="581"/>
      <c r="M227" s="581"/>
      <c r="N227" s="581"/>
      <c r="O227" s="581"/>
      <c r="P227" s="581"/>
      <c r="Q227" s="581"/>
      <c r="R227" s="581"/>
      <c r="S227" s="581"/>
      <c r="T227" s="581"/>
      <c r="U227" s="581"/>
      <c r="V227" s="581"/>
      <c r="W227" s="581"/>
      <c r="X227" s="581"/>
      <c r="Y227" s="581"/>
      <c r="Z227" s="581"/>
      <c r="AA227" s="581"/>
      <c r="AB227" s="593"/>
      <c r="AC227" s="122"/>
      <c r="AD227" s="122"/>
      <c r="AE227" s="122"/>
      <c r="AF227" s="122"/>
      <c r="AG227" s="122"/>
      <c r="AH227" s="122"/>
      <c r="AI227" s="122"/>
      <c r="AJ227" s="122"/>
      <c r="AK227" s="122"/>
      <c r="AL227" s="122"/>
      <c r="AM227" s="122"/>
      <c r="AN227" s="122"/>
      <c r="AO227" s="122"/>
      <c r="AP227" s="123"/>
      <c r="AQ227" s="123"/>
      <c r="AR227" s="123"/>
      <c r="AS227" s="123"/>
      <c r="AT227" s="123"/>
      <c r="AU227" s="123"/>
      <c r="AV227" s="33"/>
    </row>
    <row r="228" spans="2:48" s="89" customFormat="1" ht="49.5" customHeight="1" thickBot="1" x14ac:dyDescent="0.3">
      <c r="B228" s="520" t="e">
        <f t="shared" si="28"/>
        <v>#REF!</v>
      </c>
      <c r="C228" s="521"/>
      <c r="D228" s="584"/>
      <c r="E228" s="585"/>
      <c r="F228" s="585"/>
      <c r="G228" s="585"/>
      <c r="H228" s="585"/>
      <c r="I228" s="585"/>
      <c r="J228" s="585"/>
      <c r="K228" s="585"/>
      <c r="L228" s="585"/>
      <c r="M228" s="585"/>
      <c r="N228" s="585"/>
      <c r="O228" s="585"/>
      <c r="P228" s="585"/>
      <c r="Q228" s="585"/>
      <c r="R228" s="585"/>
      <c r="S228" s="585"/>
      <c r="T228" s="585"/>
      <c r="U228" s="585"/>
      <c r="V228" s="585"/>
      <c r="W228" s="585"/>
      <c r="X228" s="585"/>
      <c r="Y228" s="585"/>
      <c r="Z228" s="585"/>
      <c r="AA228" s="585"/>
      <c r="AB228" s="597"/>
      <c r="AV228" s="33"/>
    </row>
    <row r="229" spans="2:48" s="89" customFormat="1" ht="45" thickBot="1" x14ac:dyDescent="0.75">
      <c r="B229" s="88"/>
      <c r="C229" s="124"/>
      <c r="D229" s="122"/>
      <c r="E229" s="122"/>
      <c r="F229" s="122"/>
      <c r="G229" s="122"/>
      <c r="H229" s="122"/>
      <c r="I229" s="122"/>
      <c r="J229" s="122"/>
      <c r="K229" s="122"/>
      <c r="L229" s="122"/>
      <c r="M229" s="122"/>
      <c r="N229" s="122"/>
      <c r="O229" s="122"/>
      <c r="P229" s="122"/>
      <c r="Q229" s="122"/>
      <c r="R229" s="122"/>
      <c r="S229" s="123"/>
      <c r="T229" s="123"/>
      <c r="U229" s="123"/>
      <c r="V229" s="123"/>
      <c r="W229" s="123"/>
      <c r="X229" s="123"/>
      <c r="Y229" s="123"/>
      <c r="Z229" s="122"/>
      <c r="AA229" s="124"/>
      <c r="AB229" s="122"/>
      <c r="AC229" s="122"/>
      <c r="AD229" s="122"/>
      <c r="AE229" s="122"/>
      <c r="AF229" s="122"/>
      <c r="AG229" s="122"/>
      <c r="AH229" s="122"/>
      <c r="AI229" s="122"/>
      <c r="AJ229" s="122"/>
      <c r="AK229" s="122"/>
      <c r="AL229" s="122"/>
      <c r="AM229" s="122"/>
      <c r="AN229" s="122"/>
      <c r="AO229" s="122"/>
      <c r="AP229" s="123"/>
      <c r="AQ229" s="123"/>
      <c r="AR229" s="123"/>
      <c r="AS229" s="123"/>
      <c r="AT229" s="123"/>
      <c r="AU229" s="123"/>
      <c r="AV229" s="33"/>
    </row>
    <row r="230" spans="2:48" ht="123.75" customHeight="1" thickBot="1" x14ac:dyDescent="0.3">
      <c r="B230" s="598">
        <f>N3</f>
        <v>0</v>
      </c>
      <c r="C230" s="599"/>
      <c r="D230" s="599"/>
      <c r="E230" s="599"/>
      <c r="F230" s="599"/>
      <c r="G230" s="599"/>
      <c r="H230" s="599"/>
      <c r="I230" s="599"/>
      <c r="J230" s="599"/>
      <c r="K230" s="599"/>
      <c r="L230" s="599"/>
      <c r="M230" s="599"/>
      <c r="N230" s="599"/>
      <c r="O230" s="599"/>
      <c r="P230" s="599"/>
      <c r="Q230" s="599"/>
      <c r="R230" s="599"/>
      <c r="S230" s="600"/>
      <c r="T230" s="598">
        <f>N1</f>
        <v>0</v>
      </c>
      <c r="U230" s="599"/>
      <c r="V230" s="599"/>
      <c r="W230" s="599"/>
      <c r="X230" s="599"/>
      <c r="Y230" s="599"/>
      <c r="Z230" s="599"/>
      <c r="AA230" s="599"/>
      <c r="AB230" s="599"/>
      <c r="AC230" s="599"/>
      <c r="AD230" s="599"/>
      <c r="AE230" s="600"/>
      <c r="AF230" s="601">
        <f>E3</f>
        <v>44201</v>
      </c>
      <c r="AG230" s="602"/>
      <c r="AH230" s="602"/>
      <c r="AI230" s="602"/>
      <c r="AJ230" s="602"/>
      <c r="AK230" s="602"/>
      <c r="AL230" s="602"/>
      <c r="AM230" s="602"/>
      <c r="AN230" s="602"/>
      <c r="AO230" s="602"/>
      <c r="AP230" s="602"/>
      <c r="AQ230" s="602"/>
      <c r="AR230" s="602"/>
      <c r="AS230" s="602"/>
      <c r="AT230" s="602"/>
      <c r="AU230" s="603"/>
      <c r="AV230" s="33"/>
    </row>
  </sheetData>
  <sheetProtection formatCells="0" formatColumns="0" formatRows="0"/>
  <mergeCells count="379">
    <mergeCell ref="B230:S230"/>
    <mergeCell ref="T230:AE230"/>
    <mergeCell ref="AF230:AU230"/>
    <mergeCell ref="B227:C227"/>
    <mergeCell ref="D227:R227"/>
    <mergeCell ref="S227:AB227"/>
    <mergeCell ref="B228:C228"/>
    <mergeCell ref="D228:R228"/>
    <mergeCell ref="S228:AB228"/>
    <mergeCell ref="B225:C225"/>
    <mergeCell ref="D225:R225"/>
    <mergeCell ref="S225:AB225"/>
    <mergeCell ref="B226:C226"/>
    <mergeCell ref="D226:R226"/>
    <mergeCell ref="S226:AB226"/>
    <mergeCell ref="B223:C223"/>
    <mergeCell ref="D223:R223"/>
    <mergeCell ref="S223:AB223"/>
    <mergeCell ref="AJ223:AP223"/>
    <mergeCell ref="B224:C224"/>
    <mergeCell ref="D224:R224"/>
    <mergeCell ref="S224:AB224"/>
    <mergeCell ref="B220:AB220"/>
    <mergeCell ref="B221:C221"/>
    <mergeCell ref="D221:R221"/>
    <mergeCell ref="S221:AB221"/>
    <mergeCell ref="AG221:AR221"/>
    <mergeCell ref="B222:C222"/>
    <mergeCell ref="D222:R222"/>
    <mergeCell ref="S222:AB222"/>
    <mergeCell ref="B217:C217"/>
    <mergeCell ref="D217:R217"/>
    <mergeCell ref="S217:AB217"/>
    <mergeCell ref="AC217:AS217"/>
    <mergeCell ref="B218:C218"/>
    <mergeCell ref="D218:R218"/>
    <mergeCell ref="S218:AB218"/>
    <mergeCell ref="AC218:AS218"/>
    <mergeCell ref="B215:C215"/>
    <mergeCell ref="D215:R215"/>
    <mergeCell ref="S215:AB215"/>
    <mergeCell ref="AC215:AS215"/>
    <mergeCell ref="B216:C216"/>
    <mergeCell ref="D216:R216"/>
    <mergeCell ref="S216:AB216"/>
    <mergeCell ref="AC216:AS216"/>
    <mergeCell ref="B213:C213"/>
    <mergeCell ref="D213:R213"/>
    <mergeCell ref="S213:AB213"/>
    <mergeCell ref="AC213:AS213"/>
    <mergeCell ref="B214:C214"/>
    <mergeCell ref="D214:R214"/>
    <mergeCell ref="S214:AB214"/>
    <mergeCell ref="AC214:AS214"/>
    <mergeCell ref="B210:AS210"/>
    <mergeCell ref="B211:C211"/>
    <mergeCell ref="D211:R211"/>
    <mergeCell ref="S211:AB211"/>
    <mergeCell ref="AC211:AS211"/>
    <mergeCell ref="B212:C212"/>
    <mergeCell ref="D212:R212"/>
    <mergeCell ref="S212:AB212"/>
    <mergeCell ref="AC212:AS212"/>
    <mergeCell ref="E204:F204"/>
    <mergeCell ref="Y204:AS205"/>
    <mergeCell ref="E205:F205"/>
    <mergeCell ref="E206:F206"/>
    <mergeCell ref="Y206:AS206"/>
    <mergeCell ref="F208:J208"/>
    <mergeCell ref="T208:V208"/>
    <mergeCell ref="E200:F200"/>
    <mergeCell ref="Y200:AS201"/>
    <mergeCell ref="E201:F201"/>
    <mergeCell ref="E202:F202"/>
    <mergeCell ref="Y202:AS203"/>
    <mergeCell ref="E203:F203"/>
    <mergeCell ref="E196:F196"/>
    <mergeCell ref="Y196:AS197"/>
    <mergeCell ref="E197:F197"/>
    <mergeCell ref="E198:F198"/>
    <mergeCell ref="Y198:AS199"/>
    <mergeCell ref="E199:F199"/>
    <mergeCell ref="E192:F192"/>
    <mergeCell ref="Y192:AS193"/>
    <mergeCell ref="E193:F193"/>
    <mergeCell ref="E194:F194"/>
    <mergeCell ref="Y194:AS195"/>
    <mergeCell ref="E195:F195"/>
    <mergeCell ref="E188:F188"/>
    <mergeCell ref="Y188:AS189"/>
    <mergeCell ref="E189:F189"/>
    <mergeCell ref="E190:F190"/>
    <mergeCell ref="Y190:AS191"/>
    <mergeCell ref="E191:F191"/>
    <mergeCell ref="E184:F184"/>
    <mergeCell ref="Y184:AS185"/>
    <mergeCell ref="E185:F185"/>
    <mergeCell ref="E186:F186"/>
    <mergeCell ref="Y186:AS187"/>
    <mergeCell ref="E187:F187"/>
    <mergeCell ref="E180:F180"/>
    <mergeCell ref="Y180:AS181"/>
    <mergeCell ref="E181:F181"/>
    <mergeCell ref="E182:F182"/>
    <mergeCell ref="Y182:AS183"/>
    <mergeCell ref="E183:F183"/>
    <mergeCell ref="F177:J177"/>
    <mergeCell ref="T177:V177"/>
    <mergeCell ref="AK177:AO177"/>
    <mergeCell ref="AQ177:AS177"/>
    <mergeCell ref="C179:R179"/>
    <mergeCell ref="Y179:AS179"/>
    <mergeCell ref="E174:F174"/>
    <mergeCell ref="AB174:AH174"/>
    <mergeCell ref="AI174:AK174"/>
    <mergeCell ref="AL174:AO174"/>
    <mergeCell ref="E175:F175"/>
    <mergeCell ref="AB175:AH175"/>
    <mergeCell ref="AI175:AK175"/>
    <mergeCell ref="AL175:AO175"/>
    <mergeCell ref="E172:F172"/>
    <mergeCell ref="AB172:AH172"/>
    <mergeCell ref="AI172:AK172"/>
    <mergeCell ref="AL172:AO172"/>
    <mergeCell ref="E173:F173"/>
    <mergeCell ref="AB173:AH173"/>
    <mergeCell ref="AI173:AK173"/>
    <mergeCell ref="AL173:AO173"/>
    <mergeCell ref="E170:F170"/>
    <mergeCell ref="AB170:AH170"/>
    <mergeCell ref="AI170:AK170"/>
    <mergeCell ref="AL170:AO170"/>
    <mergeCell ref="E171:F171"/>
    <mergeCell ref="AB171:AH171"/>
    <mergeCell ref="AI171:AK171"/>
    <mergeCell ref="AL171:AO171"/>
    <mergeCell ref="E168:F168"/>
    <mergeCell ref="AB168:AH168"/>
    <mergeCell ref="AI168:AK168"/>
    <mergeCell ref="AL168:AO168"/>
    <mergeCell ref="E169:F169"/>
    <mergeCell ref="AB169:AH169"/>
    <mergeCell ref="AI169:AK169"/>
    <mergeCell ref="AL169:AO169"/>
    <mergeCell ref="E166:F166"/>
    <mergeCell ref="AB166:AH166"/>
    <mergeCell ref="AI166:AK166"/>
    <mergeCell ref="AL166:AO166"/>
    <mergeCell ref="E167:F167"/>
    <mergeCell ref="AB167:AH167"/>
    <mergeCell ref="AI167:AK167"/>
    <mergeCell ref="AL167:AO167"/>
    <mergeCell ref="E164:F164"/>
    <mergeCell ref="AB164:AH164"/>
    <mergeCell ref="AI164:AK164"/>
    <mergeCell ref="AL164:AO164"/>
    <mergeCell ref="E165:F165"/>
    <mergeCell ref="AB165:AH165"/>
    <mergeCell ref="AI165:AK165"/>
    <mergeCell ref="AL165:AO165"/>
    <mergeCell ref="E162:F162"/>
    <mergeCell ref="AB162:AH162"/>
    <mergeCell ref="AI162:AK162"/>
    <mergeCell ref="AL162:AO162"/>
    <mergeCell ref="E163:F163"/>
    <mergeCell ref="AB163:AH163"/>
    <mergeCell ref="AI163:AK163"/>
    <mergeCell ref="AL163:AO163"/>
    <mergeCell ref="E160:F160"/>
    <mergeCell ref="AB160:AH160"/>
    <mergeCell ref="AI160:AK160"/>
    <mergeCell ref="AL160:AO160"/>
    <mergeCell ref="E161:F161"/>
    <mergeCell ref="AB161:AH161"/>
    <mergeCell ref="AI161:AK161"/>
    <mergeCell ref="AL161:AO161"/>
    <mergeCell ref="E158:F158"/>
    <mergeCell ref="AB158:AH158"/>
    <mergeCell ref="AI158:AK158"/>
    <mergeCell ref="AL158:AO158"/>
    <mergeCell ref="E159:F159"/>
    <mergeCell ref="AB159:AH159"/>
    <mergeCell ref="AI159:AK159"/>
    <mergeCell ref="AL159:AO159"/>
    <mergeCell ref="E156:F156"/>
    <mergeCell ref="AB156:AH156"/>
    <mergeCell ref="AI156:AK156"/>
    <mergeCell ref="AL156:AO156"/>
    <mergeCell ref="E157:F157"/>
    <mergeCell ref="AB157:AH157"/>
    <mergeCell ref="AI157:AK157"/>
    <mergeCell ref="AL157:AO157"/>
    <mergeCell ref="E154:F154"/>
    <mergeCell ref="AB154:AH154"/>
    <mergeCell ref="AI154:AK154"/>
    <mergeCell ref="AL154:AO154"/>
    <mergeCell ref="E155:F155"/>
    <mergeCell ref="AB155:AH155"/>
    <mergeCell ref="AI155:AK155"/>
    <mergeCell ref="AL155:AO155"/>
    <mergeCell ref="E152:F152"/>
    <mergeCell ref="AB152:AH152"/>
    <mergeCell ref="AI152:AK152"/>
    <mergeCell ref="AL152:AO152"/>
    <mergeCell ref="E153:F153"/>
    <mergeCell ref="AB153:AH153"/>
    <mergeCell ref="AI153:AK153"/>
    <mergeCell ref="AL153:AO153"/>
    <mergeCell ref="E150:F150"/>
    <mergeCell ref="AB150:AH150"/>
    <mergeCell ref="AI150:AK150"/>
    <mergeCell ref="AL150:AO150"/>
    <mergeCell ref="E151:F151"/>
    <mergeCell ref="AB151:AH151"/>
    <mergeCell ref="AI151:AK151"/>
    <mergeCell ref="AL151:AO151"/>
    <mergeCell ref="E148:F148"/>
    <mergeCell ref="AB148:AH148"/>
    <mergeCell ref="AI148:AK148"/>
    <mergeCell ref="AL148:AO148"/>
    <mergeCell ref="E149:F149"/>
    <mergeCell ref="AB149:AH149"/>
    <mergeCell ref="AI149:AK149"/>
    <mergeCell ref="AL149:AO149"/>
    <mergeCell ref="E146:F146"/>
    <mergeCell ref="AB146:AH146"/>
    <mergeCell ref="AI146:AK146"/>
    <mergeCell ref="AL146:AO146"/>
    <mergeCell ref="E147:F147"/>
    <mergeCell ref="AB147:AH147"/>
    <mergeCell ref="AI147:AK147"/>
    <mergeCell ref="AL147:AO147"/>
    <mergeCell ref="E144:F144"/>
    <mergeCell ref="AB144:AH144"/>
    <mergeCell ref="AI144:AK144"/>
    <mergeCell ref="AL144:AO144"/>
    <mergeCell ref="E145:F145"/>
    <mergeCell ref="AB145:AH145"/>
    <mergeCell ref="AI145:AK145"/>
    <mergeCell ref="AL145:AO145"/>
    <mergeCell ref="E142:F142"/>
    <mergeCell ref="AB142:AH142"/>
    <mergeCell ref="AI142:AK142"/>
    <mergeCell ref="AL142:AO142"/>
    <mergeCell ref="E143:F143"/>
    <mergeCell ref="AB143:AH143"/>
    <mergeCell ref="AI143:AK143"/>
    <mergeCell ref="AL143:AO143"/>
    <mergeCell ref="E140:F140"/>
    <mergeCell ref="AB140:AH140"/>
    <mergeCell ref="AI140:AK140"/>
    <mergeCell ref="AL140:AO140"/>
    <mergeCell ref="E141:F141"/>
    <mergeCell ref="AB141:AH141"/>
    <mergeCell ref="AI141:AK141"/>
    <mergeCell ref="AL141:AO141"/>
    <mergeCell ref="E138:F138"/>
    <mergeCell ref="AB138:AH138"/>
    <mergeCell ref="AI138:AK138"/>
    <mergeCell ref="AL138:AO138"/>
    <mergeCell ref="E139:F139"/>
    <mergeCell ref="AB139:AH139"/>
    <mergeCell ref="AI139:AK139"/>
    <mergeCell ref="AL139:AO139"/>
    <mergeCell ref="E136:F136"/>
    <mergeCell ref="AB136:AH136"/>
    <mergeCell ref="AI136:AK136"/>
    <mergeCell ref="AL136:AO136"/>
    <mergeCell ref="E137:F137"/>
    <mergeCell ref="AB137:AH137"/>
    <mergeCell ref="AI137:AK137"/>
    <mergeCell ref="AL137:AO137"/>
    <mergeCell ref="E134:F134"/>
    <mergeCell ref="AB134:AH134"/>
    <mergeCell ref="AI134:AK134"/>
    <mergeCell ref="AL134:AO134"/>
    <mergeCell ref="E135:F135"/>
    <mergeCell ref="AB135:AH135"/>
    <mergeCell ref="AI135:AK135"/>
    <mergeCell ref="AL135:AO135"/>
    <mergeCell ref="E132:F132"/>
    <mergeCell ref="AB132:AH132"/>
    <mergeCell ref="AI132:AK132"/>
    <mergeCell ref="AL132:AO132"/>
    <mergeCell ref="E133:F133"/>
    <mergeCell ref="AB133:AH133"/>
    <mergeCell ref="AI133:AK133"/>
    <mergeCell ref="AL133:AO133"/>
    <mergeCell ref="E130:F130"/>
    <mergeCell ref="AB130:AH130"/>
    <mergeCell ref="AI130:AK130"/>
    <mergeCell ref="AL130:AO130"/>
    <mergeCell ref="E131:F131"/>
    <mergeCell ref="AB131:AH131"/>
    <mergeCell ref="AI131:AK131"/>
    <mergeCell ref="AL131:AO131"/>
    <mergeCell ref="E128:F128"/>
    <mergeCell ref="AB128:AH128"/>
    <mergeCell ref="AI128:AK128"/>
    <mergeCell ref="AL128:AO128"/>
    <mergeCell ref="E129:F129"/>
    <mergeCell ref="AB129:AH129"/>
    <mergeCell ref="AI129:AK129"/>
    <mergeCell ref="AL129:AO129"/>
    <mergeCell ref="E126:F126"/>
    <mergeCell ref="AB126:AH126"/>
    <mergeCell ref="AI126:AK126"/>
    <mergeCell ref="AL126:AO126"/>
    <mergeCell ref="E127:F127"/>
    <mergeCell ref="AB127:AH127"/>
    <mergeCell ref="AI127:AK127"/>
    <mergeCell ref="AL127:AO127"/>
    <mergeCell ref="E124:F124"/>
    <mergeCell ref="AB124:AH124"/>
    <mergeCell ref="AI124:AK124"/>
    <mergeCell ref="AL124:AO124"/>
    <mergeCell ref="E125:F125"/>
    <mergeCell ref="AB125:AH125"/>
    <mergeCell ref="AI125:AK125"/>
    <mergeCell ref="AL125:AO125"/>
    <mergeCell ref="E122:F122"/>
    <mergeCell ref="AB122:AH122"/>
    <mergeCell ref="AI122:AK122"/>
    <mergeCell ref="AL122:AO122"/>
    <mergeCell ref="E123:F123"/>
    <mergeCell ref="AB123:AH123"/>
    <mergeCell ref="AI123:AK123"/>
    <mergeCell ref="AL123:AO123"/>
    <mergeCell ref="E120:F120"/>
    <mergeCell ref="AB120:AH120"/>
    <mergeCell ref="AI120:AK120"/>
    <mergeCell ref="AL120:AO120"/>
    <mergeCell ref="E121:F121"/>
    <mergeCell ref="AB121:AH121"/>
    <mergeCell ref="AI121:AK121"/>
    <mergeCell ref="AL121:AO121"/>
    <mergeCell ref="E118:F118"/>
    <mergeCell ref="AB118:AH118"/>
    <mergeCell ref="AI118:AK118"/>
    <mergeCell ref="AL118:AO118"/>
    <mergeCell ref="E119:F119"/>
    <mergeCell ref="AB119:AH119"/>
    <mergeCell ref="AI119:AK119"/>
    <mergeCell ref="AL119:AO119"/>
    <mergeCell ref="E116:F116"/>
    <mergeCell ref="AB116:AH116"/>
    <mergeCell ref="AI116:AK116"/>
    <mergeCell ref="AL116:AO116"/>
    <mergeCell ref="E117:F117"/>
    <mergeCell ref="AB117:AH117"/>
    <mergeCell ref="AI117:AK117"/>
    <mergeCell ref="AL117:AO117"/>
    <mergeCell ref="AQ111:AS111"/>
    <mergeCell ref="C113:R114"/>
    <mergeCell ref="Y113:AO114"/>
    <mergeCell ref="E115:F115"/>
    <mergeCell ref="AB115:AH115"/>
    <mergeCell ref="AI115:AK115"/>
    <mergeCell ref="AL115:AO115"/>
    <mergeCell ref="Z6:AD6"/>
    <mergeCell ref="C7:R8"/>
    <mergeCell ref="Y7:AO8"/>
    <mergeCell ref="F111:J111"/>
    <mergeCell ref="T111:V111"/>
    <mergeCell ref="AC111:AG111"/>
    <mergeCell ref="AI1:AO2"/>
    <mergeCell ref="E3:I5"/>
    <mergeCell ref="J3:M5"/>
    <mergeCell ref="N3:R5"/>
    <mergeCell ref="Y3:Y5"/>
    <mergeCell ref="Z3:AD5"/>
    <mergeCell ref="AE3:AH5"/>
    <mergeCell ref="AI3:AO5"/>
    <mergeCell ref="E1:I2"/>
    <mergeCell ref="J1:M2"/>
    <mergeCell ref="N1:R2"/>
    <mergeCell ref="Y1:Y2"/>
    <mergeCell ref="Z1:AD2"/>
    <mergeCell ref="AE1:AH2"/>
  </mergeCells>
  <dataValidations count="5">
    <dataValidation type="list" allowBlank="1" showInputMessage="1" showErrorMessage="1" sqref="C10:E109" xr:uid="{9A2468EF-84C9-4A15-B442-0A56139776EE}">
      <formula1>IF($C10&lt;&gt;"",OFFSET(ListedeNom,MATCH($C10&amp;"*",ListedeNom,0)-1,,COUNTIF(ListedeNom,$C10&amp;"*"),1),ListedeNom)</formula1>
    </dataValidation>
    <dataValidation type="list" allowBlank="1" showInputMessage="1" showErrorMessage="1" sqref="F178:F179 F116:F176 E116:E179 E181:F206" xr:uid="{3A0801B5-39A2-4D1F-8953-9EE9BCEE2D79}">
      <formula1>OFFSET(d_clé,MATCH($C116&amp;$D116,l_clé,0)-1,1,COUNTIF(l_clé,$C116&amp;$D116),1)</formula1>
    </dataValidation>
    <dataValidation type="list" errorStyle="warning" allowBlank="1" showInputMessage="1" error="Demander ajout dans la base de données" sqref="C116:D179 C181:D206" xr:uid="{9A70616A-3235-4C41-857E-298D675982BD}">
      <formula1>IF($C116&lt;&gt;"",OFFSET(FournisseurConsommableListe,MATCH($C116&amp;"*",FournisseurConsommableListe,0)-1,,COUNTIF(FournisseurConsommableListe,$C116&amp;"*"),1),FournisseurConsommableListe)</formula1>
    </dataValidation>
    <dataValidation type="list" allowBlank="1" showInputMessage="1" showErrorMessage="1" sqref="Y116:Y178 Y180 Y206 Y204 Y202 Y200 Y198 Y194 Y196" xr:uid="{95CC1938-E676-4C53-AD1B-C5A636720C50}">
      <formula1>Liste_n°_de_prix</formula1>
    </dataValidation>
    <dataValidation type="list" allowBlank="1" showInputMessage="1" showErrorMessage="1" sqref="AA116:AA175" xr:uid="{05DE4C6D-E42B-4A75-BE7D-A19C694C12D7}">
      <formula1>#REF!</formula1>
    </dataValidation>
  </dataValidations>
  <printOptions horizontalCentered="1"/>
  <pageMargins left="0.11811023622047245" right="0.11811023622047245" top="0.15748031496062992" bottom="0.15748031496062992" header="0.31496062992125984" footer="0.31496062992125984"/>
  <pageSetup paperSize="9" scale="1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6D7212F980B446A6BDAE72C7BCC2AA" ma:contentTypeVersion="13" ma:contentTypeDescription="Crée un document." ma:contentTypeScope="" ma:versionID="9cbbf591734dca3704fb4dced0e5b4d7">
  <xsd:schema xmlns:xsd="http://www.w3.org/2001/XMLSchema" xmlns:xs="http://www.w3.org/2001/XMLSchema" xmlns:p="http://schemas.microsoft.com/office/2006/metadata/properties" xmlns:ns3="c4f40fe8-0d56-49d2-9d92-e8d2e58ac7e4" xmlns:ns4="42ac2d9e-135f-4810-9959-9eb847ed5a28" targetNamespace="http://schemas.microsoft.com/office/2006/metadata/properties" ma:root="true" ma:fieldsID="b3c86a5164a052c8e21df6248953653d" ns3:_="" ns4:_="">
    <xsd:import namespace="c4f40fe8-0d56-49d2-9d92-e8d2e58ac7e4"/>
    <xsd:import namespace="42ac2d9e-135f-4810-9959-9eb847ed5a2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f40fe8-0d56-49d2-9d92-e8d2e58ac7e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c2d9e-135f-4810-9959-9eb847ed5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A85606-67B2-4801-8778-290845E99E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f40fe8-0d56-49d2-9d92-e8d2e58ac7e4"/>
    <ds:schemaRef ds:uri="42ac2d9e-135f-4810-9959-9eb847ed5a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41F5AC-C028-4E9B-9705-40EA8A2EFB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280748-9C26-46FA-827A-0152122F66A2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dcmitype/"/>
    <ds:schemaRef ds:uri="42ac2d9e-135f-4810-9959-9eb847ed5a28"/>
    <ds:schemaRef ds:uri="http://schemas.microsoft.com/office/2006/documentManagement/types"/>
    <ds:schemaRef ds:uri="c4f40fe8-0d56-49d2-9d92-e8d2e58ac7e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1</vt:i4>
      </vt:variant>
    </vt:vector>
  </HeadingPairs>
  <TitlesOfParts>
    <vt:vector size="15" baseType="lpstr">
      <vt:lpstr>Récap Mensuel Horaire</vt:lpstr>
      <vt:lpstr>Merité</vt:lpstr>
      <vt:lpstr>Dqe</vt:lpstr>
      <vt:lpstr>Fou</vt:lpstr>
      <vt:lpstr>Pers</vt:lpstr>
      <vt:lpstr>Matériaux</vt:lpstr>
      <vt:lpstr>Mat</vt:lpstr>
      <vt:lpstr>Rapport Vierge</vt:lpstr>
      <vt:lpstr>Dates</vt:lpstr>
      <vt:lpstr>1</vt:lpstr>
      <vt:lpstr>2</vt:lpstr>
      <vt:lpstr>3</vt:lpstr>
      <vt:lpstr>4</vt:lpstr>
      <vt:lpstr>5</vt:lpstr>
      <vt:lpstr>Fournitures</vt:lpstr>
    </vt:vector>
  </TitlesOfParts>
  <Company>NGE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Utilisateur Windows</cp:lastModifiedBy>
  <cp:revision/>
  <cp:lastPrinted>2019-06-17T15:32:20Z</cp:lastPrinted>
  <dcterms:created xsi:type="dcterms:W3CDTF">2013-03-01T15:32:25Z</dcterms:created>
  <dcterms:modified xsi:type="dcterms:W3CDTF">2020-11-06T11:19:08Z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0x0101002D6D7212F980B446A6BDAE72C7BCC2AA</vt:lpwstr>
  </property>
</Properties>
</file>