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orentin/Desktop/"/>
    </mc:Choice>
  </mc:AlternateContent>
  <xr:revisionPtr revIDLastSave="0" documentId="8_{FFD8103B-0C6D-D444-ADCE-DF6D1449B008}" xr6:coauthVersionLast="45" xr6:coauthVersionMax="45" xr10:uidLastSave="{00000000-0000-0000-0000-000000000000}"/>
  <bookViews>
    <workbookView xWindow="0" yWindow="0" windowWidth="25600" windowHeight="16000" activeTab="4"/>
  </bookViews>
  <sheets>
    <sheet name="Enoncé" sheetId="8" r:id="rId1"/>
    <sheet name="1. Réduction Fillon Client" sheetId="1" r:id="rId2"/>
    <sheet name="2. Heures de pause" sheetId="2" r:id="rId3"/>
    <sheet name="3. SMIC" sheetId="3" r:id="rId4"/>
    <sheet name="4. Feuille de calcul" sheetId="4" r:id="rId5"/>
    <sheet name="Feuil2" sheetId="6" r:id="rId6"/>
  </sheets>
  <definedNames>
    <definedName name="_xlnm._FilterDatabase" localSheetId="2" hidden="1">'2. Heures de pause'!$A$1:$F$697</definedName>
    <definedName name="_xlnm._FilterDatabase" localSheetId="4" hidden="1">'4. Feuille de calcul'!$A$1:$M$1728</definedName>
    <definedName name="_xlnm.Print_Area" localSheetId="3">'3. SMIC'!$A$1:$O$15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6" l="1"/>
  <c r="I2" i="4"/>
  <c r="I103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K154" i="4"/>
  <c r="L154" i="4" s="1"/>
  <c r="M154" i="4" s="1"/>
  <c r="K410" i="4"/>
  <c r="L410" i="4" s="1"/>
  <c r="M410" i="4" s="1"/>
  <c r="K666" i="4"/>
  <c r="L666" i="4" s="1"/>
  <c r="M666" i="4" s="1"/>
  <c r="K922" i="4"/>
  <c r="L922" i="4" s="1"/>
  <c r="M922" i="4" s="1"/>
  <c r="K1178" i="4"/>
  <c r="L1178" i="4" s="1"/>
  <c r="M1178" i="4" s="1"/>
  <c r="K1690" i="4"/>
  <c r="L1690" i="4" s="1"/>
  <c r="M1690" i="4" s="1"/>
  <c r="J468" i="4"/>
  <c r="K468" i="4" s="1"/>
  <c r="L468" i="4" s="1"/>
  <c r="M468" i="4" s="1"/>
  <c r="J568" i="4"/>
  <c r="K568" i="4" s="1"/>
  <c r="L568" i="4" s="1"/>
  <c r="M568" i="4" s="1"/>
  <c r="J632" i="4"/>
  <c r="K632" i="4" s="1"/>
  <c r="L632" i="4" s="1"/>
  <c r="M632" i="4" s="1"/>
  <c r="J696" i="4"/>
  <c r="K696" i="4" s="1"/>
  <c r="L696" i="4" s="1"/>
  <c r="M696" i="4" s="1"/>
  <c r="J760" i="4"/>
  <c r="K760" i="4" s="1"/>
  <c r="L760" i="4" s="1"/>
  <c r="M760" i="4" s="1"/>
  <c r="J824" i="4"/>
  <c r="K824" i="4" s="1"/>
  <c r="L824" i="4" s="1"/>
  <c r="M824" i="4" s="1"/>
  <c r="J888" i="4"/>
  <c r="K888" i="4" s="1"/>
  <c r="L888" i="4" s="1"/>
  <c r="M888" i="4" s="1"/>
  <c r="J952" i="4"/>
  <c r="K952" i="4" s="1"/>
  <c r="L952" i="4" s="1"/>
  <c r="M952" i="4" s="1"/>
  <c r="J1016" i="4"/>
  <c r="K1016" i="4" s="1"/>
  <c r="L1016" i="4" s="1"/>
  <c r="M1016" i="4" s="1"/>
  <c r="J1080" i="4"/>
  <c r="K1080" i="4" s="1"/>
  <c r="L1080" i="4" s="1"/>
  <c r="M1080" i="4" s="1"/>
  <c r="J1144" i="4"/>
  <c r="K1144" i="4" s="1"/>
  <c r="L1144" i="4" s="1"/>
  <c r="M1144" i="4" s="1"/>
  <c r="J1208" i="4"/>
  <c r="K1208" i="4" s="1"/>
  <c r="L1208" i="4" s="1"/>
  <c r="M1208" i="4" s="1"/>
  <c r="J1272" i="4"/>
  <c r="K1272" i="4" s="1"/>
  <c r="L1272" i="4" s="1"/>
  <c r="M1272" i="4" s="1"/>
  <c r="J1336" i="4"/>
  <c r="K1336" i="4" s="1"/>
  <c r="L1336" i="4" s="1"/>
  <c r="M1336" i="4" s="1"/>
  <c r="J1400" i="4"/>
  <c r="K1400" i="4" s="1"/>
  <c r="L1400" i="4" s="1"/>
  <c r="M1400" i="4" s="1"/>
  <c r="J1464" i="4"/>
  <c r="K1464" i="4" s="1"/>
  <c r="L1464" i="4" s="1"/>
  <c r="M1464" i="4" s="1"/>
  <c r="J1528" i="4"/>
  <c r="K1528" i="4" s="1"/>
  <c r="L1528" i="4" s="1"/>
  <c r="M1528" i="4" s="1"/>
  <c r="J1592" i="4"/>
  <c r="K1592" i="4" s="1"/>
  <c r="L1592" i="4" s="1"/>
  <c r="M1592" i="4" s="1"/>
  <c r="J1656" i="4"/>
  <c r="K1656" i="4" s="1"/>
  <c r="L1656" i="4" s="1"/>
  <c r="M1656" i="4" s="1"/>
  <c r="J1720" i="4"/>
  <c r="K1720" i="4" s="1"/>
  <c r="L1720" i="4" s="1"/>
  <c r="M1720" i="4" s="1"/>
  <c r="E704" i="2"/>
  <c r="O1739" i="4"/>
  <c r="I104" i="4"/>
  <c r="I105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J95" i="4" s="1"/>
  <c r="K95" i="4" s="1"/>
  <c r="L95" i="4" s="1"/>
  <c r="M95" i="4" s="1"/>
  <c r="I96" i="4"/>
  <c r="I97" i="4"/>
  <c r="J97" i="4" s="1"/>
  <c r="K97" i="4" s="1"/>
  <c r="L97" i="4" s="1"/>
  <c r="M97" i="4" s="1"/>
  <c r="I98" i="4"/>
  <c r="I99" i="4"/>
  <c r="J99" i="4" s="1"/>
  <c r="K99" i="4" s="1"/>
  <c r="L99" i="4" s="1"/>
  <c r="M99" i="4" s="1"/>
  <c r="I100" i="4"/>
  <c r="I101" i="4"/>
  <c r="J101" i="4" s="1"/>
  <c r="K101" i="4" s="1"/>
  <c r="L101" i="4" s="1"/>
  <c r="M101" i="4" s="1"/>
  <c r="I102" i="4"/>
  <c r="H145" i="4"/>
  <c r="J145" i="4" s="1"/>
  <c r="K145" i="4" s="1"/>
  <c r="L145" i="4" s="1"/>
  <c r="M145" i="4" s="1"/>
  <c r="H146" i="4"/>
  <c r="J146" i="4" s="1"/>
  <c r="K146" i="4" s="1"/>
  <c r="L146" i="4" s="1"/>
  <c r="M146" i="4" s="1"/>
  <c r="H147" i="4"/>
  <c r="J147" i="4" s="1"/>
  <c r="K147" i="4" s="1"/>
  <c r="L147" i="4" s="1"/>
  <c r="M147" i="4" s="1"/>
  <c r="H148" i="4"/>
  <c r="J148" i="4" s="1"/>
  <c r="K148" i="4" s="1"/>
  <c r="L148" i="4" s="1"/>
  <c r="M148" i="4" s="1"/>
  <c r="H149" i="4"/>
  <c r="J149" i="4" s="1"/>
  <c r="K149" i="4" s="1"/>
  <c r="L149" i="4" s="1"/>
  <c r="M149" i="4" s="1"/>
  <c r="H150" i="4"/>
  <c r="J150" i="4" s="1"/>
  <c r="K150" i="4" s="1"/>
  <c r="L150" i="4" s="1"/>
  <c r="M150" i="4" s="1"/>
  <c r="H151" i="4"/>
  <c r="J151" i="4" s="1"/>
  <c r="K151" i="4" s="1"/>
  <c r="L151" i="4" s="1"/>
  <c r="M151" i="4" s="1"/>
  <c r="H152" i="4"/>
  <c r="J152" i="4" s="1"/>
  <c r="K152" i="4" s="1"/>
  <c r="L152" i="4" s="1"/>
  <c r="M152" i="4" s="1"/>
  <c r="H153" i="4"/>
  <c r="J153" i="4" s="1"/>
  <c r="K153" i="4" s="1"/>
  <c r="L153" i="4" s="1"/>
  <c r="M153" i="4" s="1"/>
  <c r="H154" i="4"/>
  <c r="J154" i="4" s="1"/>
  <c r="H155" i="4"/>
  <c r="J155" i="4" s="1"/>
  <c r="K155" i="4" s="1"/>
  <c r="L155" i="4" s="1"/>
  <c r="M155" i="4" s="1"/>
  <c r="H156" i="4"/>
  <c r="J156" i="4" s="1"/>
  <c r="K156" i="4" s="1"/>
  <c r="L156" i="4" s="1"/>
  <c r="M156" i="4" s="1"/>
  <c r="H157" i="4"/>
  <c r="J157" i="4" s="1"/>
  <c r="K157" i="4" s="1"/>
  <c r="L157" i="4" s="1"/>
  <c r="M157" i="4" s="1"/>
  <c r="H158" i="4"/>
  <c r="J158" i="4" s="1"/>
  <c r="K158" i="4" s="1"/>
  <c r="L158" i="4" s="1"/>
  <c r="M158" i="4" s="1"/>
  <c r="H159" i="4"/>
  <c r="J159" i="4" s="1"/>
  <c r="K159" i="4" s="1"/>
  <c r="L159" i="4" s="1"/>
  <c r="M159" i="4" s="1"/>
  <c r="H160" i="4"/>
  <c r="J160" i="4" s="1"/>
  <c r="K160" i="4" s="1"/>
  <c r="L160" i="4" s="1"/>
  <c r="M160" i="4" s="1"/>
  <c r="H161" i="4"/>
  <c r="J161" i="4" s="1"/>
  <c r="K161" i="4" s="1"/>
  <c r="L161" i="4" s="1"/>
  <c r="M161" i="4" s="1"/>
  <c r="H162" i="4"/>
  <c r="J162" i="4" s="1"/>
  <c r="K162" i="4" s="1"/>
  <c r="L162" i="4" s="1"/>
  <c r="M162" i="4" s="1"/>
  <c r="H163" i="4"/>
  <c r="J163" i="4" s="1"/>
  <c r="K163" i="4" s="1"/>
  <c r="L163" i="4" s="1"/>
  <c r="M163" i="4" s="1"/>
  <c r="H164" i="4"/>
  <c r="J164" i="4" s="1"/>
  <c r="K164" i="4" s="1"/>
  <c r="L164" i="4" s="1"/>
  <c r="M164" i="4" s="1"/>
  <c r="H165" i="4"/>
  <c r="J165" i="4" s="1"/>
  <c r="K165" i="4" s="1"/>
  <c r="L165" i="4" s="1"/>
  <c r="M165" i="4" s="1"/>
  <c r="H166" i="4"/>
  <c r="J166" i="4" s="1"/>
  <c r="K166" i="4" s="1"/>
  <c r="L166" i="4" s="1"/>
  <c r="M166" i="4" s="1"/>
  <c r="H167" i="4"/>
  <c r="J167" i="4" s="1"/>
  <c r="K167" i="4" s="1"/>
  <c r="L167" i="4" s="1"/>
  <c r="M167" i="4" s="1"/>
  <c r="H168" i="4"/>
  <c r="J168" i="4" s="1"/>
  <c r="K168" i="4" s="1"/>
  <c r="L168" i="4" s="1"/>
  <c r="M168" i="4" s="1"/>
  <c r="H169" i="4"/>
  <c r="J169" i="4" s="1"/>
  <c r="K169" i="4" s="1"/>
  <c r="L169" i="4" s="1"/>
  <c r="M169" i="4" s="1"/>
  <c r="H170" i="4"/>
  <c r="J170" i="4" s="1"/>
  <c r="K170" i="4" s="1"/>
  <c r="L170" i="4" s="1"/>
  <c r="M170" i="4" s="1"/>
  <c r="H171" i="4"/>
  <c r="J171" i="4" s="1"/>
  <c r="K171" i="4" s="1"/>
  <c r="L171" i="4" s="1"/>
  <c r="M171" i="4" s="1"/>
  <c r="H172" i="4"/>
  <c r="J172" i="4" s="1"/>
  <c r="K172" i="4" s="1"/>
  <c r="L172" i="4" s="1"/>
  <c r="M172" i="4" s="1"/>
  <c r="H173" i="4"/>
  <c r="J173" i="4" s="1"/>
  <c r="K173" i="4" s="1"/>
  <c r="L173" i="4" s="1"/>
  <c r="M173" i="4" s="1"/>
  <c r="H174" i="4"/>
  <c r="J174" i="4" s="1"/>
  <c r="K174" i="4" s="1"/>
  <c r="L174" i="4" s="1"/>
  <c r="M174" i="4" s="1"/>
  <c r="H175" i="4"/>
  <c r="J175" i="4" s="1"/>
  <c r="K175" i="4" s="1"/>
  <c r="L175" i="4" s="1"/>
  <c r="M175" i="4" s="1"/>
  <c r="H176" i="4"/>
  <c r="J176" i="4" s="1"/>
  <c r="K176" i="4" s="1"/>
  <c r="L176" i="4" s="1"/>
  <c r="M176" i="4" s="1"/>
  <c r="H177" i="4"/>
  <c r="J177" i="4" s="1"/>
  <c r="K177" i="4" s="1"/>
  <c r="L177" i="4" s="1"/>
  <c r="M177" i="4" s="1"/>
  <c r="H178" i="4"/>
  <c r="J178" i="4" s="1"/>
  <c r="K178" i="4" s="1"/>
  <c r="L178" i="4" s="1"/>
  <c r="M178" i="4" s="1"/>
  <c r="H179" i="4"/>
  <c r="J179" i="4" s="1"/>
  <c r="K179" i="4" s="1"/>
  <c r="L179" i="4" s="1"/>
  <c r="M179" i="4" s="1"/>
  <c r="H180" i="4"/>
  <c r="J180" i="4" s="1"/>
  <c r="K180" i="4" s="1"/>
  <c r="L180" i="4" s="1"/>
  <c r="M180" i="4" s="1"/>
  <c r="H181" i="4"/>
  <c r="J181" i="4" s="1"/>
  <c r="K181" i="4" s="1"/>
  <c r="L181" i="4" s="1"/>
  <c r="M181" i="4" s="1"/>
  <c r="H182" i="4"/>
  <c r="J182" i="4" s="1"/>
  <c r="K182" i="4" s="1"/>
  <c r="L182" i="4" s="1"/>
  <c r="M182" i="4" s="1"/>
  <c r="H183" i="4"/>
  <c r="J183" i="4" s="1"/>
  <c r="K183" i="4" s="1"/>
  <c r="L183" i="4" s="1"/>
  <c r="M183" i="4" s="1"/>
  <c r="H184" i="4"/>
  <c r="J184" i="4" s="1"/>
  <c r="K184" i="4" s="1"/>
  <c r="L184" i="4" s="1"/>
  <c r="M184" i="4" s="1"/>
  <c r="H185" i="4"/>
  <c r="J185" i="4" s="1"/>
  <c r="K185" i="4" s="1"/>
  <c r="L185" i="4" s="1"/>
  <c r="M185" i="4" s="1"/>
  <c r="H186" i="4"/>
  <c r="J186" i="4" s="1"/>
  <c r="K186" i="4" s="1"/>
  <c r="L186" i="4" s="1"/>
  <c r="M186" i="4" s="1"/>
  <c r="H187" i="4"/>
  <c r="J187" i="4" s="1"/>
  <c r="K187" i="4" s="1"/>
  <c r="L187" i="4" s="1"/>
  <c r="M187" i="4" s="1"/>
  <c r="H188" i="4"/>
  <c r="J188" i="4" s="1"/>
  <c r="K188" i="4" s="1"/>
  <c r="L188" i="4" s="1"/>
  <c r="M188" i="4" s="1"/>
  <c r="H189" i="4"/>
  <c r="J189" i="4" s="1"/>
  <c r="K189" i="4" s="1"/>
  <c r="L189" i="4" s="1"/>
  <c r="M189" i="4" s="1"/>
  <c r="H190" i="4"/>
  <c r="J190" i="4" s="1"/>
  <c r="K190" i="4" s="1"/>
  <c r="L190" i="4" s="1"/>
  <c r="M190" i="4" s="1"/>
  <c r="H191" i="4"/>
  <c r="J191" i="4" s="1"/>
  <c r="K191" i="4" s="1"/>
  <c r="L191" i="4" s="1"/>
  <c r="M191" i="4" s="1"/>
  <c r="H192" i="4"/>
  <c r="J192" i="4" s="1"/>
  <c r="K192" i="4" s="1"/>
  <c r="L192" i="4" s="1"/>
  <c r="M192" i="4" s="1"/>
  <c r="H193" i="4"/>
  <c r="J193" i="4" s="1"/>
  <c r="K193" i="4" s="1"/>
  <c r="L193" i="4" s="1"/>
  <c r="M193" i="4" s="1"/>
  <c r="H194" i="4"/>
  <c r="J194" i="4" s="1"/>
  <c r="K194" i="4" s="1"/>
  <c r="L194" i="4" s="1"/>
  <c r="M194" i="4" s="1"/>
  <c r="H195" i="4"/>
  <c r="J195" i="4" s="1"/>
  <c r="K195" i="4" s="1"/>
  <c r="L195" i="4" s="1"/>
  <c r="M195" i="4" s="1"/>
  <c r="H196" i="4"/>
  <c r="J196" i="4" s="1"/>
  <c r="K196" i="4" s="1"/>
  <c r="L196" i="4" s="1"/>
  <c r="M196" i="4" s="1"/>
  <c r="H197" i="4"/>
  <c r="J197" i="4" s="1"/>
  <c r="K197" i="4" s="1"/>
  <c r="L197" i="4" s="1"/>
  <c r="M197" i="4" s="1"/>
  <c r="H198" i="4"/>
  <c r="J198" i="4" s="1"/>
  <c r="K198" i="4" s="1"/>
  <c r="L198" i="4" s="1"/>
  <c r="M198" i="4" s="1"/>
  <c r="H199" i="4"/>
  <c r="J199" i="4" s="1"/>
  <c r="K199" i="4" s="1"/>
  <c r="L199" i="4" s="1"/>
  <c r="M199" i="4" s="1"/>
  <c r="H200" i="4"/>
  <c r="J200" i="4" s="1"/>
  <c r="K200" i="4" s="1"/>
  <c r="L200" i="4" s="1"/>
  <c r="M200" i="4" s="1"/>
  <c r="H201" i="4"/>
  <c r="J201" i="4" s="1"/>
  <c r="K201" i="4" s="1"/>
  <c r="L201" i="4" s="1"/>
  <c r="M201" i="4" s="1"/>
  <c r="H202" i="4"/>
  <c r="J202" i="4" s="1"/>
  <c r="K202" i="4" s="1"/>
  <c r="L202" i="4" s="1"/>
  <c r="M202" i="4" s="1"/>
  <c r="H203" i="4"/>
  <c r="J203" i="4" s="1"/>
  <c r="K203" i="4" s="1"/>
  <c r="L203" i="4" s="1"/>
  <c r="M203" i="4" s="1"/>
  <c r="H204" i="4"/>
  <c r="J204" i="4" s="1"/>
  <c r="K204" i="4" s="1"/>
  <c r="L204" i="4" s="1"/>
  <c r="M204" i="4" s="1"/>
  <c r="H205" i="4"/>
  <c r="J205" i="4" s="1"/>
  <c r="K205" i="4" s="1"/>
  <c r="L205" i="4" s="1"/>
  <c r="M205" i="4" s="1"/>
  <c r="H206" i="4"/>
  <c r="J206" i="4" s="1"/>
  <c r="K206" i="4" s="1"/>
  <c r="L206" i="4" s="1"/>
  <c r="M206" i="4" s="1"/>
  <c r="H207" i="4"/>
  <c r="J207" i="4" s="1"/>
  <c r="K207" i="4" s="1"/>
  <c r="L207" i="4" s="1"/>
  <c r="M207" i="4" s="1"/>
  <c r="H208" i="4"/>
  <c r="J208" i="4" s="1"/>
  <c r="K208" i="4" s="1"/>
  <c r="L208" i="4" s="1"/>
  <c r="M208" i="4" s="1"/>
  <c r="H209" i="4"/>
  <c r="J209" i="4" s="1"/>
  <c r="K209" i="4" s="1"/>
  <c r="L209" i="4" s="1"/>
  <c r="M209" i="4" s="1"/>
  <c r="H210" i="4"/>
  <c r="J210" i="4" s="1"/>
  <c r="K210" i="4" s="1"/>
  <c r="L210" i="4" s="1"/>
  <c r="M210" i="4" s="1"/>
  <c r="H211" i="4"/>
  <c r="J211" i="4" s="1"/>
  <c r="K211" i="4" s="1"/>
  <c r="L211" i="4" s="1"/>
  <c r="M211" i="4" s="1"/>
  <c r="H212" i="4"/>
  <c r="J212" i="4" s="1"/>
  <c r="K212" i="4" s="1"/>
  <c r="L212" i="4" s="1"/>
  <c r="M212" i="4" s="1"/>
  <c r="H213" i="4"/>
  <c r="J213" i="4" s="1"/>
  <c r="K213" i="4" s="1"/>
  <c r="L213" i="4" s="1"/>
  <c r="M213" i="4" s="1"/>
  <c r="H214" i="4"/>
  <c r="J214" i="4" s="1"/>
  <c r="K214" i="4" s="1"/>
  <c r="L214" i="4" s="1"/>
  <c r="M214" i="4" s="1"/>
  <c r="H215" i="4"/>
  <c r="J215" i="4" s="1"/>
  <c r="K215" i="4" s="1"/>
  <c r="L215" i="4" s="1"/>
  <c r="M215" i="4" s="1"/>
  <c r="H216" i="4"/>
  <c r="J216" i="4" s="1"/>
  <c r="K216" i="4" s="1"/>
  <c r="L216" i="4" s="1"/>
  <c r="M216" i="4" s="1"/>
  <c r="H217" i="4"/>
  <c r="J217" i="4" s="1"/>
  <c r="K217" i="4" s="1"/>
  <c r="L217" i="4" s="1"/>
  <c r="M217" i="4" s="1"/>
  <c r="H218" i="4"/>
  <c r="J218" i="4" s="1"/>
  <c r="K218" i="4" s="1"/>
  <c r="L218" i="4" s="1"/>
  <c r="M218" i="4" s="1"/>
  <c r="H219" i="4"/>
  <c r="J219" i="4" s="1"/>
  <c r="K219" i="4" s="1"/>
  <c r="L219" i="4" s="1"/>
  <c r="M219" i="4" s="1"/>
  <c r="H220" i="4"/>
  <c r="J220" i="4" s="1"/>
  <c r="K220" i="4" s="1"/>
  <c r="L220" i="4" s="1"/>
  <c r="M220" i="4" s="1"/>
  <c r="H221" i="4"/>
  <c r="J221" i="4" s="1"/>
  <c r="K221" i="4" s="1"/>
  <c r="L221" i="4" s="1"/>
  <c r="M221" i="4" s="1"/>
  <c r="H222" i="4"/>
  <c r="J222" i="4" s="1"/>
  <c r="K222" i="4" s="1"/>
  <c r="L222" i="4" s="1"/>
  <c r="M222" i="4" s="1"/>
  <c r="H223" i="4"/>
  <c r="J223" i="4" s="1"/>
  <c r="K223" i="4" s="1"/>
  <c r="L223" i="4" s="1"/>
  <c r="M223" i="4" s="1"/>
  <c r="H224" i="4"/>
  <c r="J224" i="4" s="1"/>
  <c r="K224" i="4" s="1"/>
  <c r="L224" i="4" s="1"/>
  <c r="M224" i="4" s="1"/>
  <c r="H225" i="4"/>
  <c r="J225" i="4" s="1"/>
  <c r="K225" i="4" s="1"/>
  <c r="L225" i="4" s="1"/>
  <c r="M225" i="4" s="1"/>
  <c r="H226" i="4"/>
  <c r="J226" i="4" s="1"/>
  <c r="K226" i="4" s="1"/>
  <c r="L226" i="4" s="1"/>
  <c r="M226" i="4" s="1"/>
  <c r="H227" i="4"/>
  <c r="J227" i="4" s="1"/>
  <c r="K227" i="4" s="1"/>
  <c r="L227" i="4" s="1"/>
  <c r="M227" i="4" s="1"/>
  <c r="H228" i="4"/>
  <c r="J228" i="4" s="1"/>
  <c r="K228" i="4" s="1"/>
  <c r="L228" i="4" s="1"/>
  <c r="M228" i="4" s="1"/>
  <c r="H229" i="4"/>
  <c r="J229" i="4" s="1"/>
  <c r="K229" i="4" s="1"/>
  <c r="L229" i="4" s="1"/>
  <c r="M229" i="4" s="1"/>
  <c r="H230" i="4"/>
  <c r="J230" i="4" s="1"/>
  <c r="K230" i="4" s="1"/>
  <c r="L230" i="4" s="1"/>
  <c r="M230" i="4" s="1"/>
  <c r="H231" i="4"/>
  <c r="J231" i="4" s="1"/>
  <c r="K231" i="4" s="1"/>
  <c r="L231" i="4" s="1"/>
  <c r="M231" i="4" s="1"/>
  <c r="H232" i="4"/>
  <c r="J232" i="4" s="1"/>
  <c r="K232" i="4" s="1"/>
  <c r="L232" i="4" s="1"/>
  <c r="M232" i="4" s="1"/>
  <c r="H233" i="4"/>
  <c r="J233" i="4" s="1"/>
  <c r="K233" i="4" s="1"/>
  <c r="L233" i="4" s="1"/>
  <c r="M233" i="4" s="1"/>
  <c r="H234" i="4"/>
  <c r="J234" i="4" s="1"/>
  <c r="K234" i="4" s="1"/>
  <c r="L234" i="4" s="1"/>
  <c r="M234" i="4" s="1"/>
  <c r="H235" i="4"/>
  <c r="J235" i="4" s="1"/>
  <c r="K235" i="4" s="1"/>
  <c r="L235" i="4" s="1"/>
  <c r="M235" i="4" s="1"/>
  <c r="H236" i="4"/>
  <c r="J236" i="4" s="1"/>
  <c r="K236" i="4" s="1"/>
  <c r="L236" i="4" s="1"/>
  <c r="M236" i="4" s="1"/>
  <c r="H237" i="4"/>
  <c r="J237" i="4" s="1"/>
  <c r="K237" i="4" s="1"/>
  <c r="L237" i="4" s="1"/>
  <c r="M237" i="4" s="1"/>
  <c r="H238" i="4"/>
  <c r="J238" i="4" s="1"/>
  <c r="K238" i="4" s="1"/>
  <c r="L238" i="4" s="1"/>
  <c r="M238" i="4" s="1"/>
  <c r="H239" i="4"/>
  <c r="J239" i="4" s="1"/>
  <c r="K239" i="4" s="1"/>
  <c r="L239" i="4" s="1"/>
  <c r="M239" i="4" s="1"/>
  <c r="H240" i="4"/>
  <c r="J240" i="4" s="1"/>
  <c r="K240" i="4" s="1"/>
  <c r="L240" i="4" s="1"/>
  <c r="M240" i="4" s="1"/>
  <c r="H241" i="4"/>
  <c r="J241" i="4" s="1"/>
  <c r="K241" i="4" s="1"/>
  <c r="L241" i="4" s="1"/>
  <c r="M241" i="4" s="1"/>
  <c r="H242" i="4"/>
  <c r="J242" i="4" s="1"/>
  <c r="K242" i="4" s="1"/>
  <c r="L242" i="4" s="1"/>
  <c r="M242" i="4" s="1"/>
  <c r="H243" i="4"/>
  <c r="J243" i="4" s="1"/>
  <c r="K243" i="4" s="1"/>
  <c r="L243" i="4" s="1"/>
  <c r="M243" i="4" s="1"/>
  <c r="H244" i="4"/>
  <c r="J244" i="4" s="1"/>
  <c r="K244" i="4" s="1"/>
  <c r="L244" i="4" s="1"/>
  <c r="M244" i="4" s="1"/>
  <c r="H245" i="4"/>
  <c r="J245" i="4" s="1"/>
  <c r="K245" i="4" s="1"/>
  <c r="L245" i="4" s="1"/>
  <c r="M245" i="4" s="1"/>
  <c r="H246" i="4"/>
  <c r="J246" i="4" s="1"/>
  <c r="K246" i="4" s="1"/>
  <c r="L246" i="4" s="1"/>
  <c r="M246" i="4" s="1"/>
  <c r="H247" i="4"/>
  <c r="J247" i="4" s="1"/>
  <c r="K247" i="4" s="1"/>
  <c r="L247" i="4" s="1"/>
  <c r="M247" i="4" s="1"/>
  <c r="H248" i="4"/>
  <c r="J248" i="4" s="1"/>
  <c r="K248" i="4" s="1"/>
  <c r="L248" i="4" s="1"/>
  <c r="M248" i="4" s="1"/>
  <c r="H249" i="4"/>
  <c r="J249" i="4" s="1"/>
  <c r="K249" i="4" s="1"/>
  <c r="L249" i="4" s="1"/>
  <c r="M249" i="4" s="1"/>
  <c r="H250" i="4"/>
  <c r="J250" i="4" s="1"/>
  <c r="K250" i="4" s="1"/>
  <c r="L250" i="4" s="1"/>
  <c r="M250" i="4" s="1"/>
  <c r="H251" i="4"/>
  <c r="J251" i="4" s="1"/>
  <c r="K251" i="4" s="1"/>
  <c r="L251" i="4" s="1"/>
  <c r="M251" i="4" s="1"/>
  <c r="H252" i="4"/>
  <c r="J252" i="4" s="1"/>
  <c r="K252" i="4" s="1"/>
  <c r="L252" i="4" s="1"/>
  <c r="M252" i="4" s="1"/>
  <c r="H253" i="4"/>
  <c r="J253" i="4" s="1"/>
  <c r="K253" i="4" s="1"/>
  <c r="L253" i="4" s="1"/>
  <c r="M253" i="4" s="1"/>
  <c r="H254" i="4"/>
  <c r="J254" i="4" s="1"/>
  <c r="K254" i="4" s="1"/>
  <c r="L254" i="4" s="1"/>
  <c r="M254" i="4" s="1"/>
  <c r="H255" i="4"/>
  <c r="J255" i="4" s="1"/>
  <c r="K255" i="4" s="1"/>
  <c r="L255" i="4" s="1"/>
  <c r="M255" i="4" s="1"/>
  <c r="H256" i="4"/>
  <c r="J256" i="4" s="1"/>
  <c r="K256" i="4" s="1"/>
  <c r="L256" i="4" s="1"/>
  <c r="M256" i="4" s="1"/>
  <c r="H257" i="4"/>
  <c r="J257" i="4" s="1"/>
  <c r="K257" i="4" s="1"/>
  <c r="L257" i="4" s="1"/>
  <c r="M257" i="4" s="1"/>
  <c r="H258" i="4"/>
  <c r="J258" i="4" s="1"/>
  <c r="K258" i="4" s="1"/>
  <c r="L258" i="4" s="1"/>
  <c r="M258" i="4" s="1"/>
  <c r="H259" i="4"/>
  <c r="J259" i="4" s="1"/>
  <c r="K259" i="4" s="1"/>
  <c r="L259" i="4" s="1"/>
  <c r="M259" i="4" s="1"/>
  <c r="H260" i="4"/>
  <c r="J260" i="4" s="1"/>
  <c r="K260" i="4" s="1"/>
  <c r="L260" i="4" s="1"/>
  <c r="M260" i="4" s="1"/>
  <c r="H261" i="4"/>
  <c r="J261" i="4" s="1"/>
  <c r="K261" i="4" s="1"/>
  <c r="L261" i="4" s="1"/>
  <c r="M261" i="4" s="1"/>
  <c r="H262" i="4"/>
  <c r="J262" i="4" s="1"/>
  <c r="K262" i="4" s="1"/>
  <c r="L262" i="4" s="1"/>
  <c r="M262" i="4" s="1"/>
  <c r="H263" i="4"/>
  <c r="J263" i="4" s="1"/>
  <c r="K263" i="4" s="1"/>
  <c r="L263" i="4" s="1"/>
  <c r="M263" i="4" s="1"/>
  <c r="H264" i="4"/>
  <c r="J264" i="4" s="1"/>
  <c r="K264" i="4" s="1"/>
  <c r="L264" i="4" s="1"/>
  <c r="M264" i="4" s="1"/>
  <c r="H265" i="4"/>
  <c r="J265" i="4" s="1"/>
  <c r="K265" i="4" s="1"/>
  <c r="L265" i="4" s="1"/>
  <c r="M265" i="4" s="1"/>
  <c r="H266" i="4"/>
  <c r="J266" i="4" s="1"/>
  <c r="K266" i="4" s="1"/>
  <c r="L266" i="4" s="1"/>
  <c r="M266" i="4" s="1"/>
  <c r="H267" i="4"/>
  <c r="J267" i="4" s="1"/>
  <c r="K267" i="4" s="1"/>
  <c r="L267" i="4" s="1"/>
  <c r="M267" i="4" s="1"/>
  <c r="H268" i="4"/>
  <c r="J268" i="4" s="1"/>
  <c r="K268" i="4" s="1"/>
  <c r="L268" i="4" s="1"/>
  <c r="M268" i="4" s="1"/>
  <c r="H269" i="4"/>
  <c r="J269" i="4" s="1"/>
  <c r="K269" i="4" s="1"/>
  <c r="L269" i="4" s="1"/>
  <c r="M269" i="4" s="1"/>
  <c r="H270" i="4"/>
  <c r="J270" i="4" s="1"/>
  <c r="K270" i="4" s="1"/>
  <c r="L270" i="4" s="1"/>
  <c r="M270" i="4" s="1"/>
  <c r="H271" i="4"/>
  <c r="J271" i="4" s="1"/>
  <c r="K271" i="4" s="1"/>
  <c r="L271" i="4" s="1"/>
  <c r="M271" i="4" s="1"/>
  <c r="H272" i="4"/>
  <c r="J272" i="4" s="1"/>
  <c r="K272" i="4" s="1"/>
  <c r="L272" i="4" s="1"/>
  <c r="M272" i="4" s="1"/>
  <c r="H273" i="4"/>
  <c r="J273" i="4" s="1"/>
  <c r="K273" i="4" s="1"/>
  <c r="L273" i="4" s="1"/>
  <c r="M273" i="4" s="1"/>
  <c r="H274" i="4"/>
  <c r="J274" i="4" s="1"/>
  <c r="K274" i="4" s="1"/>
  <c r="L274" i="4" s="1"/>
  <c r="M274" i="4" s="1"/>
  <c r="H275" i="4"/>
  <c r="J275" i="4" s="1"/>
  <c r="K275" i="4" s="1"/>
  <c r="L275" i="4" s="1"/>
  <c r="M275" i="4" s="1"/>
  <c r="H276" i="4"/>
  <c r="J276" i="4" s="1"/>
  <c r="K276" i="4" s="1"/>
  <c r="L276" i="4" s="1"/>
  <c r="M276" i="4" s="1"/>
  <c r="H277" i="4"/>
  <c r="J277" i="4" s="1"/>
  <c r="K277" i="4" s="1"/>
  <c r="L277" i="4" s="1"/>
  <c r="M277" i="4" s="1"/>
  <c r="H278" i="4"/>
  <c r="J278" i="4" s="1"/>
  <c r="K278" i="4" s="1"/>
  <c r="L278" i="4" s="1"/>
  <c r="M278" i="4" s="1"/>
  <c r="H279" i="4"/>
  <c r="J279" i="4" s="1"/>
  <c r="K279" i="4" s="1"/>
  <c r="L279" i="4" s="1"/>
  <c r="M279" i="4" s="1"/>
  <c r="H280" i="4"/>
  <c r="J280" i="4" s="1"/>
  <c r="K280" i="4" s="1"/>
  <c r="L280" i="4" s="1"/>
  <c r="M280" i="4" s="1"/>
  <c r="H281" i="4"/>
  <c r="J281" i="4" s="1"/>
  <c r="K281" i="4" s="1"/>
  <c r="L281" i="4" s="1"/>
  <c r="M281" i="4" s="1"/>
  <c r="H282" i="4"/>
  <c r="J282" i="4" s="1"/>
  <c r="K282" i="4" s="1"/>
  <c r="L282" i="4" s="1"/>
  <c r="M282" i="4" s="1"/>
  <c r="H283" i="4"/>
  <c r="J283" i="4" s="1"/>
  <c r="K283" i="4" s="1"/>
  <c r="L283" i="4" s="1"/>
  <c r="M283" i="4" s="1"/>
  <c r="H284" i="4"/>
  <c r="J284" i="4" s="1"/>
  <c r="K284" i="4" s="1"/>
  <c r="L284" i="4" s="1"/>
  <c r="M284" i="4" s="1"/>
  <c r="H285" i="4"/>
  <c r="J285" i="4" s="1"/>
  <c r="K285" i="4" s="1"/>
  <c r="L285" i="4" s="1"/>
  <c r="M285" i="4" s="1"/>
  <c r="H286" i="4"/>
  <c r="J286" i="4" s="1"/>
  <c r="K286" i="4" s="1"/>
  <c r="L286" i="4" s="1"/>
  <c r="M286" i="4" s="1"/>
  <c r="H287" i="4"/>
  <c r="J287" i="4" s="1"/>
  <c r="K287" i="4" s="1"/>
  <c r="L287" i="4" s="1"/>
  <c r="M287" i="4" s="1"/>
  <c r="H288" i="4"/>
  <c r="J288" i="4" s="1"/>
  <c r="K288" i="4" s="1"/>
  <c r="L288" i="4" s="1"/>
  <c r="M288" i="4" s="1"/>
  <c r="H289" i="4"/>
  <c r="J289" i="4" s="1"/>
  <c r="K289" i="4" s="1"/>
  <c r="L289" i="4" s="1"/>
  <c r="M289" i="4" s="1"/>
  <c r="H290" i="4"/>
  <c r="J290" i="4" s="1"/>
  <c r="K290" i="4" s="1"/>
  <c r="L290" i="4" s="1"/>
  <c r="M290" i="4" s="1"/>
  <c r="H291" i="4"/>
  <c r="J291" i="4" s="1"/>
  <c r="K291" i="4" s="1"/>
  <c r="L291" i="4" s="1"/>
  <c r="M291" i="4" s="1"/>
  <c r="H292" i="4"/>
  <c r="J292" i="4" s="1"/>
  <c r="K292" i="4" s="1"/>
  <c r="L292" i="4" s="1"/>
  <c r="M292" i="4" s="1"/>
  <c r="H293" i="4"/>
  <c r="J293" i="4" s="1"/>
  <c r="K293" i="4" s="1"/>
  <c r="L293" i="4" s="1"/>
  <c r="M293" i="4" s="1"/>
  <c r="H294" i="4"/>
  <c r="J294" i="4" s="1"/>
  <c r="K294" i="4" s="1"/>
  <c r="L294" i="4" s="1"/>
  <c r="M294" i="4" s="1"/>
  <c r="H295" i="4"/>
  <c r="J295" i="4" s="1"/>
  <c r="K295" i="4" s="1"/>
  <c r="L295" i="4" s="1"/>
  <c r="M295" i="4" s="1"/>
  <c r="H296" i="4"/>
  <c r="J296" i="4" s="1"/>
  <c r="K296" i="4" s="1"/>
  <c r="L296" i="4" s="1"/>
  <c r="M296" i="4" s="1"/>
  <c r="H297" i="4"/>
  <c r="J297" i="4" s="1"/>
  <c r="K297" i="4" s="1"/>
  <c r="L297" i="4" s="1"/>
  <c r="M297" i="4" s="1"/>
  <c r="H298" i="4"/>
  <c r="J298" i="4" s="1"/>
  <c r="K298" i="4" s="1"/>
  <c r="L298" i="4" s="1"/>
  <c r="M298" i="4" s="1"/>
  <c r="H299" i="4"/>
  <c r="J299" i="4" s="1"/>
  <c r="K299" i="4" s="1"/>
  <c r="L299" i="4" s="1"/>
  <c r="M299" i="4" s="1"/>
  <c r="H300" i="4"/>
  <c r="J300" i="4" s="1"/>
  <c r="K300" i="4" s="1"/>
  <c r="L300" i="4" s="1"/>
  <c r="M300" i="4" s="1"/>
  <c r="H301" i="4"/>
  <c r="J301" i="4" s="1"/>
  <c r="K301" i="4" s="1"/>
  <c r="L301" i="4" s="1"/>
  <c r="M301" i="4" s="1"/>
  <c r="H302" i="4"/>
  <c r="J302" i="4" s="1"/>
  <c r="K302" i="4" s="1"/>
  <c r="L302" i="4" s="1"/>
  <c r="M302" i="4" s="1"/>
  <c r="H303" i="4"/>
  <c r="J303" i="4" s="1"/>
  <c r="K303" i="4" s="1"/>
  <c r="L303" i="4" s="1"/>
  <c r="M303" i="4" s="1"/>
  <c r="H304" i="4"/>
  <c r="J304" i="4" s="1"/>
  <c r="K304" i="4" s="1"/>
  <c r="L304" i="4" s="1"/>
  <c r="M304" i="4" s="1"/>
  <c r="H305" i="4"/>
  <c r="J305" i="4" s="1"/>
  <c r="K305" i="4" s="1"/>
  <c r="L305" i="4" s="1"/>
  <c r="M305" i="4" s="1"/>
  <c r="H306" i="4"/>
  <c r="J306" i="4" s="1"/>
  <c r="K306" i="4" s="1"/>
  <c r="L306" i="4" s="1"/>
  <c r="M306" i="4" s="1"/>
  <c r="H307" i="4"/>
  <c r="J307" i="4" s="1"/>
  <c r="K307" i="4" s="1"/>
  <c r="L307" i="4" s="1"/>
  <c r="M307" i="4" s="1"/>
  <c r="H308" i="4"/>
  <c r="J308" i="4" s="1"/>
  <c r="K308" i="4" s="1"/>
  <c r="L308" i="4" s="1"/>
  <c r="M308" i="4" s="1"/>
  <c r="H309" i="4"/>
  <c r="J309" i="4" s="1"/>
  <c r="K309" i="4" s="1"/>
  <c r="L309" i="4" s="1"/>
  <c r="M309" i="4" s="1"/>
  <c r="H310" i="4"/>
  <c r="J310" i="4" s="1"/>
  <c r="K310" i="4" s="1"/>
  <c r="L310" i="4" s="1"/>
  <c r="M310" i="4" s="1"/>
  <c r="H311" i="4"/>
  <c r="J311" i="4" s="1"/>
  <c r="K311" i="4" s="1"/>
  <c r="L311" i="4" s="1"/>
  <c r="M311" i="4" s="1"/>
  <c r="H312" i="4"/>
  <c r="J312" i="4" s="1"/>
  <c r="K312" i="4" s="1"/>
  <c r="L312" i="4" s="1"/>
  <c r="M312" i="4" s="1"/>
  <c r="H313" i="4"/>
  <c r="J313" i="4" s="1"/>
  <c r="K313" i="4" s="1"/>
  <c r="L313" i="4" s="1"/>
  <c r="M313" i="4" s="1"/>
  <c r="H314" i="4"/>
  <c r="J314" i="4" s="1"/>
  <c r="K314" i="4" s="1"/>
  <c r="L314" i="4" s="1"/>
  <c r="M314" i="4" s="1"/>
  <c r="H315" i="4"/>
  <c r="J315" i="4" s="1"/>
  <c r="K315" i="4" s="1"/>
  <c r="L315" i="4" s="1"/>
  <c r="M315" i="4" s="1"/>
  <c r="H316" i="4"/>
  <c r="J316" i="4" s="1"/>
  <c r="K316" i="4" s="1"/>
  <c r="L316" i="4" s="1"/>
  <c r="M316" i="4" s="1"/>
  <c r="H317" i="4"/>
  <c r="J317" i="4" s="1"/>
  <c r="K317" i="4" s="1"/>
  <c r="L317" i="4" s="1"/>
  <c r="M317" i="4" s="1"/>
  <c r="H318" i="4"/>
  <c r="J318" i="4" s="1"/>
  <c r="K318" i="4" s="1"/>
  <c r="L318" i="4" s="1"/>
  <c r="M318" i="4" s="1"/>
  <c r="H319" i="4"/>
  <c r="J319" i="4" s="1"/>
  <c r="K319" i="4" s="1"/>
  <c r="L319" i="4" s="1"/>
  <c r="M319" i="4" s="1"/>
  <c r="H320" i="4"/>
  <c r="J320" i="4" s="1"/>
  <c r="K320" i="4" s="1"/>
  <c r="L320" i="4" s="1"/>
  <c r="M320" i="4" s="1"/>
  <c r="H321" i="4"/>
  <c r="J321" i="4" s="1"/>
  <c r="K321" i="4" s="1"/>
  <c r="L321" i="4" s="1"/>
  <c r="M321" i="4" s="1"/>
  <c r="H322" i="4"/>
  <c r="J322" i="4" s="1"/>
  <c r="K322" i="4" s="1"/>
  <c r="L322" i="4" s="1"/>
  <c r="M322" i="4" s="1"/>
  <c r="H323" i="4"/>
  <c r="J323" i="4" s="1"/>
  <c r="K323" i="4" s="1"/>
  <c r="L323" i="4" s="1"/>
  <c r="M323" i="4" s="1"/>
  <c r="H324" i="4"/>
  <c r="J324" i="4" s="1"/>
  <c r="K324" i="4" s="1"/>
  <c r="L324" i="4" s="1"/>
  <c r="M324" i="4" s="1"/>
  <c r="H325" i="4"/>
  <c r="J325" i="4" s="1"/>
  <c r="K325" i="4" s="1"/>
  <c r="L325" i="4" s="1"/>
  <c r="M325" i="4" s="1"/>
  <c r="H326" i="4"/>
  <c r="J326" i="4" s="1"/>
  <c r="K326" i="4" s="1"/>
  <c r="L326" i="4" s="1"/>
  <c r="M326" i="4" s="1"/>
  <c r="H327" i="4"/>
  <c r="J327" i="4" s="1"/>
  <c r="K327" i="4" s="1"/>
  <c r="L327" i="4" s="1"/>
  <c r="M327" i="4" s="1"/>
  <c r="H328" i="4"/>
  <c r="J328" i="4" s="1"/>
  <c r="K328" i="4" s="1"/>
  <c r="L328" i="4" s="1"/>
  <c r="M328" i="4" s="1"/>
  <c r="H329" i="4"/>
  <c r="J329" i="4" s="1"/>
  <c r="K329" i="4" s="1"/>
  <c r="L329" i="4" s="1"/>
  <c r="M329" i="4" s="1"/>
  <c r="H330" i="4"/>
  <c r="J330" i="4" s="1"/>
  <c r="K330" i="4" s="1"/>
  <c r="L330" i="4" s="1"/>
  <c r="M330" i="4" s="1"/>
  <c r="H331" i="4"/>
  <c r="J331" i="4" s="1"/>
  <c r="K331" i="4" s="1"/>
  <c r="L331" i="4" s="1"/>
  <c r="M331" i="4" s="1"/>
  <c r="H332" i="4"/>
  <c r="J332" i="4" s="1"/>
  <c r="K332" i="4" s="1"/>
  <c r="L332" i="4" s="1"/>
  <c r="M332" i="4" s="1"/>
  <c r="H333" i="4"/>
  <c r="J333" i="4" s="1"/>
  <c r="K333" i="4" s="1"/>
  <c r="L333" i="4" s="1"/>
  <c r="M333" i="4" s="1"/>
  <c r="H334" i="4"/>
  <c r="J334" i="4" s="1"/>
  <c r="K334" i="4" s="1"/>
  <c r="L334" i="4" s="1"/>
  <c r="M334" i="4" s="1"/>
  <c r="H335" i="4"/>
  <c r="J335" i="4" s="1"/>
  <c r="K335" i="4" s="1"/>
  <c r="L335" i="4" s="1"/>
  <c r="M335" i="4" s="1"/>
  <c r="H336" i="4"/>
  <c r="J336" i="4" s="1"/>
  <c r="K336" i="4" s="1"/>
  <c r="L336" i="4" s="1"/>
  <c r="M336" i="4" s="1"/>
  <c r="H337" i="4"/>
  <c r="J337" i="4" s="1"/>
  <c r="K337" i="4" s="1"/>
  <c r="L337" i="4" s="1"/>
  <c r="M337" i="4" s="1"/>
  <c r="H338" i="4"/>
  <c r="J338" i="4" s="1"/>
  <c r="K338" i="4" s="1"/>
  <c r="L338" i="4" s="1"/>
  <c r="M338" i="4" s="1"/>
  <c r="H339" i="4"/>
  <c r="J339" i="4" s="1"/>
  <c r="K339" i="4" s="1"/>
  <c r="L339" i="4" s="1"/>
  <c r="M339" i="4" s="1"/>
  <c r="H340" i="4"/>
  <c r="J340" i="4" s="1"/>
  <c r="K340" i="4" s="1"/>
  <c r="L340" i="4" s="1"/>
  <c r="M340" i="4" s="1"/>
  <c r="H341" i="4"/>
  <c r="J341" i="4" s="1"/>
  <c r="K341" i="4" s="1"/>
  <c r="L341" i="4" s="1"/>
  <c r="M341" i="4" s="1"/>
  <c r="H342" i="4"/>
  <c r="J342" i="4" s="1"/>
  <c r="K342" i="4" s="1"/>
  <c r="L342" i="4" s="1"/>
  <c r="M342" i="4" s="1"/>
  <c r="H343" i="4"/>
  <c r="J343" i="4" s="1"/>
  <c r="K343" i="4" s="1"/>
  <c r="L343" i="4" s="1"/>
  <c r="M343" i="4" s="1"/>
  <c r="H344" i="4"/>
  <c r="J344" i="4" s="1"/>
  <c r="K344" i="4" s="1"/>
  <c r="L344" i="4" s="1"/>
  <c r="M344" i="4" s="1"/>
  <c r="H345" i="4"/>
  <c r="J345" i="4" s="1"/>
  <c r="K345" i="4" s="1"/>
  <c r="L345" i="4" s="1"/>
  <c r="M345" i="4" s="1"/>
  <c r="H346" i="4"/>
  <c r="J346" i="4" s="1"/>
  <c r="K346" i="4" s="1"/>
  <c r="L346" i="4" s="1"/>
  <c r="M346" i="4" s="1"/>
  <c r="H347" i="4"/>
  <c r="J347" i="4" s="1"/>
  <c r="K347" i="4" s="1"/>
  <c r="L347" i="4" s="1"/>
  <c r="M347" i="4" s="1"/>
  <c r="H348" i="4"/>
  <c r="J348" i="4" s="1"/>
  <c r="K348" i="4" s="1"/>
  <c r="L348" i="4" s="1"/>
  <c r="M348" i="4" s="1"/>
  <c r="H349" i="4"/>
  <c r="J349" i="4" s="1"/>
  <c r="K349" i="4" s="1"/>
  <c r="L349" i="4" s="1"/>
  <c r="M349" i="4" s="1"/>
  <c r="H350" i="4"/>
  <c r="J350" i="4" s="1"/>
  <c r="K350" i="4" s="1"/>
  <c r="L350" i="4" s="1"/>
  <c r="M350" i="4" s="1"/>
  <c r="H351" i="4"/>
  <c r="J351" i="4" s="1"/>
  <c r="K351" i="4" s="1"/>
  <c r="L351" i="4" s="1"/>
  <c r="M351" i="4" s="1"/>
  <c r="H352" i="4"/>
  <c r="J352" i="4" s="1"/>
  <c r="K352" i="4" s="1"/>
  <c r="L352" i="4" s="1"/>
  <c r="M352" i="4" s="1"/>
  <c r="H353" i="4"/>
  <c r="J353" i="4" s="1"/>
  <c r="K353" i="4" s="1"/>
  <c r="L353" i="4" s="1"/>
  <c r="M353" i="4" s="1"/>
  <c r="H354" i="4"/>
  <c r="J354" i="4" s="1"/>
  <c r="K354" i="4" s="1"/>
  <c r="L354" i="4" s="1"/>
  <c r="M354" i="4" s="1"/>
  <c r="H355" i="4"/>
  <c r="J355" i="4" s="1"/>
  <c r="K355" i="4" s="1"/>
  <c r="L355" i="4" s="1"/>
  <c r="M355" i="4" s="1"/>
  <c r="H356" i="4"/>
  <c r="J356" i="4" s="1"/>
  <c r="K356" i="4" s="1"/>
  <c r="L356" i="4" s="1"/>
  <c r="M356" i="4" s="1"/>
  <c r="H357" i="4"/>
  <c r="J357" i="4" s="1"/>
  <c r="K357" i="4" s="1"/>
  <c r="L357" i="4" s="1"/>
  <c r="M357" i="4" s="1"/>
  <c r="H358" i="4"/>
  <c r="J358" i="4" s="1"/>
  <c r="K358" i="4" s="1"/>
  <c r="L358" i="4" s="1"/>
  <c r="M358" i="4" s="1"/>
  <c r="H359" i="4"/>
  <c r="J359" i="4" s="1"/>
  <c r="K359" i="4" s="1"/>
  <c r="L359" i="4" s="1"/>
  <c r="M359" i="4" s="1"/>
  <c r="H360" i="4"/>
  <c r="J360" i="4" s="1"/>
  <c r="K360" i="4" s="1"/>
  <c r="L360" i="4" s="1"/>
  <c r="M360" i="4" s="1"/>
  <c r="H361" i="4"/>
  <c r="J361" i="4" s="1"/>
  <c r="K361" i="4" s="1"/>
  <c r="L361" i="4" s="1"/>
  <c r="M361" i="4" s="1"/>
  <c r="H362" i="4"/>
  <c r="J362" i="4" s="1"/>
  <c r="K362" i="4" s="1"/>
  <c r="L362" i="4" s="1"/>
  <c r="M362" i="4" s="1"/>
  <c r="H363" i="4"/>
  <c r="J363" i="4" s="1"/>
  <c r="K363" i="4" s="1"/>
  <c r="L363" i="4" s="1"/>
  <c r="M363" i="4" s="1"/>
  <c r="H364" i="4"/>
  <c r="J364" i="4" s="1"/>
  <c r="K364" i="4" s="1"/>
  <c r="L364" i="4" s="1"/>
  <c r="M364" i="4" s="1"/>
  <c r="H365" i="4"/>
  <c r="J365" i="4" s="1"/>
  <c r="K365" i="4" s="1"/>
  <c r="L365" i="4" s="1"/>
  <c r="M365" i="4" s="1"/>
  <c r="H366" i="4"/>
  <c r="J366" i="4" s="1"/>
  <c r="K366" i="4" s="1"/>
  <c r="L366" i="4" s="1"/>
  <c r="M366" i="4" s="1"/>
  <c r="H367" i="4"/>
  <c r="J367" i="4" s="1"/>
  <c r="K367" i="4" s="1"/>
  <c r="L367" i="4" s="1"/>
  <c r="M367" i="4" s="1"/>
  <c r="H368" i="4"/>
  <c r="J368" i="4" s="1"/>
  <c r="K368" i="4" s="1"/>
  <c r="L368" i="4" s="1"/>
  <c r="M368" i="4" s="1"/>
  <c r="H369" i="4"/>
  <c r="J369" i="4" s="1"/>
  <c r="K369" i="4" s="1"/>
  <c r="L369" i="4" s="1"/>
  <c r="M369" i="4" s="1"/>
  <c r="H370" i="4"/>
  <c r="J370" i="4" s="1"/>
  <c r="K370" i="4" s="1"/>
  <c r="L370" i="4" s="1"/>
  <c r="M370" i="4" s="1"/>
  <c r="H371" i="4"/>
  <c r="J371" i="4" s="1"/>
  <c r="K371" i="4" s="1"/>
  <c r="L371" i="4" s="1"/>
  <c r="M371" i="4" s="1"/>
  <c r="H372" i="4"/>
  <c r="J372" i="4" s="1"/>
  <c r="K372" i="4" s="1"/>
  <c r="L372" i="4" s="1"/>
  <c r="M372" i="4" s="1"/>
  <c r="H373" i="4"/>
  <c r="J373" i="4" s="1"/>
  <c r="K373" i="4" s="1"/>
  <c r="L373" i="4" s="1"/>
  <c r="M373" i="4" s="1"/>
  <c r="H374" i="4"/>
  <c r="J374" i="4" s="1"/>
  <c r="K374" i="4" s="1"/>
  <c r="L374" i="4" s="1"/>
  <c r="M374" i="4" s="1"/>
  <c r="H375" i="4"/>
  <c r="J375" i="4" s="1"/>
  <c r="K375" i="4" s="1"/>
  <c r="L375" i="4" s="1"/>
  <c r="M375" i="4" s="1"/>
  <c r="H376" i="4"/>
  <c r="J376" i="4" s="1"/>
  <c r="K376" i="4" s="1"/>
  <c r="L376" i="4" s="1"/>
  <c r="M376" i="4" s="1"/>
  <c r="H377" i="4"/>
  <c r="J377" i="4" s="1"/>
  <c r="K377" i="4" s="1"/>
  <c r="L377" i="4" s="1"/>
  <c r="M377" i="4" s="1"/>
  <c r="H378" i="4"/>
  <c r="J378" i="4" s="1"/>
  <c r="K378" i="4" s="1"/>
  <c r="L378" i="4" s="1"/>
  <c r="M378" i="4" s="1"/>
  <c r="H379" i="4"/>
  <c r="J379" i="4" s="1"/>
  <c r="K379" i="4" s="1"/>
  <c r="L379" i="4" s="1"/>
  <c r="M379" i="4" s="1"/>
  <c r="H380" i="4"/>
  <c r="J380" i="4" s="1"/>
  <c r="K380" i="4" s="1"/>
  <c r="L380" i="4" s="1"/>
  <c r="M380" i="4" s="1"/>
  <c r="H381" i="4"/>
  <c r="J381" i="4" s="1"/>
  <c r="K381" i="4" s="1"/>
  <c r="L381" i="4" s="1"/>
  <c r="M381" i="4" s="1"/>
  <c r="H382" i="4"/>
  <c r="J382" i="4" s="1"/>
  <c r="K382" i="4" s="1"/>
  <c r="L382" i="4" s="1"/>
  <c r="M382" i="4" s="1"/>
  <c r="H383" i="4"/>
  <c r="J383" i="4" s="1"/>
  <c r="K383" i="4" s="1"/>
  <c r="L383" i="4" s="1"/>
  <c r="M383" i="4" s="1"/>
  <c r="H384" i="4"/>
  <c r="J384" i="4" s="1"/>
  <c r="K384" i="4" s="1"/>
  <c r="L384" i="4" s="1"/>
  <c r="M384" i="4" s="1"/>
  <c r="H385" i="4"/>
  <c r="J385" i="4" s="1"/>
  <c r="K385" i="4" s="1"/>
  <c r="L385" i="4" s="1"/>
  <c r="M385" i="4" s="1"/>
  <c r="H386" i="4"/>
  <c r="J386" i="4" s="1"/>
  <c r="K386" i="4" s="1"/>
  <c r="L386" i="4" s="1"/>
  <c r="M386" i="4" s="1"/>
  <c r="H387" i="4"/>
  <c r="J387" i="4" s="1"/>
  <c r="K387" i="4" s="1"/>
  <c r="L387" i="4" s="1"/>
  <c r="M387" i="4" s="1"/>
  <c r="H388" i="4"/>
  <c r="J388" i="4" s="1"/>
  <c r="K388" i="4" s="1"/>
  <c r="L388" i="4" s="1"/>
  <c r="M388" i="4" s="1"/>
  <c r="H389" i="4"/>
  <c r="J389" i="4" s="1"/>
  <c r="K389" i="4" s="1"/>
  <c r="L389" i="4" s="1"/>
  <c r="M389" i="4" s="1"/>
  <c r="H390" i="4"/>
  <c r="J390" i="4" s="1"/>
  <c r="K390" i="4" s="1"/>
  <c r="L390" i="4" s="1"/>
  <c r="M390" i="4" s="1"/>
  <c r="H391" i="4"/>
  <c r="J391" i="4" s="1"/>
  <c r="K391" i="4" s="1"/>
  <c r="L391" i="4" s="1"/>
  <c r="M391" i="4" s="1"/>
  <c r="H392" i="4"/>
  <c r="J392" i="4" s="1"/>
  <c r="K392" i="4" s="1"/>
  <c r="L392" i="4" s="1"/>
  <c r="M392" i="4" s="1"/>
  <c r="H393" i="4"/>
  <c r="J393" i="4" s="1"/>
  <c r="K393" i="4" s="1"/>
  <c r="L393" i="4" s="1"/>
  <c r="M393" i="4" s="1"/>
  <c r="H394" i="4"/>
  <c r="J394" i="4" s="1"/>
  <c r="K394" i="4" s="1"/>
  <c r="L394" i="4" s="1"/>
  <c r="M394" i="4" s="1"/>
  <c r="H395" i="4"/>
  <c r="J395" i="4" s="1"/>
  <c r="K395" i="4" s="1"/>
  <c r="L395" i="4" s="1"/>
  <c r="M395" i="4" s="1"/>
  <c r="H396" i="4"/>
  <c r="J396" i="4" s="1"/>
  <c r="K396" i="4" s="1"/>
  <c r="L396" i="4" s="1"/>
  <c r="M396" i="4" s="1"/>
  <c r="H397" i="4"/>
  <c r="J397" i="4" s="1"/>
  <c r="K397" i="4" s="1"/>
  <c r="L397" i="4" s="1"/>
  <c r="M397" i="4" s="1"/>
  <c r="H398" i="4"/>
  <c r="J398" i="4" s="1"/>
  <c r="K398" i="4" s="1"/>
  <c r="L398" i="4" s="1"/>
  <c r="M398" i="4" s="1"/>
  <c r="H399" i="4"/>
  <c r="J399" i="4" s="1"/>
  <c r="K399" i="4" s="1"/>
  <c r="L399" i="4" s="1"/>
  <c r="M399" i="4" s="1"/>
  <c r="H400" i="4"/>
  <c r="J400" i="4" s="1"/>
  <c r="K400" i="4" s="1"/>
  <c r="L400" i="4" s="1"/>
  <c r="M400" i="4" s="1"/>
  <c r="H401" i="4"/>
  <c r="J401" i="4" s="1"/>
  <c r="K401" i="4" s="1"/>
  <c r="L401" i="4" s="1"/>
  <c r="M401" i="4" s="1"/>
  <c r="H402" i="4"/>
  <c r="J402" i="4" s="1"/>
  <c r="K402" i="4" s="1"/>
  <c r="L402" i="4" s="1"/>
  <c r="M402" i="4" s="1"/>
  <c r="H403" i="4"/>
  <c r="J403" i="4" s="1"/>
  <c r="K403" i="4" s="1"/>
  <c r="L403" i="4" s="1"/>
  <c r="M403" i="4" s="1"/>
  <c r="H404" i="4"/>
  <c r="J404" i="4" s="1"/>
  <c r="K404" i="4" s="1"/>
  <c r="L404" i="4" s="1"/>
  <c r="M404" i="4" s="1"/>
  <c r="H405" i="4"/>
  <c r="J405" i="4" s="1"/>
  <c r="K405" i="4" s="1"/>
  <c r="L405" i="4" s="1"/>
  <c r="M405" i="4" s="1"/>
  <c r="H406" i="4"/>
  <c r="J406" i="4" s="1"/>
  <c r="K406" i="4" s="1"/>
  <c r="L406" i="4" s="1"/>
  <c r="M406" i="4" s="1"/>
  <c r="H407" i="4"/>
  <c r="J407" i="4" s="1"/>
  <c r="K407" i="4" s="1"/>
  <c r="L407" i="4" s="1"/>
  <c r="M407" i="4" s="1"/>
  <c r="H408" i="4"/>
  <c r="J408" i="4" s="1"/>
  <c r="K408" i="4" s="1"/>
  <c r="L408" i="4" s="1"/>
  <c r="M408" i="4" s="1"/>
  <c r="H409" i="4"/>
  <c r="J409" i="4" s="1"/>
  <c r="K409" i="4" s="1"/>
  <c r="L409" i="4" s="1"/>
  <c r="M409" i="4" s="1"/>
  <c r="H410" i="4"/>
  <c r="J410" i="4" s="1"/>
  <c r="H411" i="4"/>
  <c r="J411" i="4" s="1"/>
  <c r="K411" i="4" s="1"/>
  <c r="L411" i="4" s="1"/>
  <c r="M411" i="4" s="1"/>
  <c r="H412" i="4"/>
  <c r="J412" i="4" s="1"/>
  <c r="K412" i="4" s="1"/>
  <c r="L412" i="4" s="1"/>
  <c r="M412" i="4" s="1"/>
  <c r="H413" i="4"/>
  <c r="J413" i="4" s="1"/>
  <c r="K413" i="4" s="1"/>
  <c r="L413" i="4" s="1"/>
  <c r="M413" i="4" s="1"/>
  <c r="H414" i="4"/>
  <c r="J414" i="4" s="1"/>
  <c r="K414" i="4" s="1"/>
  <c r="L414" i="4" s="1"/>
  <c r="M414" i="4" s="1"/>
  <c r="H415" i="4"/>
  <c r="J415" i="4" s="1"/>
  <c r="K415" i="4" s="1"/>
  <c r="L415" i="4" s="1"/>
  <c r="M415" i="4" s="1"/>
  <c r="H416" i="4"/>
  <c r="J416" i="4" s="1"/>
  <c r="K416" i="4" s="1"/>
  <c r="L416" i="4" s="1"/>
  <c r="M416" i="4" s="1"/>
  <c r="H417" i="4"/>
  <c r="J417" i="4" s="1"/>
  <c r="K417" i="4" s="1"/>
  <c r="L417" i="4" s="1"/>
  <c r="M417" i="4" s="1"/>
  <c r="H418" i="4"/>
  <c r="J418" i="4" s="1"/>
  <c r="K418" i="4" s="1"/>
  <c r="L418" i="4" s="1"/>
  <c r="M418" i="4" s="1"/>
  <c r="H419" i="4"/>
  <c r="J419" i="4" s="1"/>
  <c r="K419" i="4" s="1"/>
  <c r="L419" i="4" s="1"/>
  <c r="M419" i="4" s="1"/>
  <c r="H420" i="4"/>
  <c r="J420" i="4" s="1"/>
  <c r="K420" i="4" s="1"/>
  <c r="L420" i="4" s="1"/>
  <c r="M420" i="4" s="1"/>
  <c r="H421" i="4"/>
  <c r="J421" i="4" s="1"/>
  <c r="K421" i="4" s="1"/>
  <c r="L421" i="4" s="1"/>
  <c r="M421" i="4" s="1"/>
  <c r="H422" i="4"/>
  <c r="J422" i="4" s="1"/>
  <c r="K422" i="4" s="1"/>
  <c r="L422" i="4" s="1"/>
  <c r="M422" i="4" s="1"/>
  <c r="H423" i="4"/>
  <c r="J423" i="4" s="1"/>
  <c r="K423" i="4" s="1"/>
  <c r="L423" i="4" s="1"/>
  <c r="M423" i="4" s="1"/>
  <c r="H424" i="4"/>
  <c r="J424" i="4" s="1"/>
  <c r="K424" i="4" s="1"/>
  <c r="L424" i="4" s="1"/>
  <c r="M424" i="4" s="1"/>
  <c r="H425" i="4"/>
  <c r="J425" i="4" s="1"/>
  <c r="K425" i="4" s="1"/>
  <c r="L425" i="4" s="1"/>
  <c r="M425" i="4" s="1"/>
  <c r="H426" i="4"/>
  <c r="J426" i="4" s="1"/>
  <c r="K426" i="4" s="1"/>
  <c r="L426" i="4" s="1"/>
  <c r="M426" i="4" s="1"/>
  <c r="H427" i="4"/>
  <c r="J427" i="4" s="1"/>
  <c r="K427" i="4" s="1"/>
  <c r="L427" i="4" s="1"/>
  <c r="M427" i="4" s="1"/>
  <c r="H428" i="4"/>
  <c r="J428" i="4" s="1"/>
  <c r="K428" i="4" s="1"/>
  <c r="L428" i="4" s="1"/>
  <c r="M428" i="4" s="1"/>
  <c r="H429" i="4"/>
  <c r="J429" i="4" s="1"/>
  <c r="K429" i="4" s="1"/>
  <c r="L429" i="4" s="1"/>
  <c r="M429" i="4" s="1"/>
  <c r="H430" i="4"/>
  <c r="J430" i="4" s="1"/>
  <c r="K430" i="4" s="1"/>
  <c r="L430" i="4" s="1"/>
  <c r="M430" i="4" s="1"/>
  <c r="H431" i="4"/>
  <c r="J431" i="4" s="1"/>
  <c r="K431" i="4" s="1"/>
  <c r="L431" i="4" s="1"/>
  <c r="M431" i="4" s="1"/>
  <c r="H432" i="4"/>
  <c r="J432" i="4" s="1"/>
  <c r="K432" i="4" s="1"/>
  <c r="L432" i="4" s="1"/>
  <c r="M432" i="4" s="1"/>
  <c r="H433" i="4"/>
  <c r="J433" i="4" s="1"/>
  <c r="K433" i="4" s="1"/>
  <c r="L433" i="4" s="1"/>
  <c r="M433" i="4" s="1"/>
  <c r="H434" i="4"/>
  <c r="J434" i="4" s="1"/>
  <c r="K434" i="4" s="1"/>
  <c r="L434" i="4" s="1"/>
  <c r="M434" i="4" s="1"/>
  <c r="H435" i="4"/>
  <c r="J435" i="4" s="1"/>
  <c r="K435" i="4" s="1"/>
  <c r="L435" i="4" s="1"/>
  <c r="M435" i="4" s="1"/>
  <c r="H436" i="4"/>
  <c r="J436" i="4" s="1"/>
  <c r="K436" i="4" s="1"/>
  <c r="L436" i="4" s="1"/>
  <c r="M436" i="4" s="1"/>
  <c r="H437" i="4"/>
  <c r="J437" i="4" s="1"/>
  <c r="K437" i="4" s="1"/>
  <c r="L437" i="4" s="1"/>
  <c r="M437" i="4" s="1"/>
  <c r="H438" i="4"/>
  <c r="J438" i="4" s="1"/>
  <c r="K438" i="4" s="1"/>
  <c r="L438" i="4" s="1"/>
  <c r="M438" i="4" s="1"/>
  <c r="H439" i="4"/>
  <c r="J439" i="4" s="1"/>
  <c r="K439" i="4" s="1"/>
  <c r="L439" i="4" s="1"/>
  <c r="M439" i="4" s="1"/>
  <c r="H440" i="4"/>
  <c r="J440" i="4" s="1"/>
  <c r="K440" i="4" s="1"/>
  <c r="L440" i="4" s="1"/>
  <c r="M440" i="4" s="1"/>
  <c r="H441" i="4"/>
  <c r="J441" i="4" s="1"/>
  <c r="K441" i="4" s="1"/>
  <c r="L441" i="4" s="1"/>
  <c r="M441" i="4" s="1"/>
  <c r="H442" i="4"/>
  <c r="J442" i="4" s="1"/>
  <c r="K442" i="4" s="1"/>
  <c r="L442" i="4" s="1"/>
  <c r="M442" i="4" s="1"/>
  <c r="H443" i="4"/>
  <c r="J443" i="4" s="1"/>
  <c r="K443" i="4" s="1"/>
  <c r="L443" i="4" s="1"/>
  <c r="M443" i="4" s="1"/>
  <c r="H444" i="4"/>
  <c r="J444" i="4" s="1"/>
  <c r="K444" i="4" s="1"/>
  <c r="L444" i="4" s="1"/>
  <c r="M444" i="4" s="1"/>
  <c r="H445" i="4"/>
  <c r="J445" i="4" s="1"/>
  <c r="K445" i="4" s="1"/>
  <c r="L445" i="4" s="1"/>
  <c r="M445" i="4" s="1"/>
  <c r="H446" i="4"/>
  <c r="J446" i="4" s="1"/>
  <c r="K446" i="4" s="1"/>
  <c r="L446" i="4" s="1"/>
  <c r="M446" i="4" s="1"/>
  <c r="H447" i="4"/>
  <c r="J447" i="4" s="1"/>
  <c r="K447" i="4" s="1"/>
  <c r="L447" i="4" s="1"/>
  <c r="M447" i="4" s="1"/>
  <c r="H448" i="4"/>
  <c r="J448" i="4" s="1"/>
  <c r="K448" i="4" s="1"/>
  <c r="L448" i="4" s="1"/>
  <c r="M448" i="4" s="1"/>
  <c r="H449" i="4"/>
  <c r="J449" i="4" s="1"/>
  <c r="K449" i="4" s="1"/>
  <c r="L449" i="4" s="1"/>
  <c r="M449" i="4" s="1"/>
  <c r="H450" i="4"/>
  <c r="J450" i="4" s="1"/>
  <c r="K450" i="4" s="1"/>
  <c r="L450" i="4" s="1"/>
  <c r="M450" i="4" s="1"/>
  <c r="H451" i="4"/>
  <c r="J451" i="4" s="1"/>
  <c r="K451" i="4" s="1"/>
  <c r="L451" i="4" s="1"/>
  <c r="M451" i="4" s="1"/>
  <c r="H452" i="4"/>
  <c r="J452" i="4" s="1"/>
  <c r="K452" i="4" s="1"/>
  <c r="L452" i="4" s="1"/>
  <c r="M452" i="4" s="1"/>
  <c r="H453" i="4"/>
  <c r="J453" i="4" s="1"/>
  <c r="K453" i="4" s="1"/>
  <c r="L453" i="4" s="1"/>
  <c r="M453" i="4" s="1"/>
  <c r="H454" i="4"/>
  <c r="J454" i="4" s="1"/>
  <c r="K454" i="4" s="1"/>
  <c r="L454" i="4" s="1"/>
  <c r="M454" i="4" s="1"/>
  <c r="H455" i="4"/>
  <c r="J455" i="4" s="1"/>
  <c r="K455" i="4" s="1"/>
  <c r="L455" i="4" s="1"/>
  <c r="M455" i="4" s="1"/>
  <c r="H456" i="4"/>
  <c r="J456" i="4" s="1"/>
  <c r="K456" i="4" s="1"/>
  <c r="L456" i="4" s="1"/>
  <c r="M456" i="4" s="1"/>
  <c r="H457" i="4"/>
  <c r="J457" i="4" s="1"/>
  <c r="K457" i="4" s="1"/>
  <c r="L457" i="4" s="1"/>
  <c r="M457" i="4" s="1"/>
  <c r="H458" i="4"/>
  <c r="J458" i="4" s="1"/>
  <c r="K458" i="4" s="1"/>
  <c r="L458" i="4" s="1"/>
  <c r="M458" i="4" s="1"/>
  <c r="H459" i="4"/>
  <c r="J459" i="4" s="1"/>
  <c r="K459" i="4" s="1"/>
  <c r="L459" i="4" s="1"/>
  <c r="M459" i="4" s="1"/>
  <c r="H460" i="4"/>
  <c r="J460" i="4" s="1"/>
  <c r="K460" i="4" s="1"/>
  <c r="L460" i="4" s="1"/>
  <c r="M460" i="4" s="1"/>
  <c r="H461" i="4"/>
  <c r="J461" i="4" s="1"/>
  <c r="K461" i="4" s="1"/>
  <c r="L461" i="4" s="1"/>
  <c r="M461" i="4" s="1"/>
  <c r="H462" i="4"/>
  <c r="J462" i="4" s="1"/>
  <c r="K462" i="4" s="1"/>
  <c r="L462" i="4" s="1"/>
  <c r="M462" i="4" s="1"/>
  <c r="H463" i="4"/>
  <c r="J463" i="4" s="1"/>
  <c r="K463" i="4" s="1"/>
  <c r="L463" i="4" s="1"/>
  <c r="M463" i="4" s="1"/>
  <c r="H464" i="4"/>
  <c r="J464" i="4" s="1"/>
  <c r="K464" i="4" s="1"/>
  <c r="L464" i="4" s="1"/>
  <c r="M464" i="4" s="1"/>
  <c r="H465" i="4"/>
  <c r="J465" i="4" s="1"/>
  <c r="K465" i="4" s="1"/>
  <c r="L465" i="4" s="1"/>
  <c r="M465" i="4" s="1"/>
  <c r="H466" i="4"/>
  <c r="J466" i="4" s="1"/>
  <c r="K466" i="4" s="1"/>
  <c r="L466" i="4" s="1"/>
  <c r="M466" i="4" s="1"/>
  <c r="H467" i="4"/>
  <c r="J467" i="4" s="1"/>
  <c r="K467" i="4" s="1"/>
  <c r="L467" i="4" s="1"/>
  <c r="M467" i="4" s="1"/>
  <c r="H468" i="4"/>
  <c r="H469" i="4"/>
  <c r="J469" i="4" s="1"/>
  <c r="K469" i="4" s="1"/>
  <c r="L469" i="4" s="1"/>
  <c r="M469" i="4" s="1"/>
  <c r="H470" i="4"/>
  <c r="J470" i="4" s="1"/>
  <c r="K470" i="4" s="1"/>
  <c r="L470" i="4" s="1"/>
  <c r="M470" i="4" s="1"/>
  <c r="H471" i="4"/>
  <c r="J471" i="4" s="1"/>
  <c r="K471" i="4" s="1"/>
  <c r="L471" i="4" s="1"/>
  <c r="M471" i="4" s="1"/>
  <c r="H472" i="4"/>
  <c r="J472" i="4" s="1"/>
  <c r="K472" i="4" s="1"/>
  <c r="L472" i="4" s="1"/>
  <c r="M472" i="4" s="1"/>
  <c r="H473" i="4"/>
  <c r="J473" i="4" s="1"/>
  <c r="K473" i="4" s="1"/>
  <c r="L473" i="4" s="1"/>
  <c r="M473" i="4" s="1"/>
  <c r="H474" i="4"/>
  <c r="J474" i="4" s="1"/>
  <c r="K474" i="4" s="1"/>
  <c r="L474" i="4" s="1"/>
  <c r="M474" i="4" s="1"/>
  <c r="H475" i="4"/>
  <c r="J475" i="4" s="1"/>
  <c r="K475" i="4" s="1"/>
  <c r="L475" i="4" s="1"/>
  <c r="M475" i="4" s="1"/>
  <c r="H476" i="4"/>
  <c r="J476" i="4" s="1"/>
  <c r="K476" i="4" s="1"/>
  <c r="L476" i="4" s="1"/>
  <c r="M476" i="4" s="1"/>
  <c r="H477" i="4"/>
  <c r="J477" i="4" s="1"/>
  <c r="K477" i="4" s="1"/>
  <c r="L477" i="4" s="1"/>
  <c r="M477" i="4" s="1"/>
  <c r="H478" i="4"/>
  <c r="J478" i="4" s="1"/>
  <c r="K478" i="4" s="1"/>
  <c r="L478" i="4" s="1"/>
  <c r="M478" i="4" s="1"/>
  <c r="H479" i="4"/>
  <c r="J479" i="4" s="1"/>
  <c r="K479" i="4" s="1"/>
  <c r="L479" i="4" s="1"/>
  <c r="M479" i="4" s="1"/>
  <c r="H480" i="4"/>
  <c r="J480" i="4" s="1"/>
  <c r="K480" i="4" s="1"/>
  <c r="L480" i="4" s="1"/>
  <c r="M480" i="4" s="1"/>
  <c r="H481" i="4"/>
  <c r="J481" i="4" s="1"/>
  <c r="K481" i="4" s="1"/>
  <c r="L481" i="4" s="1"/>
  <c r="M481" i="4" s="1"/>
  <c r="H482" i="4"/>
  <c r="J482" i="4" s="1"/>
  <c r="K482" i="4" s="1"/>
  <c r="L482" i="4" s="1"/>
  <c r="M482" i="4" s="1"/>
  <c r="H483" i="4"/>
  <c r="J483" i="4" s="1"/>
  <c r="K483" i="4" s="1"/>
  <c r="L483" i="4" s="1"/>
  <c r="M483" i="4" s="1"/>
  <c r="H484" i="4"/>
  <c r="J484" i="4" s="1"/>
  <c r="K484" i="4" s="1"/>
  <c r="L484" i="4" s="1"/>
  <c r="M484" i="4" s="1"/>
  <c r="H485" i="4"/>
  <c r="J485" i="4" s="1"/>
  <c r="K485" i="4" s="1"/>
  <c r="L485" i="4" s="1"/>
  <c r="M485" i="4" s="1"/>
  <c r="H486" i="4"/>
  <c r="J486" i="4" s="1"/>
  <c r="K486" i="4" s="1"/>
  <c r="L486" i="4" s="1"/>
  <c r="M486" i="4" s="1"/>
  <c r="H487" i="4"/>
  <c r="J487" i="4" s="1"/>
  <c r="K487" i="4" s="1"/>
  <c r="L487" i="4" s="1"/>
  <c r="M487" i="4" s="1"/>
  <c r="H488" i="4"/>
  <c r="J488" i="4" s="1"/>
  <c r="K488" i="4" s="1"/>
  <c r="L488" i="4" s="1"/>
  <c r="M488" i="4" s="1"/>
  <c r="H489" i="4"/>
  <c r="J489" i="4" s="1"/>
  <c r="K489" i="4" s="1"/>
  <c r="L489" i="4" s="1"/>
  <c r="M489" i="4" s="1"/>
  <c r="H490" i="4"/>
  <c r="J490" i="4" s="1"/>
  <c r="K490" i="4" s="1"/>
  <c r="L490" i="4" s="1"/>
  <c r="M490" i="4" s="1"/>
  <c r="H491" i="4"/>
  <c r="J491" i="4" s="1"/>
  <c r="K491" i="4" s="1"/>
  <c r="L491" i="4" s="1"/>
  <c r="M491" i="4" s="1"/>
  <c r="H492" i="4"/>
  <c r="J492" i="4" s="1"/>
  <c r="K492" i="4" s="1"/>
  <c r="L492" i="4" s="1"/>
  <c r="M492" i="4" s="1"/>
  <c r="H493" i="4"/>
  <c r="J493" i="4" s="1"/>
  <c r="K493" i="4" s="1"/>
  <c r="L493" i="4" s="1"/>
  <c r="M493" i="4" s="1"/>
  <c r="H494" i="4"/>
  <c r="J494" i="4" s="1"/>
  <c r="K494" i="4" s="1"/>
  <c r="L494" i="4" s="1"/>
  <c r="M494" i="4" s="1"/>
  <c r="H495" i="4"/>
  <c r="J495" i="4" s="1"/>
  <c r="K495" i="4" s="1"/>
  <c r="L495" i="4" s="1"/>
  <c r="M495" i="4" s="1"/>
  <c r="H496" i="4"/>
  <c r="J496" i="4" s="1"/>
  <c r="K496" i="4" s="1"/>
  <c r="L496" i="4" s="1"/>
  <c r="M496" i="4" s="1"/>
  <c r="H497" i="4"/>
  <c r="J497" i="4" s="1"/>
  <c r="K497" i="4" s="1"/>
  <c r="L497" i="4" s="1"/>
  <c r="M497" i="4" s="1"/>
  <c r="H498" i="4"/>
  <c r="J498" i="4" s="1"/>
  <c r="K498" i="4" s="1"/>
  <c r="L498" i="4" s="1"/>
  <c r="M498" i="4" s="1"/>
  <c r="H499" i="4"/>
  <c r="J499" i="4" s="1"/>
  <c r="K499" i="4" s="1"/>
  <c r="L499" i="4" s="1"/>
  <c r="M499" i="4" s="1"/>
  <c r="H500" i="4"/>
  <c r="J500" i="4" s="1"/>
  <c r="K500" i="4" s="1"/>
  <c r="L500" i="4" s="1"/>
  <c r="M500" i="4" s="1"/>
  <c r="H501" i="4"/>
  <c r="J501" i="4" s="1"/>
  <c r="K501" i="4" s="1"/>
  <c r="L501" i="4" s="1"/>
  <c r="M501" i="4" s="1"/>
  <c r="H502" i="4"/>
  <c r="J502" i="4" s="1"/>
  <c r="K502" i="4" s="1"/>
  <c r="L502" i="4" s="1"/>
  <c r="M502" i="4" s="1"/>
  <c r="H503" i="4"/>
  <c r="J503" i="4" s="1"/>
  <c r="K503" i="4" s="1"/>
  <c r="L503" i="4" s="1"/>
  <c r="M503" i="4" s="1"/>
  <c r="H504" i="4"/>
  <c r="J504" i="4" s="1"/>
  <c r="K504" i="4" s="1"/>
  <c r="L504" i="4" s="1"/>
  <c r="M504" i="4" s="1"/>
  <c r="H505" i="4"/>
  <c r="J505" i="4" s="1"/>
  <c r="K505" i="4" s="1"/>
  <c r="L505" i="4" s="1"/>
  <c r="M505" i="4" s="1"/>
  <c r="H506" i="4"/>
  <c r="J506" i="4" s="1"/>
  <c r="K506" i="4" s="1"/>
  <c r="L506" i="4" s="1"/>
  <c r="M506" i="4" s="1"/>
  <c r="H507" i="4"/>
  <c r="J507" i="4" s="1"/>
  <c r="K507" i="4" s="1"/>
  <c r="L507" i="4" s="1"/>
  <c r="M507" i="4" s="1"/>
  <c r="H508" i="4"/>
  <c r="J508" i="4" s="1"/>
  <c r="K508" i="4" s="1"/>
  <c r="L508" i="4" s="1"/>
  <c r="M508" i="4" s="1"/>
  <c r="H509" i="4"/>
  <c r="J509" i="4" s="1"/>
  <c r="K509" i="4" s="1"/>
  <c r="L509" i="4" s="1"/>
  <c r="M509" i="4" s="1"/>
  <c r="H510" i="4"/>
  <c r="J510" i="4" s="1"/>
  <c r="K510" i="4" s="1"/>
  <c r="L510" i="4" s="1"/>
  <c r="M510" i="4" s="1"/>
  <c r="H511" i="4"/>
  <c r="J511" i="4" s="1"/>
  <c r="K511" i="4" s="1"/>
  <c r="L511" i="4" s="1"/>
  <c r="M511" i="4" s="1"/>
  <c r="H512" i="4"/>
  <c r="J512" i="4" s="1"/>
  <c r="K512" i="4" s="1"/>
  <c r="L512" i="4" s="1"/>
  <c r="M512" i="4" s="1"/>
  <c r="H513" i="4"/>
  <c r="J513" i="4" s="1"/>
  <c r="K513" i="4" s="1"/>
  <c r="L513" i="4" s="1"/>
  <c r="M513" i="4" s="1"/>
  <c r="H514" i="4"/>
  <c r="J514" i="4" s="1"/>
  <c r="K514" i="4" s="1"/>
  <c r="L514" i="4" s="1"/>
  <c r="M514" i="4" s="1"/>
  <c r="H515" i="4"/>
  <c r="J515" i="4" s="1"/>
  <c r="K515" i="4" s="1"/>
  <c r="L515" i="4" s="1"/>
  <c r="M515" i="4" s="1"/>
  <c r="H516" i="4"/>
  <c r="J516" i="4" s="1"/>
  <c r="K516" i="4" s="1"/>
  <c r="L516" i="4" s="1"/>
  <c r="M516" i="4" s="1"/>
  <c r="H517" i="4"/>
  <c r="J517" i="4" s="1"/>
  <c r="K517" i="4" s="1"/>
  <c r="L517" i="4" s="1"/>
  <c r="M517" i="4" s="1"/>
  <c r="H518" i="4"/>
  <c r="J518" i="4" s="1"/>
  <c r="K518" i="4" s="1"/>
  <c r="L518" i="4" s="1"/>
  <c r="M518" i="4" s="1"/>
  <c r="H519" i="4"/>
  <c r="J519" i="4" s="1"/>
  <c r="K519" i="4" s="1"/>
  <c r="L519" i="4" s="1"/>
  <c r="M519" i="4" s="1"/>
  <c r="H520" i="4"/>
  <c r="J520" i="4" s="1"/>
  <c r="K520" i="4" s="1"/>
  <c r="L520" i="4" s="1"/>
  <c r="M520" i="4" s="1"/>
  <c r="H521" i="4"/>
  <c r="J521" i="4" s="1"/>
  <c r="K521" i="4" s="1"/>
  <c r="L521" i="4" s="1"/>
  <c r="M521" i="4" s="1"/>
  <c r="H522" i="4"/>
  <c r="J522" i="4" s="1"/>
  <c r="K522" i="4" s="1"/>
  <c r="L522" i="4" s="1"/>
  <c r="M522" i="4" s="1"/>
  <c r="H523" i="4"/>
  <c r="J523" i="4" s="1"/>
  <c r="K523" i="4" s="1"/>
  <c r="L523" i="4" s="1"/>
  <c r="M523" i="4" s="1"/>
  <c r="H524" i="4"/>
  <c r="J524" i="4" s="1"/>
  <c r="K524" i="4" s="1"/>
  <c r="L524" i="4" s="1"/>
  <c r="M524" i="4" s="1"/>
  <c r="H525" i="4"/>
  <c r="J525" i="4" s="1"/>
  <c r="K525" i="4" s="1"/>
  <c r="L525" i="4" s="1"/>
  <c r="M525" i="4" s="1"/>
  <c r="H526" i="4"/>
  <c r="J526" i="4" s="1"/>
  <c r="K526" i="4" s="1"/>
  <c r="L526" i="4" s="1"/>
  <c r="M526" i="4" s="1"/>
  <c r="H527" i="4"/>
  <c r="J527" i="4" s="1"/>
  <c r="K527" i="4" s="1"/>
  <c r="L527" i="4" s="1"/>
  <c r="M527" i="4" s="1"/>
  <c r="H528" i="4"/>
  <c r="J528" i="4" s="1"/>
  <c r="K528" i="4" s="1"/>
  <c r="L528" i="4" s="1"/>
  <c r="M528" i="4" s="1"/>
  <c r="H529" i="4"/>
  <c r="J529" i="4" s="1"/>
  <c r="K529" i="4" s="1"/>
  <c r="L529" i="4" s="1"/>
  <c r="M529" i="4" s="1"/>
  <c r="H530" i="4"/>
  <c r="J530" i="4" s="1"/>
  <c r="K530" i="4" s="1"/>
  <c r="L530" i="4" s="1"/>
  <c r="M530" i="4" s="1"/>
  <c r="H531" i="4"/>
  <c r="J531" i="4" s="1"/>
  <c r="K531" i="4" s="1"/>
  <c r="L531" i="4" s="1"/>
  <c r="M531" i="4" s="1"/>
  <c r="H532" i="4"/>
  <c r="J532" i="4" s="1"/>
  <c r="K532" i="4" s="1"/>
  <c r="L532" i="4" s="1"/>
  <c r="M532" i="4" s="1"/>
  <c r="H533" i="4"/>
  <c r="J533" i="4" s="1"/>
  <c r="K533" i="4" s="1"/>
  <c r="L533" i="4" s="1"/>
  <c r="M533" i="4" s="1"/>
  <c r="H534" i="4"/>
  <c r="J534" i="4" s="1"/>
  <c r="K534" i="4" s="1"/>
  <c r="L534" i="4" s="1"/>
  <c r="M534" i="4" s="1"/>
  <c r="H535" i="4"/>
  <c r="J535" i="4" s="1"/>
  <c r="K535" i="4" s="1"/>
  <c r="L535" i="4" s="1"/>
  <c r="M535" i="4" s="1"/>
  <c r="H536" i="4"/>
  <c r="J536" i="4" s="1"/>
  <c r="K536" i="4" s="1"/>
  <c r="L536" i="4" s="1"/>
  <c r="M536" i="4" s="1"/>
  <c r="H537" i="4"/>
  <c r="J537" i="4" s="1"/>
  <c r="K537" i="4" s="1"/>
  <c r="L537" i="4" s="1"/>
  <c r="M537" i="4" s="1"/>
  <c r="H538" i="4"/>
  <c r="J538" i="4" s="1"/>
  <c r="K538" i="4" s="1"/>
  <c r="L538" i="4" s="1"/>
  <c r="M538" i="4" s="1"/>
  <c r="H539" i="4"/>
  <c r="J539" i="4" s="1"/>
  <c r="K539" i="4" s="1"/>
  <c r="L539" i="4" s="1"/>
  <c r="M539" i="4" s="1"/>
  <c r="H540" i="4"/>
  <c r="J540" i="4" s="1"/>
  <c r="K540" i="4" s="1"/>
  <c r="L540" i="4" s="1"/>
  <c r="M540" i="4" s="1"/>
  <c r="H541" i="4"/>
  <c r="J541" i="4" s="1"/>
  <c r="K541" i="4" s="1"/>
  <c r="L541" i="4" s="1"/>
  <c r="M541" i="4" s="1"/>
  <c r="H542" i="4"/>
  <c r="J542" i="4" s="1"/>
  <c r="K542" i="4" s="1"/>
  <c r="L542" i="4" s="1"/>
  <c r="M542" i="4" s="1"/>
  <c r="H543" i="4"/>
  <c r="J543" i="4" s="1"/>
  <c r="K543" i="4" s="1"/>
  <c r="L543" i="4" s="1"/>
  <c r="M543" i="4" s="1"/>
  <c r="H544" i="4"/>
  <c r="J544" i="4" s="1"/>
  <c r="K544" i="4" s="1"/>
  <c r="L544" i="4" s="1"/>
  <c r="M544" i="4" s="1"/>
  <c r="H545" i="4"/>
  <c r="J545" i="4" s="1"/>
  <c r="K545" i="4" s="1"/>
  <c r="L545" i="4" s="1"/>
  <c r="M545" i="4" s="1"/>
  <c r="H546" i="4"/>
  <c r="J546" i="4" s="1"/>
  <c r="K546" i="4" s="1"/>
  <c r="L546" i="4" s="1"/>
  <c r="M546" i="4" s="1"/>
  <c r="H547" i="4"/>
  <c r="J547" i="4" s="1"/>
  <c r="K547" i="4" s="1"/>
  <c r="L547" i="4" s="1"/>
  <c r="M547" i="4" s="1"/>
  <c r="H548" i="4"/>
  <c r="J548" i="4" s="1"/>
  <c r="K548" i="4" s="1"/>
  <c r="L548" i="4" s="1"/>
  <c r="M548" i="4" s="1"/>
  <c r="H549" i="4"/>
  <c r="J549" i="4" s="1"/>
  <c r="K549" i="4" s="1"/>
  <c r="L549" i="4" s="1"/>
  <c r="M549" i="4" s="1"/>
  <c r="H550" i="4"/>
  <c r="J550" i="4" s="1"/>
  <c r="K550" i="4" s="1"/>
  <c r="L550" i="4" s="1"/>
  <c r="M550" i="4" s="1"/>
  <c r="H551" i="4"/>
  <c r="J551" i="4" s="1"/>
  <c r="K551" i="4" s="1"/>
  <c r="L551" i="4" s="1"/>
  <c r="M551" i="4" s="1"/>
  <c r="H552" i="4"/>
  <c r="J552" i="4" s="1"/>
  <c r="K552" i="4" s="1"/>
  <c r="L552" i="4" s="1"/>
  <c r="M552" i="4" s="1"/>
  <c r="H553" i="4"/>
  <c r="J553" i="4" s="1"/>
  <c r="K553" i="4" s="1"/>
  <c r="L553" i="4" s="1"/>
  <c r="M553" i="4" s="1"/>
  <c r="H554" i="4"/>
  <c r="J554" i="4" s="1"/>
  <c r="K554" i="4" s="1"/>
  <c r="L554" i="4" s="1"/>
  <c r="M554" i="4" s="1"/>
  <c r="H555" i="4"/>
  <c r="J555" i="4" s="1"/>
  <c r="K555" i="4" s="1"/>
  <c r="L555" i="4" s="1"/>
  <c r="M555" i="4" s="1"/>
  <c r="H556" i="4"/>
  <c r="J556" i="4" s="1"/>
  <c r="K556" i="4" s="1"/>
  <c r="L556" i="4" s="1"/>
  <c r="M556" i="4" s="1"/>
  <c r="H557" i="4"/>
  <c r="J557" i="4" s="1"/>
  <c r="K557" i="4" s="1"/>
  <c r="L557" i="4" s="1"/>
  <c r="M557" i="4" s="1"/>
  <c r="H558" i="4"/>
  <c r="J558" i="4" s="1"/>
  <c r="K558" i="4" s="1"/>
  <c r="L558" i="4" s="1"/>
  <c r="M558" i="4" s="1"/>
  <c r="H559" i="4"/>
  <c r="J559" i="4" s="1"/>
  <c r="K559" i="4" s="1"/>
  <c r="L559" i="4" s="1"/>
  <c r="M559" i="4" s="1"/>
  <c r="H560" i="4"/>
  <c r="J560" i="4" s="1"/>
  <c r="K560" i="4" s="1"/>
  <c r="L560" i="4" s="1"/>
  <c r="M560" i="4" s="1"/>
  <c r="H561" i="4"/>
  <c r="J561" i="4" s="1"/>
  <c r="K561" i="4" s="1"/>
  <c r="L561" i="4" s="1"/>
  <c r="M561" i="4" s="1"/>
  <c r="H562" i="4"/>
  <c r="J562" i="4" s="1"/>
  <c r="K562" i="4" s="1"/>
  <c r="L562" i="4" s="1"/>
  <c r="M562" i="4" s="1"/>
  <c r="H563" i="4"/>
  <c r="J563" i="4" s="1"/>
  <c r="K563" i="4" s="1"/>
  <c r="L563" i="4" s="1"/>
  <c r="M563" i="4" s="1"/>
  <c r="H564" i="4"/>
  <c r="J564" i="4" s="1"/>
  <c r="K564" i="4" s="1"/>
  <c r="L564" i="4" s="1"/>
  <c r="M564" i="4" s="1"/>
  <c r="H565" i="4"/>
  <c r="J565" i="4" s="1"/>
  <c r="K565" i="4" s="1"/>
  <c r="L565" i="4" s="1"/>
  <c r="M565" i="4" s="1"/>
  <c r="H566" i="4"/>
  <c r="J566" i="4" s="1"/>
  <c r="K566" i="4" s="1"/>
  <c r="L566" i="4" s="1"/>
  <c r="M566" i="4" s="1"/>
  <c r="H567" i="4"/>
  <c r="J567" i="4" s="1"/>
  <c r="K567" i="4" s="1"/>
  <c r="L567" i="4" s="1"/>
  <c r="M567" i="4" s="1"/>
  <c r="H568" i="4"/>
  <c r="H569" i="4"/>
  <c r="J569" i="4" s="1"/>
  <c r="K569" i="4" s="1"/>
  <c r="L569" i="4" s="1"/>
  <c r="M569" i="4" s="1"/>
  <c r="H570" i="4"/>
  <c r="J570" i="4" s="1"/>
  <c r="K570" i="4" s="1"/>
  <c r="L570" i="4" s="1"/>
  <c r="M570" i="4" s="1"/>
  <c r="H571" i="4"/>
  <c r="J571" i="4" s="1"/>
  <c r="K571" i="4" s="1"/>
  <c r="L571" i="4" s="1"/>
  <c r="M571" i="4" s="1"/>
  <c r="H572" i="4"/>
  <c r="J572" i="4" s="1"/>
  <c r="K572" i="4" s="1"/>
  <c r="L572" i="4" s="1"/>
  <c r="M572" i="4" s="1"/>
  <c r="H573" i="4"/>
  <c r="J573" i="4" s="1"/>
  <c r="K573" i="4" s="1"/>
  <c r="L573" i="4" s="1"/>
  <c r="M573" i="4" s="1"/>
  <c r="H574" i="4"/>
  <c r="J574" i="4" s="1"/>
  <c r="K574" i="4" s="1"/>
  <c r="L574" i="4" s="1"/>
  <c r="M574" i="4" s="1"/>
  <c r="H575" i="4"/>
  <c r="J575" i="4" s="1"/>
  <c r="K575" i="4" s="1"/>
  <c r="L575" i="4" s="1"/>
  <c r="M575" i="4" s="1"/>
  <c r="H576" i="4"/>
  <c r="J576" i="4" s="1"/>
  <c r="K576" i="4" s="1"/>
  <c r="L576" i="4" s="1"/>
  <c r="M576" i="4" s="1"/>
  <c r="H577" i="4"/>
  <c r="J577" i="4" s="1"/>
  <c r="K577" i="4" s="1"/>
  <c r="L577" i="4" s="1"/>
  <c r="M577" i="4" s="1"/>
  <c r="H578" i="4"/>
  <c r="J578" i="4" s="1"/>
  <c r="K578" i="4" s="1"/>
  <c r="L578" i="4" s="1"/>
  <c r="M578" i="4" s="1"/>
  <c r="H579" i="4"/>
  <c r="J579" i="4" s="1"/>
  <c r="K579" i="4" s="1"/>
  <c r="L579" i="4" s="1"/>
  <c r="M579" i="4" s="1"/>
  <c r="H580" i="4"/>
  <c r="J580" i="4" s="1"/>
  <c r="K580" i="4" s="1"/>
  <c r="L580" i="4" s="1"/>
  <c r="M580" i="4" s="1"/>
  <c r="H581" i="4"/>
  <c r="J581" i="4" s="1"/>
  <c r="K581" i="4" s="1"/>
  <c r="L581" i="4" s="1"/>
  <c r="M581" i="4" s="1"/>
  <c r="H582" i="4"/>
  <c r="J582" i="4" s="1"/>
  <c r="K582" i="4" s="1"/>
  <c r="L582" i="4" s="1"/>
  <c r="M582" i="4" s="1"/>
  <c r="H583" i="4"/>
  <c r="J583" i="4" s="1"/>
  <c r="K583" i="4" s="1"/>
  <c r="L583" i="4" s="1"/>
  <c r="M583" i="4" s="1"/>
  <c r="H584" i="4"/>
  <c r="J584" i="4" s="1"/>
  <c r="K584" i="4" s="1"/>
  <c r="L584" i="4" s="1"/>
  <c r="M584" i="4" s="1"/>
  <c r="H585" i="4"/>
  <c r="J585" i="4" s="1"/>
  <c r="K585" i="4" s="1"/>
  <c r="L585" i="4" s="1"/>
  <c r="M585" i="4" s="1"/>
  <c r="H586" i="4"/>
  <c r="J586" i="4" s="1"/>
  <c r="K586" i="4" s="1"/>
  <c r="L586" i="4" s="1"/>
  <c r="M586" i="4" s="1"/>
  <c r="H587" i="4"/>
  <c r="J587" i="4" s="1"/>
  <c r="K587" i="4" s="1"/>
  <c r="L587" i="4" s="1"/>
  <c r="M587" i="4" s="1"/>
  <c r="H588" i="4"/>
  <c r="J588" i="4" s="1"/>
  <c r="K588" i="4" s="1"/>
  <c r="L588" i="4" s="1"/>
  <c r="M588" i="4" s="1"/>
  <c r="H589" i="4"/>
  <c r="J589" i="4" s="1"/>
  <c r="K589" i="4" s="1"/>
  <c r="L589" i="4" s="1"/>
  <c r="M589" i="4" s="1"/>
  <c r="H590" i="4"/>
  <c r="J590" i="4" s="1"/>
  <c r="K590" i="4" s="1"/>
  <c r="L590" i="4" s="1"/>
  <c r="M590" i="4" s="1"/>
  <c r="H591" i="4"/>
  <c r="J591" i="4" s="1"/>
  <c r="K591" i="4" s="1"/>
  <c r="L591" i="4" s="1"/>
  <c r="M591" i="4" s="1"/>
  <c r="H592" i="4"/>
  <c r="J592" i="4" s="1"/>
  <c r="K592" i="4" s="1"/>
  <c r="L592" i="4" s="1"/>
  <c r="M592" i="4" s="1"/>
  <c r="H593" i="4"/>
  <c r="J593" i="4" s="1"/>
  <c r="K593" i="4" s="1"/>
  <c r="L593" i="4" s="1"/>
  <c r="M593" i="4" s="1"/>
  <c r="H594" i="4"/>
  <c r="J594" i="4" s="1"/>
  <c r="K594" i="4" s="1"/>
  <c r="L594" i="4" s="1"/>
  <c r="M594" i="4" s="1"/>
  <c r="H595" i="4"/>
  <c r="J595" i="4" s="1"/>
  <c r="K595" i="4" s="1"/>
  <c r="L595" i="4" s="1"/>
  <c r="M595" i="4" s="1"/>
  <c r="H596" i="4"/>
  <c r="J596" i="4" s="1"/>
  <c r="K596" i="4" s="1"/>
  <c r="L596" i="4" s="1"/>
  <c r="M596" i="4" s="1"/>
  <c r="H597" i="4"/>
  <c r="J597" i="4" s="1"/>
  <c r="K597" i="4" s="1"/>
  <c r="L597" i="4" s="1"/>
  <c r="M597" i="4" s="1"/>
  <c r="H598" i="4"/>
  <c r="J598" i="4" s="1"/>
  <c r="K598" i="4" s="1"/>
  <c r="L598" i="4" s="1"/>
  <c r="M598" i="4" s="1"/>
  <c r="H599" i="4"/>
  <c r="J599" i="4" s="1"/>
  <c r="K599" i="4" s="1"/>
  <c r="L599" i="4" s="1"/>
  <c r="M599" i="4" s="1"/>
  <c r="H600" i="4"/>
  <c r="J600" i="4" s="1"/>
  <c r="K600" i="4" s="1"/>
  <c r="L600" i="4" s="1"/>
  <c r="M600" i="4" s="1"/>
  <c r="H601" i="4"/>
  <c r="J601" i="4" s="1"/>
  <c r="K601" i="4" s="1"/>
  <c r="L601" i="4" s="1"/>
  <c r="M601" i="4" s="1"/>
  <c r="H602" i="4"/>
  <c r="J602" i="4" s="1"/>
  <c r="K602" i="4" s="1"/>
  <c r="L602" i="4" s="1"/>
  <c r="M602" i="4" s="1"/>
  <c r="H603" i="4"/>
  <c r="J603" i="4" s="1"/>
  <c r="K603" i="4" s="1"/>
  <c r="L603" i="4" s="1"/>
  <c r="M603" i="4" s="1"/>
  <c r="H604" i="4"/>
  <c r="J604" i="4" s="1"/>
  <c r="K604" i="4" s="1"/>
  <c r="L604" i="4" s="1"/>
  <c r="M604" i="4" s="1"/>
  <c r="H605" i="4"/>
  <c r="J605" i="4" s="1"/>
  <c r="K605" i="4" s="1"/>
  <c r="L605" i="4" s="1"/>
  <c r="M605" i="4" s="1"/>
  <c r="H606" i="4"/>
  <c r="J606" i="4" s="1"/>
  <c r="K606" i="4" s="1"/>
  <c r="L606" i="4" s="1"/>
  <c r="M606" i="4" s="1"/>
  <c r="H607" i="4"/>
  <c r="J607" i="4" s="1"/>
  <c r="K607" i="4" s="1"/>
  <c r="L607" i="4" s="1"/>
  <c r="M607" i="4" s="1"/>
  <c r="H608" i="4"/>
  <c r="J608" i="4" s="1"/>
  <c r="K608" i="4" s="1"/>
  <c r="L608" i="4" s="1"/>
  <c r="M608" i="4" s="1"/>
  <c r="H609" i="4"/>
  <c r="J609" i="4" s="1"/>
  <c r="K609" i="4" s="1"/>
  <c r="L609" i="4" s="1"/>
  <c r="M609" i="4" s="1"/>
  <c r="H610" i="4"/>
  <c r="J610" i="4" s="1"/>
  <c r="K610" i="4" s="1"/>
  <c r="L610" i="4" s="1"/>
  <c r="M610" i="4" s="1"/>
  <c r="H611" i="4"/>
  <c r="J611" i="4" s="1"/>
  <c r="K611" i="4" s="1"/>
  <c r="L611" i="4" s="1"/>
  <c r="M611" i="4" s="1"/>
  <c r="H612" i="4"/>
  <c r="J612" i="4" s="1"/>
  <c r="K612" i="4" s="1"/>
  <c r="L612" i="4" s="1"/>
  <c r="M612" i="4" s="1"/>
  <c r="H613" i="4"/>
  <c r="J613" i="4" s="1"/>
  <c r="K613" i="4" s="1"/>
  <c r="L613" i="4" s="1"/>
  <c r="M613" i="4" s="1"/>
  <c r="H614" i="4"/>
  <c r="J614" i="4" s="1"/>
  <c r="K614" i="4" s="1"/>
  <c r="L614" i="4" s="1"/>
  <c r="M614" i="4" s="1"/>
  <c r="H615" i="4"/>
  <c r="J615" i="4" s="1"/>
  <c r="K615" i="4" s="1"/>
  <c r="L615" i="4" s="1"/>
  <c r="M615" i="4" s="1"/>
  <c r="H616" i="4"/>
  <c r="J616" i="4" s="1"/>
  <c r="K616" i="4" s="1"/>
  <c r="L616" i="4" s="1"/>
  <c r="M616" i="4" s="1"/>
  <c r="H617" i="4"/>
  <c r="J617" i="4" s="1"/>
  <c r="K617" i="4" s="1"/>
  <c r="L617" i="4" s="1"/>
  <c r="M617" i="4" s="1"/>
  <c r="H618" i="4"/>
  <c r="J618" i="4" s="1"/>
  <c r="K618" i="4" s="1"/>
  <c r="L618" i="4" s="1"/>
  <c r="M618" i="4" s="1"/>
  <c r="H619" i="4"/>
  <c r="J619" i="4" s="1"/>
  <c r="K619" i="4" s="1"/>
  <c r="L619" i="4" s="1"/>
  <c r="M619" i="4" s="1"/>
  <c r="H620" i="4"/>
  <c r="J620" i="4" s="1"/>
  <c r="K620" i="4" s="1"/>
  <c r="L620" i="4" s="1"/>
  <c r="M620" i="4" s="1"/>
  <c r="H621" i="4"/>
  <c r="J621" i="4" s="1"/>
  <c r="K621" i="4" s="1"/>
  <c r="L621" i="4" s="1"/>
  <c r="M621" i="4" s="1"/>
  <c r="H622" i="4"/>
  <c r="J622" i="4" s="1"/>
  <c r="K622" i="4" s="1"/>
  <c r="L622" i="4" s="1"/>
  <c r="M622" i="4" s="1"/>
  <c r="H623" i="4"/>
  <c r="J623" i="4" s="1"/>
  <c r="K623" i="4" s="1"/>
  <c r="L623" i="4" s="1"/>
  <c r="M623" i="4" s="1"/>
  <c r="H624" i="4"/>
  <c r="J624" i="4" s="1"/>
  <c r="K624" i="4" s="1"/>
  <c r="L624" i="4" s="1"/>
  <c r="M624" i="4" s="1"/>
  <c r="H625" i="4"/>
  <c r="J625" i="4" s="1"/>
  <c r="K625" i="4" s="1"/>
  <c r="L625" i="4" s="1"/>
  <c r="M625" i="4" s="1"/>
  <c r="H626" i="4"/>
  <c r="J626" i="4" s="1"/>
  <c r="K626" i="4" s="1"/>
  <c r="L626" i="4" s="1"/>
  <c r="M626" i="4" s="1"/>
  <c r="H627" i="4"/>
  <c r="J627" i="4" s="1"/>
  <c r="K627" i="4" s="1"/>
  <c r="L627" i="4" s="1"/>
  <c r="M627" i="4" s="1"/>
  <c r="H628" i="4"/>
  <c r="J628" i="4" s="1"/>
  <c r="K628" i="4" s="1"/>
  <c r="L628" i="4" s="1"/>
  <c r="M628" i="4" s="1"/>
  <c r="H629" i="4"/>
  <c r="J629" i="4" s="1"/>
  <c r="K629" i="4" s="1"/>
  <c r="L629" i="4" s="1"/>
  <c r="M629" i="4" s="1"/>
  <c r="H630" i="4"/>
  <c r="J630" i="4" s="1"/>
  <c r="K630" i="4" s="1"/>
  <c r="L630" i="4" s="1"/>
  <c r="M630" i="4" s="1"/>
  <c r="H631" i="4"/>
  <c r="J631" i="4" s="1"/>
  <c r="K631" i="4" s="1"/>
  <c r="L631" i="4" s="1"/>
  <c r="M631" i="4" s="1"/>
  <c r="H632" i="4"/>
  <c r="H633" i="4"/>
  <c r="J633" i="4" s="1"/>
  <c r="K633" i="4" s="1"/>
  <c r="L633" i="4" s="1"/>
  <c r="M633" i="4" s="1"/>
  <c r="H634" i="4"/>
  <c r="J634" i="4" s="1"/>
  <c r="K634" i="4" s="1"/>
  <c r="L634" i="4" s="1"/>
  <c r="M634" i="4" s="1"/>
  <c r="H635" i="4"/>
  <c r="J635" i="4" s="1"/>
  <c r="K635" i="4" s="1"/>
  <c r="L635" i="4" s="1"/>
  <c r="M635" i="4" s="1"/>
  <c r="H636" i="4"/>
  <c r="J636" i="4" s="1"/>
  <c r="K636" i="4" s="1"/>
  <c r="L636" i="4" s="1"/>
  <c r="M636" i="4" s="1"/>
  <c r="H637" i="4"/>
  <c r="J637" i="4" s="1"/>
  <c r="K637" i="4" s="1"/>
  <c r="L637" i="4" s="1"/>
  <c r="M637" i="4" s="1"/>
  <c r="H638" i="4"/>
  <c r="J638" i="4" s="1"/>
  <c r="K638" i="4" s="1"/>
  <c r="L638" i="4" s="1"/>
  <c r="M638" i="4" s="1"/>
  <c r="H639" i="4"/>
  <c r="J639" i="4" s="1"/>
  <c r="K639" i="4" s="1"/>
  <c r="L639" i="4" s="1"/>
  <c r="M639" i="4" s="1"/>
  <c r="H640" i="4"/>
  <c r="J640" i="4" s="1"/>
  <c r="K640" i="4" s="1"/>
  <c r="L640" i="4" s="1"/>
  <c r="M640" i="4" s="1"/>
  <c r="H641" i="4"/>
  <c r="J641" i="4" s="1"/>
  <c r="K641" i="4" s="1"/>
  <c r="L641" i="4" s="1"/>
  <c r="M641" i="4" s="1"/>
  <c r="H642" i="4"/>
  <c r="J642" i="4" s="1"/>
  <c r="K642" i="4" s="1"/>
  <c r="L642" i="4" s="1"/>
  <c r="M642" i="4" s="1"/>
  <c r="H643" i="4"/>
  <c r="J643" i="4" s="1"/>
  <c r="K643" i="4" s="1"/>
  <c r="L643" i="4" s="1"/>
  <c r="M643" i="4" s="1"/>
  <c r="H644" i="4"/>
  <c r="J644" i="4" s="1"/>
  <c r="K644" i="4" s="1"/>
  <c r="L644" i="4" s="1"/>
  <c r="M644" i="4" s="1"/>
  <c r="H645" i="4"/>
  <c r="J645" i="4" s="1"/>
  <c r="K645" i="4" s="1"/>
  <c r="L645" i="4" s="1"/>
  <c r="M645" i="4" s="1"/>
  <c r="H646" i="4"/>
  <c r="J646" i="4" s="1"/>
  <c r="K646" i="4" s="1"/>
  <c r="L646" i="4" s="1"/>
  <c r="M646" i="4" s="1"/>
  <c r="H647" i="4"/>
  <c r="J647" i="4" s="1"/>
  <c r="K647" i="4" s="1"/>
  <c r="L647" i="4" s="1"/>
  <c r="M647" i="4" s="1"/>
  <c r="H648" i="4"/>
  <c r="J648" i="4" s="1"/>
  <c r="K648" i="4" s="1"/>
  <c r="L648" i="4" s="1"/>
  <c r="M648" i="4" s="1"/>
  <c r="H649" i="4"/>
  <c r="J649" i="4" s="1"/>
  <c r="K649" i="4" s="1"/>
  <c r="L649" i="4" s="1"/>
  <c r="M649" i="4" s="1"/>
  <c r="H650" i="4"/>
  <c r="J650" i="4" s="1"/>
  <c r="K650" i="4" s="1"/>
  <c r="L650" i="4" s="1"/>
  <c r="M650" i="4" s="1"/>
  <c r="H651" i="4"/>
  <c r="J651" i="4" s="1"/>
  <c r="K651" i="4" s="1"/>
  <c r="L651" i="4" s="1"/>
  <c r="M651" i="4" s="1"/>
  <c r="H652" i="4"/>
  <c r="J652" i="4" s="1"/>
  <c r="K652" i="4" s="1"/>
  <c r="L652" i="4" s="1"/>
  <c r="M652" i="4" s="1"/>
  <c r="H653" i="4"/>
  <c r="J653" i="4" s="1"/>
  <c r="K653" i="4" s="1"/>
  <c r="L653" i="4" s="1"/>
  <c r="M653" i="4" s="1"/>
  <c r="H654" i="4"/>
  <c r="J654" i="4" s="1"/>
  <c r="K654" i="4" s="1"/>
  <c r="L654" i="4" s="1"/>
  <c r="M654" i="4" s="1"/>
  <c r="H655" i="4"/>
  <c r="J655" i="4" s="1"/>
  <c r="K655" i="4" s="1"/>
  <c r="L655" i="4" s="1"/>
  <c r="M655" i="4" s="1"/>
  <c r="H656" i="4"/>
  <c r="J656" i="4" s="1"/>
  <c r="K656" i="4" s="1"/>
  <c r="L656" i="4" s="1"/>
  <c r="M656" i="4" s="1"/>
  <c r="H657" i="4"/>
  <c r="J657" i="4" s="1"/>
  <c r="K657" i="4" s="1"/>
  <c r="L657" i="4" s="1"/>
  <c r="M657" i="4" s="1"/>
  <c r="H658" i="4"/>
  <c r="J658" i="4" s="1"/>
  <c r="K658" i="4" s="1"/>
  <c r="L658" i="4" s="1"/>
  <c r="M658" i="4" s="1"/>
  <c r="H659" i="4"/>
  <c r="J659" i="4" s="1"/>
  <c r="K659" i="4" s="1"/>
  <c r="L659" i="4" s="1"/>
  <c r="M659" i="4" s="1"/>
  <c r="H660" i="4"/>
  <c r="J660" i="4" s="1"/>
  <c r="K660" i="4" s="1"/>
  <c r="L660" i="4" s="1"/>
  <c r="M660" i="4" s="1"/>
  <c r="H661" i="4"/>
  <c r="J661" i="4" s="1"/>
  <c r="K661" i="4" s="1"/>
  <c r="L661" i="4" s="1"/>
  <c r="M661" i="4" s="1"/>
  <c r="H662" i="4"/>
  <c r="J662" i="4" s="1"/>
  <c r="K662" i="4" s="1"/>
  <c r="L662" i="4" s="1"/>
  <c r="M662" i="4" s="1"/>
  <c r="H663" i="4"/>
  <c r="J663" i="4" s="1"/>
  <c r="K663" i="4" s="1"/>
  <c r="L663" i="4" s="1"/>
  <c r="M663" i="4" s="1"/>
  <c r="H664" i="4"/>
  <c r="J664" i="4" s="1"/>
  <c r="K664" i="4" s="1"/>
  <c r="L664" i="4" s="1"/>
  <c r="M664" i="4" s="1"/>
  <c r="H665" i="4"/>
  <c r="J665" i="4" s="1"/>
  <c r="K665" i="4" s="1"/>
  <c r="L665" i="4" s="1"/>
  <c r="M665" i="4" s="1"/>
  <c r="H666" i="4"/>
  <c r="J666" i="4" s="1"/>
  <c r="H667" i="4"/>
  <c r="J667" i="4" s="1"/>
  <c r="K667" i="4" s="1"/>
  <c r="L667" i="4" s="1"/>
  <c r="M667" i="4" s="1"/>
  <c r="H668" i="4"/>
  <c r="J668" i="4" s="1"/>
  <c r="K668" i="4" s="1"/>
  <c r="L668" i="4" s="1"/>
  <c r="M668" i="4" s="1"/>
  <c r="H669" i="4"/>
  <c r="J669" i="4" s="1"/>
  <c r="K669" i="4" s="1"/>
  <c r="L669" i="4" s="1"/>
  <c r="M669" i="4" s="1"/>
  <c r="H670" i="4"/>
  <c r="J670" i="4" s="1"/>
  <c r="K670" i="4" s="1"/>
  <c r="L670" i="4" s="1"/>
  <c r="M670" i="4" s="1"/>
  <c r="H671" i="4"/>
  <c r="J671" i="4" s="1"/>
  <c r="K671" i="4" s="1"/>
  <c r="L671" i="4" s="1"/>
  <c r="M671" i="4" s="1"/>
  <c r="H672" i="4"/>
  <c r="J672" i="4" s="1"/>
  <c r="K672" i="4" s="1"/>
  <c r="L672" i="4" s="1"/>
  <c r="M672" i="4" s="1"/>
  <c r="H673" i="4"/>
  <c r="J673" i="4" s="1"/>
  <c r="K673" i="4" s="1"/>
  <c r="L673" i="4" s="1"/>
  <c r="M673" i="4" s="1"/>
  <c r="H674" i="4"/>
  <c r="J674" i="4" s="1"/>
  <c r="K674" i="4" s="1"/>
  <c r="L674" i="4" s="1"/>
  <c r="M674" i="4" s="1"/>
  <c r="H675" i="4"/>
  <c r="J675" i="4" s="1"/>
  <c r="K675" i="4" s="1"/>
  <c r="L675" i="4" s="1"/>
  <c r="M675" i="4" s="1"/>
  <c r="H676" i="4"/>
  <c r="J676" i="4" s="1"/>
  <c r="K676" i="4" s="1"/>
  <c r="L676" i="4" s="1"/>
  <c r="M676" i="4" s="1"/>
  <c r="H677" i="4"/>
  <c r="J677" i="4" s="1"/>
  <c r="K677" i="4" s="1"/>
  <c r="L677" i="4" s="1"/>
  <c r="M677" i="4" s="1"/>
  <c r="H678" i="4"/>
  <c r="J678" i="4" s="1"/>
  <c r="K678" i="4" s="1"/>
  <c r="L678" i="4" s="1"/>
  <c r="M678" i="4" s="1"/>
  <c r="H679" i="4"/>
  <c r="J679" i="4" s="1"/>
  <c r="K679" i="4" s="1"/>
  <c r="L679" i="4" s="1"/>
  <c r="M679" i="4" s="1"/>
  <c r="H680" i="4"/>
  <c r="J680" i="4" s="1"/>
  <c r="K680" i="4" s="1"/>
  <c r="L680" i="4" s="1"/>
  <c r="M680" i="4" s="1"/>
  <c r="H681" i="4"/>
  <c r="J681" i="4" s="1"/>
  <c r="K681" i="4" s="1"/>
  <c r="L681" i="4" s="1"/>
  <c r="M681" i="4" s="1"/>
  <c r="H682" i="4"/>
  <c r="J682" i="4" s="1"/>
  <c r="K682" i="4" s="1"/>
  <c r="L682" i="4" s="1"/>
  <c r="M682" i="4" s="1"/>
  <c r="H683" i="4"/>
  <c r="J683" i="4" s="1"/>
  <c r="K683" i="4" s="1"/>
  <c r="L683" i="4" s="1"/>
  <c r="M683" i="4" s="1"/>
  <c r="H684" i="4"/>
  <c r="J684" i="4" s="1"/>
  <c r="K684" i="4" s="1"/>
  <c r="L684" i="4" s="1"/>
  <c r="M684" i="4" s="1"/>
  <c r="H685" i="4"/>
  <c r="J685" i="4" s="1"/>
  <c r="K685" i="4" s="1"/>
  <c r="L685" i="4" s="1"/>
  <c r="M685" i="4" s="1"/>
  <c r="H686" i="4"/>
  <c r="J686" i="4" s="1"/>
  <c r="K686" i="4" s="1"/>
  <c r="L686" i="4" s="1"/>
  <c r="M686" i="4" s="1"/>
  <c r="H687" i="4"/>
  <c r="J687" i="4" s="1"/>
  <c r="K687" i="4" s="1"/>
  <c r="L687" i="4" s="1"/>
  <c r="M687" i="4" s="1"/>
  <c r="H688" i="4"/>
  <c r="J688" i="4" s="1"/>
  <c r="K688" i="4" s="1"/>
  <c r="L688" i="4" s="1"/>
  <c r="M688" i="4" s="1"/>
  <c r="H689" i="4"/>
  <c r="J689" i="4" s="1"/>
  <c r="K689" i="4" s="1"/>
  <c r="L689" i="4" s="1"/>
  <c r="M689" i="4" s="1"/>
  <c r="H690" i="4"/>
  <c r="J690" i="4" s="1"/>
  <c r="K690" i="4" s="1"/>
  <c r="L690" i="4" s="1"/>
  <c r="M690" i="4" s="1"/>
  <c r="H691" i="4"/>
  <c r="J691" i="4" s="1"/>
  <c r="K691" i="4" s="1"/>
  <c r="L691" i="4" s="1"/>
  <c r="M691" i="4" s="1"/>
  <c r="H692" i="4"/>
  <c r="J692" i="4" s="1"/>
  <c r="K692" i="4" s="1"/>
  <c r="L692" i="4" s="1"/>
  <c r="M692" i="4" s="1"/>
  <c r="H693" i="4"/>
  <c r="J693" i="4" s="1"/>
  <c r="K693" i="4" s="1"/>
  <c r="L693" i="4" s="1"/>
  <c r="M693" i="4" s="1"/>
  <c r="H694" i="4"/>
  <c r="J694" i="4" s="1"/>
  <c r="K694" i="4" s="1"/>
  <c r="L694" i="4" s="1"/>
  <c r="M694" i="4" s="1"/>
  <c r="H695" i="4"/>
  <c r="J695" i="4" s="1"/>
  <c r="K695" i="4" s="1"/>
  <c r="L695" i="4" s="1"/>
  <c r="M695" i="4" s="1"/>
  <c r="H696" i="4"/>
  <c r="H697" i="4"/>
  <c r="J697" i="4" s="1"/>
  <c r="K697" i="4" s="1"/>
  <c r="L697" i="4" s="1"/>
  <c r="M697" i="4" s="1"/>
  <c r="H698" i="4"/>
  <c r="J698" i="4" s="1"/>
  <c r="K698" i="4" s="1"/>
  <c r="L698" i="4" s="1"/>
  <c r="M698" i="4" s="1"/>
  <c r="H699" i="4"/>
  <c r="J699" i="4" s="1"/>
  <c r="K699" i="4" s="1"/>
  <c r="L699" i="4" s="1"/>
  <c r="M699" i="4" s="1"/>
  <c r="H700" i="4"/>
  <c r="J700" i="4" s="1"/>
  <c r="K700" i="4" s="1"/>
  <c r="L700" i="4" s="1"/>
  <c r="M700" i="4" s="1"/>
  <c r="H701" i="4"/>
  <c r="J701" i="4" s="1"/>
  <c r="K701" i="4" s="1"/>
  <c r="L701" i="4" s="1"/>
  <c r="M701" i="4" s="1"/>
  <c r="H702" i="4"/>
  <c r="J702" i="4" s="1"/>
  <c r="K702" i="4" s="1"/>
  <c r="L702" i="4" s="1"/>
  <c r="M702" i="4" s="1"/>
  <c r="H703" i="4"/>
  <c r="J703" i="4" s="1"/>
  <c r="K703" i="4" s="1"/>
  <c r="L703" i="4" s="1"/>
  <c r="M703" i="4" s="1"/>
  <c r="H704" i="4"/>
  <c r="J704" i="4" s="1"/>
  <c r="K704" i="4" s="1"/>
  <c r="L704" i="4" s="1"/>
  <c r="M704" i="4" s="1"/>
  <c r="H705" i="4"/>
  <c r="J705" i="4" s="1"/>
  <c r="K705" i="4" s="1"/>
  <c r="L705" i="4" s="1"/>
  <c r="M705" i="4" s="1"/>
  <c r="H706" i="4"/>
  <c r="J706" i="4" s="1"/>
  <c r="K706" i="4" s="1"/>
  <c r="L706" i="4" s="1"/>
  <c r="M706" i="4" s="1"/>
  <c r="H707" i="4"/>
  <c r="J707" i="4" s="1"/>
  <c r="K707" i="4" s="1"/>
  <c r="L707" i="4" s="1"/>
  <c r="M707" i="4" s="1"/>
  <c r="H708" i="4"/>
  <c r="J708" i="4" s="1"/>
  <c r="K708" i="4" s="1"/>
  <c r="L708" i="4" s="1"/>
  <c r="M708" i="4" s="1"/>
  <c r="H709" i="4"/>
  <c r="J709" i="4" s="1"/>
  <c r="K709" i="4" s="1"/>
  <c r="L709" i="4" s="1"/>
  <c r="M709" i="4" s="1"/>
  <c r="H710" i="4"/>
  <c r="J710" i="4" s="1"/>
  <c r="K710" i="4" s="1"/>
  <c r="L710" i="4" s="1"/>
  <c r="M710" i="4" s="1"/>
  <c r="H711" i="4"/>
  <c r="J711" i="4" s="1"/>
  <c r="K711" i="4" s="1"/>
  <c r="L711" i="4" s="1"/>
  <c r="M711" i="4" s="1"/>
  <c r="H712" i="4"/>
  <c r="J712" i="4" s="1"/>
  <c r="K712" i="4" s="1"/>
  <c r="L712" i="4" s="1"/>
  <c r="M712" i="4" s="1"/>
  <c r="H713" i="4"/>
  <c r="J713" i="4" s="1"/>
  <c r="K713" i="4" s="1"/>
  <c r="L713" i="4" s="1"/>
  <c r="M713" i="4" s="1"/>
  <c r="H714" i="4"/>
  <c r="J714" i="4" s="1"/>
  <c r="K714" i="4" s="1"/>
  <c r="L714" i="4" s="1"/>
  <c r="M714" i="4" s="1"/>
  <c r="H715" i="4"/>
  <c r="J715" i="4" s="1"/>
  <c r="K715" i="4" s="1"/>
  <c r="L715" i="4" s="1"/>
  <c r="M715" i="4" s="1"/>
  <c r="H716" i="4"/>
  <c r="J716" i="4" s="1"/>
  <c r="K716" i="4" s="1"/>
  <c r="L716" i="4" s="1"/>
  <c r="M716" i="4" s="1"/>
  <c r="H717" i="4"/>
  <c r="J717" i="4" s="1"/>
  <c r="K717" i="4" s="1"/>
  <c r="L717" i="4" s="1"/>
  <c r="M717" i="4" s="1"/>
  <c r="H718" i="4"/>
  <c r="J718" i="4" s="1"/>
  <c r="K718" i="4" s="1"/>
  <c r="L718" i="4" s="1"/>
  <c r="M718" i="4" s="1"/>
  <c r="H719" i="4"/>
  <c r="J719" i="4" s="1"/>
  <c r="K719" i="4" s="1"/>
  <c r="L719" i="4" s="1"/>
  <c r="M719" i="4" s="1"/>
  <c r="H720" i="4"/>
  <c r="J720" i="4" s="1"/>
  <c r="K720" i="4" s="1"/>
  <c r="L720" i="4" s="1"/>
  <c r="M720" i="4" s="1"/>
  <c r="H721" i="4"/>
  <c r="J721" i="4" s="1"/>
  <c r="K721" i="4" s="1"/>
  <c r="L721" i="4" s="1"/>
  <c r="M721" i="4" s="1"/>
  <c r="H722" i="4"/>
  <c r="J722" i="4" s="1"/>
  <c r="K722" i="4" s="1"/>
  <c r="L722" i="4" s="1"/>
  <c r="M722" i="4" s="1"/>
  <c r="H723" i="4"/>
  <c r="J723" i="4" s="1"/>
  <c r="K723" i="4" s="1"/>
  <c r="L723" i="4" s="1"/>
  <c r="M723" i="4" s="1"/>
  <c r="H724" i="4"/>
  <c r="J724" i="4" s="1"/>
  <c r="K724" i="4" s="1"/>
  <c r="L724" i="4" s="1"/>
  <c r="M724" i="4" s="1"/>
  <c r="H725" i="4"/>
  <c r="J725" i="4" s="1"/>
  <c r="K725" i="4" s="1"/>
  <c r="L725" i="4" s="1"/>
  <c r="M725" i="4" s="1"/>
  <c r="H726" i="4"/>
  <c r="J726" i="4" s="1"/>
  <c r="K726" i="4" s="1"/>
  <c r="L726" i="4" s="1"/>
  <c r="M726" i="4" s="1"/>
  <c r="H727" i="4"/>
  <c r="J727" i="4" s="1"/>
  <c r="K727" i="4" s="1"/>
  <c r="L727" i="4" s="1"/>
  <c r="M727" i="4" s="1"/>
  <c r="H728" i="4"/>
  <c r="J728" i="4" s="1"/>
  <c r="K728" i="4" s="1"/>
  <c r="L728" i="4" s="1"/>
  <c r="M728" i="4" s="1"/>
  <c r="H729" i="4"/>
  <c r="J729" i="4" s="1"/>
  <c r="K729" i="4" s="1"/>
  <c r="L729" i="4" s="1"/>
  <c r="M729" i="4" s="1"/>
  <c r="H730" i="4"/>
  <c r="J730" i="4" s="1"/>
  <c r="K730" i="4" s="1"/>
  <c r="L730" i="4" s="1"/>
  <c r="M730" i="4" s="1"/>
  <c r="H731" i="4"/>
  <c r="J731" i="4" s="1"/>
  <c r="K731" i="4" s="1"/>
  <c r="L731" i="4" s="1"/>
  <c r="M731" i="4" s="1"/>
  <c r="H732" i="4"/>
  <c r="J732" i="4" s="1"/>
  <c r="K732" i="4" s="1"/>
  <c r="L732" i="4" s="1"/>
  <c r="M732" i="4" s="1"/>
  <c r="H733" i="4"/>
  <c r="J733" i="4" s="1"/>
  <c r="K733" i="4" s="1"/>
  <c r="L733" i="4" s="1"/>
  <c r="M733" i="4" s="1"/>
  <c r="H734" i="4"/>
  <c r="J734" i="4" s="1"/>
  <c r="K734" i="4" s="1"/>
  <c r="L734" i="4" s="1"/>
  <c r="M734" i="4" s="1"/>
  <c r="H735" i="4"/>
  <c r="J735" i="4" s="1"/>
  <c r="K735" i="4" s="1"/>
  <c r="L735" i="4" s="1"/>
  <c r="M735" i="4" s="1"/>
  <c r="H736" i="4"/>
  <c r="J736" i="4" s="1"/>
  <c r="K736" i="4" s="1"/>
  <c r="L736" i="4" s="1"/>
  <c r="M736" i="4" s="1"/>
  <c r="H737" i="4"/>
  <c r="J737" i="4" s="1"/>
  <c r="K737" i="4" s="1"/>
  <c r="L737" i="4" s="1"/>
  <c r="M737" i="4" s="1"/>
  <c r="H738" i="4"/>
  <c r="J738" i="4" s="1"/>
  <c r="K738" i="4" s="1"/>
  <c r="L738" i="4" s="1"/>
  <c r="M738" i="4" s="1"/>
  <c r="H739" i="4"/>
  <c r="J739" i="4" s="1"/>
  <c r="K739" i="4" s="1"/>
  <c r="L739" i="4" s="1"/>
  <c r="M739" i="4" s="1"/>
  <c r="H740" i="4"/>
  <c r="J740" i="4" s="1"/>
  <c r="K740" i="4" s="1"/>
  <c r="L740" i="4" s="1"/>
  <c r="M740" i="4" s="1"/>
  <c r="H741" i="4"/>
  <c r="J741" i="4" s="1"/>
  <c r="K741" i="4" s="1"/>
  <c r="L741" i="4" s="1"/>
  <c r="M741" i="4" s="1"/>
  <c r="H742" i="4"/>
  <c r="J742" i="4" s="1"/>
  <c r="K742" i="4" s="1"/>
  <c r="L742" i="4" s="1"/>
  <c r="M742" i="4" s="1"/>
  <c r="H743" i="4"/>
  <c r="J743" i="4" s="1"/>
  <c r="K743" i="4" s="1"/>
  <c r="L743" i="4" s="1"/>
  <c r="M743" i="4" s="1"/>
  <c r="H744" i="4"/>
  <c r="J744" i="4" s="1"/>
  <c r="K744" i="4" s="1"/>
  <c r="L744" i="4" s="1"/>
  <c r="M744" i="4" s="1"/>
  <c r="H745" i="4"/>
  <c r="J745" i="4" s="1"/>
  <c r="K745" i="4" s="1"/>
  <c r="L745" i="4" s="1"/>
  <c r="M745" i="4" s="1"/>
  <c r="H746" i="4"/>
  <c r="J746" i="4" s="1"/>
  <c r="K746" i="4" s="1"/>
  <c r="L746" i="4" s="1"/>
  <c r="M746" i="4" s="1"/>
  <c r="H747" i="4"/>
  <c r="J747" i="4" s="1"/>
  <c r="K747" i="4" s="1"/>
  <c r="L747" i="4" s="1"/>
  <c r="M747" i="4" s="1"/>
  <c r="H748" i="4"/>
  <c r="J748" i="4" s="1"/>
  <c r="K748" i="4" s="1"/>
  <c r="L748" i="4" s="1"/>
  <c r="M748" i="4" s="1"/>
  <c r="H749" i="4"/>
  <c r="J749" i="4" s="1"/>
  <c r="K749" i="4" s="1"/>
  <c r="L749" i="4" s="1"/>
  <c r="M749" i="4" s="1"/>
  <c r="H750" i="4"/>
  <c r="J750" i="4" s="1"/>
  <c r="K750" i="4" s="1"/>
  <c r="L750" i="4" s="1"/>
  <c r="M750" i="4" s="1"/>
  <c r="H751" i="4"/>
  <c r="J751" i="4" s="1"/>
  <c r="K751" i="4" s="1"/>
  <c r="L751" i="4" s="1"/>
  <c r="M751" i="4" s="1"/>
  <c r="H752" i="4"/>
  <c r="J752" i="4" s="1"/>
  <c r="K752" i="4" s="1"/>
  <c r="L752" i="4" s="1"/>
  <c r="M752" i="4" s="1"/>
  <c r="H753" i="4"/>
  <c r="J753" i="4" s="1"/>
  <c r="K753" i="4" s="1"/>
  <c r="L753" i="4" s="1"/>
  <c r="M753" i="4" s="1"/>
  <c r="H754" i="4"/>
  <c r="J754" i="4" s="1"/>
  <c r="K754" i="4" s="1"/>
  <c r="L754" i="4" s="1"/>
  <c r="M754" i="4" s="1"/>
  <c r="H755" i="4"/>
  <c r="J755" i="4" s="1"/>
  <c r="K755" i="4" s="1"/>
  <c r="L755" i="4" s="1"/>
  <c r="M755" i="4" s="1"/>
  <c r="H756" i="4"/>
  <c r="J756" i="4" s="1"/>
  <c r="K756" i="4" s="1"/>
  <c r="L756" i="4" s="1"/>
  <c r="M756" i="4" s="1"/>
  <c r="H757" i="4"/>
  <c r="J757" i="4" s="1"/>
  <c r="K757" i="4" s="1"/>
  <c r="L757" i="4" s="1"/>
  <c r="M757" i="4" s="1"/>
  <c r="H758" i="4"/>
  <c r="J758" i="4" s="1"/>
  <c r="K758" i="4" s="1"/>
  <c r="L758" i="4" s="1"/>
  <c r="M758" i="4" s="1"/>
  <c r="H759" i="4"/>
  <c r="J759" i="4" s="1"/>
  <c r="K759" i="4" s="1"/>
  <c r="L759" i="4" s="1"/>
  <c r="M759" i="4" s="1"/>
  <c r="H760" i="4"/>
  <c r="H761" i="4"/>
  <c r="J761" i="4" s="1"/>
  <c r="K761" i="4" s="1"/>
  <c r="L761" i="4" s="1"/>
  <c r="M761" i="4" s="1"/>
  <c r="H762" i="4"/>
  <c r="J762" i="4" s="1"/>
  <c r="K762" i="4" s="1"/>
  <c r="L762" i="4" s="1"/>
  <c r="M762" i="4" s="1"/>
  <c r="H763" i="4"/>
  <c r="J763" i="4" s="1"/>
  <c r="K763" i="4" s="1"/>
  <c r="L763" i="4" s="1"/>
  <c r="M763" i="4" s="1"/>
  <c r="H764" i="4"/>
  <c r="J764" i="4" s="1"/>
  <c r="K764" i="4" s="1"/>
  <c r="L764" i="4" s="1"/>
  <c r="M764" i="4" s="1"/>
  <c r="H765" i="4"/>
  <c r="J765" i="4" s="1"/>
  <c r="K765" i="4" s="1"/>
  <c r="L765" i="4" s="1"/>
  <c r="M765" i="4" s="1"/>
  <c r="H766" i="4"/>
  <c r="J766" i="4" s="1"/>
  <c r="K766" i="4" s="1"/>
  <c r="L766" i="4" s="1"/>
  <c r="M766" i="4" s="1"/>
  <c r="H767" i="4"/>
  <c r="J767" i="4" s="1"/>
  <c r="K767" i="4" s="1"/>
  <c r="L767" i="4" s="1"/>
  <c r="M767" i="4" s="1"/>
  <c r="H768" i="4"/>
  <c r="J768" i="4" s="1"/>
  <c r="K768" i="4" s="1"/>
  <c r="L768" i="4" s="1"/>
  <c r="M768" i="4" s="1"/>
  <c r="H769" i="4"/>
  <c r="J769" i="4" s="1"/>
  <c r="K769" i="4" s="1"/>
  <c r="L769" i="4" s="1"/>
  <c r="M769" i="4" s="1"/>
  <c r="H770" i="4"/>
  <c r="J770" i="4" s="1"/>
  <c r="K770" i="4" s="1"/>
  <c r="L770" i="4" s="1"/>
  <c r="M770" i="4" s="1"/>
  <c r="H771" i="4"/>
  <c r="J771" i="4" s="1"/>
  <c r="K771" i="4" s="1"/>
  <c r="L771" i="4" s="1"/>
  <c r="M771" i="4" s="1"/>
  <c r="H772" i="4"/>
  <c r="J772" i="4" s="1"/>
  <c r="K772" i="4" s="1"/>
  <c r="L772" i="4" s="1"/>
  <c r="M772" i="4" s="1"/>
  <c r="H773" i="4"/>
  <c r="J773" i="4" s="1"/>
  <c r="K773" i="4" s="1"/>
  <c r="L773" i="4" s="1"/>
  <c r="M773" i="4" s="1"/>
  <c r="H774" i="4"/>
  <c r="J774" i="4" s="1"/>
  <c r="K774" i="4" s="1"/>
  <c r="L774" i="4" s="1"/>
  <c r="M774" i="4" s="1"/>
  <c r="H775" i="4"/>
  <c r="J775" i="4" s="1"/>
  <c r="K775" i="4" s="1"/>
  <c r="L775" i="4" s="1"/>
  <c r="M775" i="4" s="1"/>
  <c r="H776" i="4"/>
  <c r="J776" i="4" s="1"/>
  <c r="K776" i="4" s="1"/>
  <c r="L776" i="4" s="1"/>
  <c r="M776" i="4" s="1"/>
  <c r="H777" i="4"/>
  <c r="J777" i="4" s="1"/>
  <c r="K777" i="4" s="1"/>
  <c r="L777" i="4" s="1"/>
  <c r="M777" i="4" s="1"/>
  <c r="H778" i="4"/>
  <c r="J778" i="4" s="1"/>
  <c r="K778" i="4" s="1"/>
  <c r="L778" i="4" s="1"/>
  <c r="M778" i="4" s="1"/>
  <c r="H779" i="4"/>
  <c r="J779" i="4" s="1"/>
  <c r="K779" i="4" s="1"/>
  <c r="L779" i="4" s="1"/>
  <c r="M779" i="4" s="1"/>
  <c r="H780" i="4"/>
  <c r="J780" i="4" s="1"/>
  <c r="K780" i="4" s="1"/>
  <c r="L780" i="4" s="1"/>
  <c r="M780" i="4" s="1"/>
  <c r="H781" i="4"/>
  <c r="J781" i="4" s="1"/>
  <c r="K781" i="4" s="1"/>
  <c r="L781" i="4" s="1"/>
  <c r="M781" i="4" s="1"/>
  <c r="H782" i="4"/>
  <c r="J782" i="4" s="1"/>
  <c r="K782" i="4" s="1"/>
  <c r="L782" i="4" s="1"/>
  <c r="M782" i="4" s="1"/>
  <c r="H783" i="4"/>
  <c r="J783" i="4" s="1"/>
  <c r="K783" i="4" s="1"/>
  <c r="L783" i="4" s="1"/>
  <c r="M783" i="4" s="1"/>
  <c r="H784" i="4"/>
  <c r="J784" i="4" s="1"/>
  <c r="K784" i="4" s="1"/>
  <c r="L784" i="4" s="1"/>
  <c r="M784" i="4" s="1"/>
  <c r="H785" i="4"/>
  <c r="J785" i="4" s="1"/>
  <c r="K785" i="4" s="1"/>
  <c r="L785" i="4" s="1"/>
  <c r="M785" i="4" s="1"/>
  <c r="H786" i="4"/>
  <c r="J786" i="4" s="1"/>
  <c r="K786" i="4" s="1"/>
  <c r="L786" i="4" s="1"/>
  <c r="M786" i="4" s="1"/>
  <c r="H787" i="4"/>
  <c r="J787" i="4" s="1"/>
  <c r="K787" i="4" s="1"/>
  <c r="L787" i="4" s="1"/>
  <c r="M787" i="4" s="1"/>
  <c r="H788" i="4"/>
  <c r="J788" i="4" s="1"/>
  <c r="K788" i="4" s="1"/>
  <c r="L788" i="4" s="1"/>
  <c r="M788" i="4" s="1"/>
  <c r="H789" i="4"/>
  <c r="J789" i="4" s="1"/>
  <c r="K789" i="4" s="1"/>
  <c r="L789" i="4" s="1"/>
  <c r="M789" i="4" s="1"/>
  <c r="H790" i="4"/>
  <c r="J790" i="4" s="1"/>
  <c r="K790" i="4" s="1"/>
  <c r="L790" i="4" s="1"/>
  <c r="M790" i="4" s="1"/>
  <c r="H791" i="4"/>
  <c r="J791" i="4" s="1"/>
  <c r="K791" i="4" s="1"/>
  <c r="L791" i="4" s="1"/>
  <c r="M791" i="4" s="1"/>
  <c r="H792" i="4"/>
  <c r="J792" i="4" s="1"/>
  <c r="K792" i="4" s="1"/>
  <c r="L792" i="4" s="1"/>
  <c r="M792" i="4" s="1"/>
  <c r="H793" i="4"/>
  <c r="J793" i="4" s="1"/>
  <c r="K793" i="4" s="1"/>
  <c r="L793" i="4" s="1"/>
  <c r="M793" i="4" s="1"/>
  <c r="H794" i="4"/>
  <c r="J794" i="4" s="1"/>
  <c r="K794" i="4" s="1"/>
  <c r="L794" i="4" s="1"/>
  <c r="M794" i="4" s="1"/>
  <c r="H795" i="4"/>
  <c r="J795" i="4" s="1"/>
  <c r="K795" i="4" s="1"/>
  <c r="L795" i="4" s="1"/>
  <c r="M795" i="4" s="1"/>
  <c r="H796" i="4"/>
  <c r="J796" i="4" s="1"/>
  <c r="K796" i="4" s="1"/>
  <c r="L796" i="4" s="1"/>
  <c r="M796" i="4" s="1"/>
  <c r="H797" i="4"/>
  <c r="J797" i="4" s="1"/>
  <c r="K797" i="4" s="1"/>
  <c r="L797" i="4" s="1"/>
  <c r="M797" i="4" s="1"/>
  <c r="H798" i="4"/>
  <c r="J798" i="4" s="1"/>
  <c r="K798" i="4" s="1"/>
  <c r="L798" i="4" s="1"/>
  <c r="M798" i="4" s="1"/>
  <c r="H799" i="4"/>
  <c r="J799" i="4" s="1"/>
  <c r="K799" i="4" s="1"/>
  <c r="L799" i="4" s="1"/>
  <c r="M799" i="4" s="1"/>
  <c r="H800" i="4"/>
  <c r="J800" i="4" s="1"/>
  <c r="K800" i="4" s="1"/>
  <c r="L800" i="4" s="1"/>
  <c r="M800" i="4" s="1"/>
  <c r="H801" i="4"/>
  <c r="J801" i="4" s="1"/>
  <c r="K801" i="4" s="1"/>
  <c r="L801" i="4" s="1"/>
  <c r="M801" i="4" s="1"/>
  <c r="H802" i="4"/>
  <c r="J802" i="4" s="1"/>
  <c r="K802" i="4" s="1"/>
  <c r="L802" i="4" s="1"/>
  <c r="M802" i="4" s="1"/>
  <c r="H803" i="4"/>
  <c r="J803" i="4" s="1"/>
  <c r="K803" i="4" s="1"/>
  <c r="L803" i="4" s="1"/>
  <c r="M803" i="4" s="1"/>
  <c r="H804" i="4"/>
  <c r="J804" i="4" s="1"/>
  <c r="K804" i="4" s="1"/>
  <c r="L804" i="4" s="1"/>
  <c r="M804" i="4" s="1"/>
  <c r="H805" i="4"/>
  <c r="J805" i="4" s="1"/>
  <c r="K805" i="4" s="1"/>
  <c r="L805" i="4" s="1"/>
  <c r="M805" i="4" s="1"/>
  <c r="H806" i="4"/>
  <c r="J806" i="4" s="1"/>
  <c r="K806" i="4" s="1"/>
  <c r="L806" i="4" s="1"/>
  <c r="M806" i="4" s="1"/>
  <c r="H807" i="4"/>
  <c r="J807" i="4" s="1"/>
  <c r="K807" i="4" s="1"/>
  <c r="L807" i="4" s="1"/>
  <c r="M807" i="4" s="1"/>
  <c r="H808" i="4"/>
  <c r="J808" i="4" s="1"/>
  <c r="K808" i="4" s="1"/>
  <c r="L808" i="4" s="1"/>
  <c r="M808" i="4" s="1"/>
  <c r="H809" i="4"/>
  <c r="J809" i="4" s="1"/>
  <c r="K809" i="4" s="1"/>
  <c r="L809" i="4" s="1"/>
  <c r="M809" i="4" s="1"/>
  <c r="H810" i="4"/>
  <c r="J810" i="4" s="1"/>
  <c r="K810" i="4" s="1"/>
  <c r="L810" i="4" s="1"/>
  <c r="M810" i="4" s="1"/>
  <c r="H811" i="4"/>
  <c r="J811" i="4" s="1"/>
  <c r="K811" i="4" s="1"/>
  <c r="L811" i="4" s="1"/>
  <c r="M811" i="4" s="1"/>
  <c r="H812" i="4"/>
  <c r="J812" i="4" s="1"/>
  <c r="K812" i="4" s="1"/>
  <c r="L812" i="4" s="1"/>
  <c r="M812" i="4" s="1"/>
  <c r="H813" i="4"/>
  <c r="J813" i="4" s="1"/>
  <c r="K813" i="4" s="1"/>
  <c r="L813" i="4" s="1"/>
  <c r="M813" i="4" s="1"/>
  <c r="H814" i="4"/>
  <c r="J814" i="4" s="1"/>
  <c r="K814" i="4" s="1"/>
  <c r="L814" i="4" s="1"/>
  <c r="M814" i="4" s="1"/>
  <c r="H815" i="4"/>
  <c r="J815" i="4" s="1"/>
  <c r="K815" i="4" s="1"/>
  <c r="L815" i="4" s="1"/>
  <c r="M815" i="4" s="1"/>
  <c r="H816" i="4"/>
  <c r="J816" i="4" s="1"/>
  <c r="K816" i="4" s="1"/>
  <c r="L816" i="4" s="1"/>
  <c r="M816" i="4" s="1"/>
  <c r="H817" i="4"/>
  <c r="J817" i="4" s="1"/>
  <c r="K817" i="4" s="1"/>
  <c r="L817" i="4" s="1"/>
  <c r="M817" i="4" s="1"/>
  <c r="H818" i="4"/>
  <c r="J818" i="4" s="1"/>
  <c r="K818" i="4" s="1"/>
  <c r="L818" i="4" s="1"/>
  <c r="M818" i="4" s="1"/>
  <c r="H819" i="4"/>
  <c r="J819" i="4" s="1"/>
  <c r="K819" i="4" s="1"/>
  <c r="L819" i="4" s="1"/>
  <c r="M819" i="4" s="1"/>
  <c r="H820" i="4"/>
  <c r="J820" i="4" s="1"/>
  <c r="K820" i="4" s="1"/>
  <c r="L820" i="4" s="1"/>
  <c r="M820" i="4" s="1"/>
  <c r="H821" i="4"/>
  <c r="J821" i="4" s="1"/>
  <c r="K821" i="4" s="1"/>
  <c r="L821" i="4" s="1"/>
  <c r="M821" i="4" s="1"/>
  <c r="H822" i="4"/>
  <c r="J822" i="4" s="1"/>
  <c r="K822" i="4" s="1"/>
  <c r="L822" i="4" s="1"/>
  <c r="M822" i="4" s="1"/>
  <c r="H823" i="4"/>
  <c r="J823" i="4" s="1"/>
  <c r="K823" i="4" s="1"/>
  <c r="L823" i="4" s="1"/>
  <c r="M823" i="4" s="1"/>
  <c r="H824" i="4"/>
  <c r="H825" i="4"/>
  <c r="J825" i="4" s="1"/>
  <c r="K825" i="4" s="1"/>
  <c r="L825" i="4" s="1"/>
  <c r="M825" i="4" s="1"/>
  <c r="H826" i="4"/>
  <c r="J826" i="4" s="1"/>
  <c r="K826" i="4" s="1"/>
  <c r="L826" i="4" s="1"/>
  <c r="M826" i="4" s="1"/>
  <c r="H827" i="4"/>
  <c r="J827" i="4" s="1"/>
  <c r="K827" i="4" s="1"/>
  <c r="L827" i="4" s="1"/>
  <c r="M827" i="4" s="1"/>
  <c r="H828" i="4"/>
  <c r="J828" i="4" s="1"/>
  <c r="K828" i="4" s="1"/>
  <c r="L828" i="4" s="1"/>
  <c r="M828" i="4" s="1"/>
  <c r="H829" i="4"/>
  <c r="J829" i="4" s="1"/>
  <c r="K829" i="4" s="1"/>
  <c r="L829" i="4" s="1"/>
  <c r="M829" i="4" s="1"/>
  <c r="H830" i="4"/>
  <c r="J830" i="4" s="1"/>
  <c r="K830" i="4" s="1"/>
  <c r="L830" i="4" s="1"/>
  <c r="M830" i="4" s="1"/>
  <c r="H831" i="4"/>
  <c r="J831" i="4" s="1"/>
  <c r="K831" i="4" s="1"/>
  <c r="L831" i="4" s="1"/>
  <c r="M831" i="4" s="1"/>
  <c r="H832" i="4"/>
  <c r="J832" i="4" s="1"/>
  <c r="K832" i="4" s="1"/>
  <c r="L832" i="4" s="1"/>
  <c r="M832" i="4" s="1"/>
  <c r="H833" i="4"/>
  <c r="J833" i="4" s="1"/>
  <c r="K833" i="4" s="1"/>
  <c r="L833" i="4" s="1"/>
  <c r="M833" i="4" s="1"/>
  <c r="H834" i="4"/>
  <c r="J834" i="4" s="1"/>
  <c r="K834" i="4" s="1"/>
  <c r="L834" i="4" s="1"/>
  <c r="M834" i="4" s="1"/>
  <c r="H835" i="4"/>
  <c r="J835" i="4" s="1"/>
  <c r="K835" i="4" s="1"/>
  <c r="L835" i="4" s="1"/>
  <c r="M835" i="4" s="1"/>
  <c r="H836" i="4"/>
  <c r="J836" i="4" s="1"/>
  <c r="K836" i="4" s="1"/>
  <c r="L836" i="4" s="1"/>
  <c r="M836" i="4" s="1"/>
  <c r="H837" i="4"/>
  <c r="J837" i="4" s="1"/>
  <c r="K837" i="4" s="1"/>
  <c r="L837" i="4" s="1"/>
  <c r="M837" i="4" s="1"/>
  <c r="H838" i="4"/>
  <c r="J838" i="4" s="1"/>
  <c r="K838" i="4" s="1"/>
  <c r="L838" i="4" s="1"/>
  <c r="M838" i="4" s="1"/>
  <c r="H839" i="4"/>
  <c r="J839" i="4" s="1"/>
  <c r="K839" i="4" s="1"/>
  <c r="L839" i="4" s="1"/>
  <c r="M839" i="4" s="1"/>
  <c r="H840" i="4"/>
  <c r="J840" i="4" s="1"/>
  <c r="K840" i="4" s="1"/>
  <c r="L840" i="4" s="1"/>
  <c r="M840" i="4" s="1"/>
  <c r="H841" i="4"/>
  <c r="J841" i="4" s="1"/>
  <c r="K841" i="4" s="1"/>
  <c r="L841" i="4" s="1"/>
  <c r="M841" i="4" s="1"/>
  <c r="H842" i="4"/>
  <c r="J842" i="4" s="1"/>
  <c r="K842" i="4" s="1"/>
  <c r="L842" i="4" s="1"/>
  <c r="M842" i="4" s="1"/>
  <c r="H843" i="4"/>
  <c r="J843" i="4" s="1"/>
  <c r="K843" i="4" s="1"/>
  <c r="L843" i="4" s="1"/>
  <c r="M843" i="4" s="1"/>
  <c r="H844" i="4"/>
  <c r="J844" i="4" s="1"/>
  <c r="K844" i="4" s="1"/>
  <c r="L844" i="4" s="1"/>
  <c r="M844" i="4" s="1"/>
  <c r="H845" i="4"/>
  <c r="J845" i="4" s="1"/>
  <c r="K845" i="4" s="1"/>
  <c r="L845" i="4" s="1"/>
  <c r="M845" i="4" s="1"/>
  <c r="H846" i="4"/>
  <c r="J846" i="4" s="1"/>
  <c r="K846" i="4" s="1"/>
  <c r="L846" i="4" s="1"/>
  <c r="M846" i="4" s="1"/>
  <c r="H847" i="4"/>
  <c r="J847" i="4" s="1"/>
  <c r="K847" i="4" s="1"/>
  <c r="L847" i="4" s="1"/>
  <c r="M847" i="4" s="1"/>
  <c r="H848" i="4"/>
  <c r="J848" i="4" s="1"/>
  <c r="K848" i="4" s="1"/>
  <c r="L848" i="4" s="1"/>
  <c r="M848" i="4" s="1"/>
  <c r="H849" i="4"/>
  <c r="J849" i="4" s="1"/>
  <c r="K849" i="4" s="1"/>
  <c r="L849" i="4" s="1"/>
  <c r="M849" i="4" s="1"/>
  <c r="H850" i="4"/>
  <c r="J850" i="4" s="1"/>
  <c r="K850" i="4" s="1"/>
  <c r="L850" i="4" s="1"/>
  <c r="M850" i="4" s="1"/>
  <c r="H851" i="4"/>
  <c r="J851" i="4" s="1"/>
  <c r="K851" i="4" s="1"/>
  <c r="L851" i="4" s="1"/>
  <c r="M851" i="4" s="1"/>
  <c r="H852" i="4"/>
  <c r="J852" i="4" s="1"/>
  <c r="K852" i="4" s="1"/>
  <c r="L852" i="4" s="1"/>
  <c r="M852" i="4" s="1"/>
  <c r="H853" i="4"/>
  <c r="J853" i="4" s="1"/>
  <c r="K853" i="4" s="1"/>
  <c r="L853" i="4" s="1"/>
  <c r="M853" i="4" s="1"/>
  <c r="H854" i="4"/>
  <c r="J854" i="4" s="1"/>
  <c r="K854" i="4" s="1"/>
  <c r="L854" i="4" s="1"/>
  <c r="M854" i="4" s="1"/>
  <c r="H855" i="4"/>
  <c r="J855" i="4" s="1"/>
  <c r="K855" i="4" s="1"/>
  <c r="L855" i="4" s="1"/>
  <c r="M855" i="4" s="1"/>
  <c r="H856" i="4"/>
  <c r="J856" i="4" s="1"/>
  <c r="K856" i="4" s="1"/>
  <c r="L856" i="4" s="1"/>
  <c r="M856" i="4" s="1"/>
  <c r="H857" i="4"/>
  <c r="J857" i="4" s="1"/>
  <c r="K857" i="4" s="1"/>
  <c r="L857" i="4" s="1"/>
  <c r="M857" i="4" s="1"/>
  <c r="H858" i="4"/>
  <c r="J858" i="4" s="1"/>
  <c r="K858" i="4" s="1"/>
  <c r="L858" i="4" s="1"/>
  <c r="M858" i="4" s="1"/>
  <c r="H859" i="4"/>
  <c r="J859" i="4" s="1"/>
  <c r="K859" i="4" s="1"/>
  <c r="L859" i="4" s="1"/>
  <c r="M859" i="4" s="1"/>
  <c r="H860" i="4"/>
  <c r="J860" i="4" s="1"/>
  <c r="K860" i="4" s="1"/>
  <c r="L860" i="4" s="1"/>
  <c r="M860" i="4" s="1"/>
  <c r="H861" i="4"/>
  <c r="J861" i="4" s="1"/>
  <c r="K861" i="4" s="1"/>
  <c r="L861" i="4" s="1"/>
  <c r="M861" i="4" s="1"/>
  <c r="H862" i="4"/>
  <c r="J862" i="4" s="1"/>
  <c r="K862" i="4" s="1"/>
  <c r="L862" i="4" s="1"/>
  <c r="M862" i="4" s="1"/>
  <c r="H863" i="4"/>
  <c r="J863" i="4" s="1"/>
  <c r="K863" i="4" s="1"/>
  <c r="L863" i="4" s="1"/>
  <c r="M863" i="4" s="1"/>
  <c r="H864" i="4"/>
  <c r="J864" i="4" s="1"/>
  <c r="K864" i="4" s="1"/>
  <c r="L864" i="4" s="1"/>
  <c r="M864" i="4" s="1"/>
  <c r="H865" i="4"/>
  <c r="J865" i="4" s="1"/>
  <c r="K865" i="4" s="1"/>
  <c r="L865" i="4" s="1"/>
  <c r="M865" i="4" s="1"/>
  <c r="H866" i="4"/>
  <c r="J866" i="4" s="1"/>
  <c r="K866" i="4" s="1"/>
  <c r="L866" i="4" s="1"/>
  <c r="M866" i="4" s="1"/>
  <c r="H867" i="4"/>
  <c r="J867" i="4" s="1"/>
  <c r="K867" i="4" s="1"/>
  <c r="L867" i="4" s="1"/>
  <c r="M867" i="4" s="1"/>
  <c r="H868" i="4"/>
  <c r="J868" i="4" s="1"/>
  <c r="K868" i="4" s="1"/>
  <c r="L868" i="4" s="1"/>
  <c r="M868" i="4" s="1"/>
  <c r="H869" i="4"/>
  <c r="J869" i="4" s="1"/>
  <c r="K869" i="4" s="1"/>
  <c r="L869" i="4" s="1"/>
  <c r="M869" i="4" s="1"/>
  <c r="H870" i="4"/>
  <c r="J870" i="4" s="1"/>
  <c r="K870" i="4" s="1"/>
  <c r="L870" i="4" s="1"/>
  <c r="M870" i="4" s="1"/>
  <c r="H871" i="4"/>
  <c r="J871" i="4" s="1"/>
  <c r="K871" i="4" s="1"/>
  <c r="L871" i="4" s="1"/>
  <c r="M871" i="4" s="1"/>
  <c r="H872" i="4"/>
  <c r="J872" i="4" s="1"/>
  <c r="K872" i="4" s="1"/>
  <c r="L872" i="4" s="1"/>
  <c r="M872" i="4" s="1"/>
  <c r="H873" i="4"/>
  <c r="J873" i="4" s="1"/>
  <c r="K873" i="4" s="1"/>
  <c r="L873" i="4" s="1"/>
  <c r="M873" i="4" s="1"/>
  <c r="H874" i="4"/>
  <c r="J874" i="4" s="1"/>
  <c r="K874" i="4" s="1"/>
  <c r="L874" i="4" s="1"/>
  <c r="M874" i="4" s="1"/>
  <c r="H875" i="4"/>
  <c r="J875" i="4" s="1"/>
  <c r="K875" i="4" s="1"/>
  <c r="L875" i="4" s="1"/>
  <c r="M875" i="4" s="1"/>
  <c r="H876" i="4"/>
  <c r="J876" i="4" s="1"/>
  <c r="K876" i="4" s="1"/>
  <c r="L876" i="4" s="1"/>
  <c r="M876" i="4" s="1"/>
  <c r="H877" i="4"/>
  <c r="J877" i="4" s="1"/>
  <c r="K877" i="4" s="1"/>
  <c r="L877" i="4" s="1"/>
  <c r="M877" i="4" s="1"/>
  <c r="H878" i="4"/>
  <c r="J878" i="4" s="1"/>
  <c r="K878" i="4" s="1"/>
  <c r="L878" i="4" s="1"/>
  <c r="M878" i="4" s="1"/>
  <c r="H879" i="4"/>
  <c r="J879" i="4" s="1"/>
  <c r="K879" i="4" s="1"/>
  <c r="L879" i="4" s="1"/>
  <c r="M879" i="4" s="1"/>
  <c r="H880" i="4"/>
  <c r="J880" i="4" s="1"/>
  <c r="K880" i="4" s="1"/>
  <c r="L880" i="4" s="1"/>
  <c r="M880" i="4" s="1"/>
  <c r="H881" i="4"/>
  <c r="J881" i="4" s="1"/>
  <c r="K881" i="4" s="1"/>
  <c r="L881" i="4" s="1"/>
  <c r="M881" i="4" s="1"/>
  <c r="H882" i="4"/>
  <c r="J882" i="4" s="1"/>
  <c r="K882" i="4" s="1"/>
  <c r="L882" i="4" s="1"/>
  <c r="M882" i="4" s="1"/>
  <c r="H883" i="4"/>
  <c r="J883" i="4" s="1"/>
  <c r="K883" i="4" s="1"/>
  <c r="L883" i="4" s="1"/>
  <c r="M883" i="4" s="1"/>
  <c r="H884" i="4"/>
  <c r="J884" i="4" s="1"/>
  <c r="K884" i="4" s="1"/>
  <c r="L884" i="4" s="1"/>
  <c r="M884" i="4" s="1"/>
  <c r="H885" i="4"/>
  <c r="J885" i="4" s="1"/>
  <c r="K885" i="4" s="1"/>
  <c r="L885" i="4" s="1"/>
  <c r="M885" i="4" s="1"/>
  <c r="H886" i="4"/>
  <c r="J886" i="4" s="1"/>
  <c r="K886" i="4" s="1"/>
  <c r="L886" i="4" s="1"/>
  <c r="M886" i="4" s="1"/>
  <c r="H887" i="4"/>
  <c r="J887" i="4" s="1"/>
  <c r="K887" i="4" s="1"/>
  <c r="L887" i="4" s="1"/>
  <c r="M887" i="4" s="1"/>
  <c r="H888" i="4"/>
  <c r="H889" i="4"/>
  <c r="J889" i="4" s="1"/>
  <c r="K889" i="4" s="1"/>
  <c r="L889" i="4" s="1"/>
  <c r="M889" i="4" s="1"/>
  <c r="H890" i="4"/>
  <c r="J890" i="4" s="1"/>
  <c r="K890" i="4" s="1"/>
  <c r="L890" i="4" s="1"/>
  <c r="M890" i="4" s="1"/>
  <c r="H891" i="4"/>
  <c r="J891" i="4" s="1"/>
  <c r="K891" i="4" s="1"/>
  <c r="L891" i="4" s="1"/>
  <c r="M891" i="4" s="1"/>
  <c r="H892" i="4"/>
  <c r="J892" i="4" s="1"/>
  <c r="K892" i="4" s="1"/>
  <c r="L892" i="4" s="1"/>
  <c r="M892" i="4" s="1"/>
  <c r="H893" i="4"/>
  <c r="J893" i="4" s="1"/>
  <c r="K893" i="4" s="1"/>
  <c r="L893" i="4" s="1"/>
  <c r="M893" i="4" s="1"/>
  <c r="H894" i="4"/>
  <c r="J894" i="4" s="1"/>
  <c r="K894" i="4" s="1"/>
  <c r="L894" i="4" s="1"/>
  <c r="M894" i="4" s="1"/>
  <c r="H895" i="4"/>
  <c r="J895" i="4" s="1"/>
  <c r="K895" i="4" s="1"/>
  <c r="L895" i="4" s="1"/>
  <c r="M895" i="4" s="1"/>
  <c r="H896" i="4"/>
  <c r="J896" i="4" s="1"/>
  <c r="K896" i="4" s="1"/>
  <c r="L896" i="4" s="1"/>
  <c r="M896" i="4" s="1"/>
  <c r="H897" i="4"/>
  <c r="J897" i="4" s="1"/>
  <c r="K897" i="4" s="1"/>
  <c r="L897" i="4" s="1"/>
  <c r="M897" i="4" s="1"/>
  <c r="H898" i="4"/>
  <c r="J898" i="4" s="1"/>
  <c r="K898" i="4" s="1"/>
  <c r="L898" i="4" s="1"/>
  <c r="M898" i="4" s="1"/>
  <c r="H899" i="4"/>
  <c r="J899" i="4" s="1"/>
  <c r="K899" i="4" s="1"/>
  <c r="L899" i="4" s="1"/>
  <c r="M899" i="4" s="1"/>
  <c r="H900" i="4"/>
  <c r="J900" i="4" s="1"/>
  <c r="K900" i="4" s="1"/>
  <c r="L900" i="4" s="1"/>
  <c r="M900" i="4" s="1"/>
  <c r="H901" i="4"/>
  <c r="J901" i="4" s="1"/>
  <c r="K901" i="4" s="1"/>
  <c r="L901" i="4" s="1"/>
  <c r="M901" i="4" s="1"/>
  <c r="H902" i="4"/>
  <c r="J902" i="4" s="1"/>
  <c r="K902" i="4" s="1"/>
  <c r="L902" i="4" s="1"/>
  <c r="M902" i="4" s="1"/>
  <c r="H903" i="4"/>
  <c r="J903" i="4" s="1"/>
  <c r="K903" i="4" s="1"/>
  <c r="L903" i="4" s="1"/>
  <c r="M903" i="4" s="1"/>
  <c r="H904" i="4"/>
  <c r="J904" i="4" s="1"/>
  <c r="K904" i="4" s="1"/>
  <c r="L904" i="4" s="1"/>
  <c r="M904" i="4" s="1"/>
  <c r="H905" i="4"/>
  <c r="J905" i="4" s="1"/>
  <c r="K905" i="4" s="1"/>
  <c r="L905" i="4" s="1"/>
  <c r="M905" i="4" s="1"/>
  <c r="H906" i="4"/>
  <c r="J906" i="4" s="1"/>
  <c r="K906" i="4" s="1"/>
  <c r="L906" i="4" s="1"/>
  <c r="M906" i="4" s="1"/>
  <c r="H907" i="4"/>
  <c r="J907" i="4" s="1"/>
  <c r="K907" i="4" s="1"/>
  <c r="L907" i="4" s="1"/>
  <c r="M907" i="4" s="1"/>
  <c r="H908" i="4"/>
  <c r="J908" i="4" s="1"/>
  <c r="K908" i="4" s="1"/>
  <c r="L908" i="4" s="1"/>
  <c r="M908" i="4" s="1"/>
  <c r="H909" i="4"/>
  <c r="J909" i="4" s="1"/>
  <c r="K909" i="4" s="1"/>
  <c r="L909" i="4" s="1"/>
  <c r="M909" i="4" s="1"/>
  <c r="H910" i="4"/>
  <c r="J910" i="4" s="1"/>
  <c r="K910" i="4" s="1"/>
  <c r="L910" i="4" s="1"/>
  <c r="M910" i="4" s="1"/>
  <c r="H911" i="4"/>
  <c r="J911" i="4" s="1"/>
  <c r="K911" i="4" s="1"/>
  <c r="L911" i="4" s="1"/>
  <c r="M911" i="4" s="1"/>
  <c r="H912" i="4"/>
  <c r="J912" i="4" s="1"/>
  <c r="K912" i="4" s="1"/>
  <c r="L912" i="4" s="1"/>
  <c r="M912" i="4" s="1"/>
  <c r="H913" i="4"/>
  <c r="J913" i="4" s="1"/>
  <c r="K913" i="4" s="1"/>
  <c r="L913" i="4" s="1"/>
  <c r="M913" i="4" s="1"/>
  <c r="H914" i="4"/>
  <c r="J914" i="4" s="1"/>
  <c r="K914" i="4" s="1"/>
  <c r="L914" i="4" s="1"/>
  <c r="M914" i="4" s="1"/>
  <c r="H915" i="4"/>
  <c r="J915" i="4" s="1"/>
  <c r="K915" i="4" s="1"/>
  <c r="L915" i="4" s="1"/>
  <c r="M915" i="4" s="1"/>
  <c r="H916" i="4"/>
  <c r="J916" i="4" s="1"/>
  <c r="K916" i="4" s="1"/>
  <c r="L916" i="4" s="1"/>
  <c r="M916" i="4" s="1"/>
  <c r="H917" i="4"/>
  <c r="J917" i="4" s="1"/>
  <c r="K917" i="4" s="1"/>
  <c r="L917" i="4" s="1"/>
  <c r="M917" i="4" s="1"/>
  <c r="H918" i="4"/>
  <c r="J918" i="4" s="1"/>
  <c r="K918" i="4" s="1"/>
  <c r="L918" i="4" s="1"/>
  <c r="M918" i="4" s="1"/>
  <c r="H919" i="4"/>
  <c r="J919" i="4" s="1"/>
  <c r="K919" i="4" s="1"/>
  <c r="L919" i="4" s="1"/>
  <c r="M919" i="4" s="1"/>
  <c r="H920" i="4"/>
  <c r="J920" i="4" s="1"/>
  <c r="K920" i="4" s="1"/>
  <c r="L920" i="4" s="1"/>
  <c r="M920" i="4" s="1"/>
  <c r="H921" i="4"/>
  <c r="J921" i="4" s="1"/>
  <c r="K921" i="4" s="1"/>
  <c r="L921" i="4" s="1"/>
  <c r="M921" i="4" s="1"/>
  <c r="H922" i="4"/>
  <c r="J922" i="4" s="1"/>
  <c r="H923" i="4"/>
  <c r="J923" i="4" s="1"/>
  <c r="K923" i="4" s="1"/>
  <c r="L923" i="4" s="1"/>
  <c r="M923" i="4" s="1"/>
  <c r="H924" i="4"/>
  <c r="J924" i="4" s="1"/>
  <c r="K924" i="4" s="1"/>
  <c r="L924" i="4" s="1"/>
  <c r="M924" i="4" s="1"/>
  <c r="H925" i="4"/>
  <c r="J925" i="4" s="1"/>
  <c r="K925" i="4" s="1"/>
  <c r="L925" i="4" s="1"/>
  <c r="M925" i="4" s="1"/>
  <c r="H926" i="4"/>
  <c r="J926" i="4" s="1"/>
  <c r="K926" i="4" s="1"/>
  <c r="L926" i="4" s="1"/>
  <c r="M926" i="4" s="1"/>
  <c r="H927" i="4"/>
  <c r="J927" i="4" s="1"/>
  <c r="K927" i="4" s="1"/>
  <c r="L927" i="4" s="1"/>
  <c r="M927" i="4" s="1"/>
  <c r="H928" i="4"/>
  <c r="J928" i="4" s="1"/>
  <c r="K928" i="4" s="1"/>
  <c r="L928" i="4" s="1"/>
  <c r="M928" i="4" s="1"/>
  <c r="H929" i="4"/>
  <c r="J929" i="4" s="1"/>
  <c r="K929" i="4" s="1"/>
  <c r="L929" i="4" s="1"/>
  <c r="M929" i="4" s="1"/>
  <c r="H930" i="4"/>
  <c r="J930" i="4" s="1"/>
  <c r="K930" i="4" s="1"/>
  <c r="L930" i="4" s="1"/>
  <c r="M930" i="4" s="1"/>
  <c r="H931" i="4"/>
  <c r="J931" i="4" s="1"/>
  <c r="K931" i="4" s="1"/>
  <c r="L931" i="4" s="1"/>
  <c r="M931" i="4" s="1"/>
  <c r="H932" i="4"/>
  <c r="J932" i="4" s="1"/>
  <c r="K932" i="4" s="1"/>
  <c r="L932" i="4" s="1"/>
  <c r="M932" i="4" s="1"/>
  <c r="H933" i="4"/>
  <c r="J933" i="4" s="1"/>
  <c r="K933" i="4" s="1"/>
  <c r="L933" i="4" s="1"/>
  <c r="M933" i="4" s="1"/>
  <c r="H934" i="4"/>
  <c r="J934" i="4" s="1"/>
  <c r="K934" i="4" s="1"/>
  <c r="L934" i="4" s="1"/>
  <c r="M934" i="4" s="1"/>
  <c r="H935" i="4"/>
  <c r="J935" i="4" s="1"/>
  <c r="K935" i="4" s="1"/>
  <c r="L935" i="4" s="1"/>
  <c r="M935" i="4" s="1"/>
  <c r="H936" i="4"/>
  <c r="J936" i="4" s="1"/>
  <c r="K936" i="4" s="1"/>
  <c r="L936" i="4" s="1"/>
  <c r="M936" i="4" s="1"/>
  <c r="H937" i="4"/>
  <c r="J937" i="4" s="1"/>
  <c r="K937" i="4" s="1"/>
  <c r="L937" i="4" s="1"/>
  <c r="M937" i="4" s="1"/>
  <c r="H938" i="4"/>
  <c r="J938" i="4" s="1"/>
  <c r="K938" i="4" s="1"/>
  <c r="L938" i="4" s="1"/>
  <c r="M938" i="4" s="1"/>
  <c r="H939" i="4"/>
  <c r="J939" i="4" s="1"/>
  <c r="K939" i="4" s="1"/>
  <c r="L939" i="4" s="1"/>
  <c r="M939" i="4" s="1"/>
  <c r="H940" i="4"/>
  <c r="J940" i="4" s="1"/>
  <c r="K940" i="4" s="1"/>
  <c r="L940" i="4" s="1"/>
  <c r="M940" i="4" s="1"/>
  <c r="H941" i="4"/>
  <c r="J941" i="4" s="1"/>
  <c r="K941" i="4" s="1"/>
  <c r="L941" i="4" s="1"/>
  <c r="M941" i="4" s="1"/>
  <c r="H942" i="4"/>
  <c r="J942" i="4" s="1"/>
  <c r="K942" i="4" s="1"/>
  <c r="L942" i="4" s="1"/>
  <c r="M942" i="4" s="1"/>
  <c r="H943" i="4"/>
  <c r="J943" i="4" s="1"/>
  <c r="K943" i="4" s="1"/>
  <c r="L943" i="4" s="1"/>
  <c r="M943" i="4" s="1"/>
  <c r="H944" i="4"/>
  <c r="J944" i="4" s="1"/>
  <c r="K944" i="4" s="1"/>
  <c r="L944" i="4" s="1"/>
  <c r="M944" i="4" s="1"/>
  <c r="H945" i="4"/>
  <c r="J945" i="4" s="1"/>
  <c r="K945" i="4" s="1"/>
  <c r="L945" i="4" s="1"/>
  <c r="M945" i="4" s="1"/>
  <c r="H946" i="4"/>
  <c r="J946" i="4" s="1"/>
  <c r="K946" i="4" s="1"/>
  <c r="L946" i="4" s="1"/>
  <c r="M946" i="4" s="1"/>
  <c r="H947" i="4"/>
  <c r="J947" i="4" s="1"/>
  <c r="K947" i="4" s="1"/>
  <c r="L947" i="4" s="1"/>
  <c r="M947" i="4" s="1"/>
  <c r="H948" i="4"/>
  <c r="J948" i="4" s="1"/>
  <c r="K948" i="4" s="1"/>
  <c r="L948" i="4" s="1"/>
  <c r="M948" i="4" s="1"/>
  <c r="H949" i="4"/>
  <c r="J949" i="4" s="1"/>
  <c r="K949" i="4" s="1"/>
  <c r="L949" i="4" s="1"/>
  <c r="M949" i="4" s="1"/>
  <c r="H950" i="4"/>
  <c r="J950" i="4" s="1"/>
  <c r="K950" i="4" s="1"/>
  <c r="L950" i="4" s="1"/>
  <c r="M950" i="4" s="1"/>
  <c r="H951" i="4"/>
  <c r="J951" i="4" s="1"/>
  <c r="K951" i="4" s="1"/>
  <c r="L951" i="4" s="1"/>
  <c r="M951" i="4" s="1"/>
  <c r="H952" i="4"/>
  <c r="H953" i="4"/>
  <c r="J953" i="4" s="1"/>
  <c r="K953" i="4" s="1"/>
  <c r="L953" i="4" s="1"/>
  <c r="M953" i="4" s="1"/>
  <c r="H954" i="4"/>
  <c r="J954" i="4" s="1"/>
  <c r="K954" i="4" s="1"/>
  <c r="L954" i="4" s="1"/>
  <c r="M954" i="4" s="1"/>
  <c r="H955" i="4"/>
  <c r="J955" i="4" s="1"/>
  <c r="K955" i="4" s="1"/>
  <c r="L955" i="4" s="1"/>
  <c r="M955" i="4" s="1"/>
  <c r="H956" i="4"/>
  <c r="J956" i="4" s="1"/>
  <c r="K956" i="4" s="1"/>
  <c r="L956" i="4" s="1"/>
  <c r="M956" i="4" s="1"/>
  <c r="H957" i="4"/>
  <c r="J957" i="4" s="1"/>
  <c r="K957" i="4" s="1"/>
  <c r="L957" i="4" s="1"/>
  <c r="M957" i="4" s="1"/>
  <c r="H958" i="4"/>
  <c r="J958" i="4" s="1"/>
  <c r="K958" i="4" s="1"/>
  <c r="L958" i="4" s="1"/>
  <c r="M958" i="4" s="1"/>
  <c r="H959" i="4"/>
  <c r="J959" i="4" s="1"/>
  <c r="K959" i="4" s="1"/>
  <c r="L959" i="4" s="1"/>
  <c r="M959" i="4" s="1"/>
  <c r="H960" i="4"/>
  <c r="J960" i="4" s="1"/>
  <c r="K960" i="4" s="1"/>
  <c r="L960" i="4" s="1"/>
  <c r="M960" i="4" s="1"/>
  <c r="H961" i="4"/>
  <c r="J961" i="4" s="1"/>
  <c r="K961" i="4" s="1"/>
  <c r="L961" i="4" s="1"/>
  <c r="M961" i="4" s="1"/>
  <c r="H962" i="4"/>
  <c r="J962" i="4" s="1"/>
  <c r="K962" i="4" s="1"/>
  <c r="L962" i="4" s="1"/>
  <c r="M962" i="4" s="1"/>
  <c r="H963" i="4"/>
  <c r="J963" i="4" s="1"/>
  <c r="K963" i="4" s="1"/>
  <c r="L963" i="4" s="1"/>
  <c r="M963" i="4" s="1"/>
  <c r="H964" i="4"/>
  <c r="J964" i="4" s="1"/>
  <c r="K964" i="4" s="1"/>
  <c r="L964" i="4" s="1"/>
  <c r="M964" i="4" s="1"/>
  <c r="H965" i="4"/>
  <c r="J965" i="4" s="1"/>
  <c r="K965" i="4" s="1"/>
  <c r="L965" i="4" s="1"/>
  <c r="M965" i="4" s="1"/>
  <c r="H966" i="4"/>
  <c r="J966" i="4" s="1"/>
  <c r="K966" i="4" s="1"/>
  <c r="L966" i="4" s="1"/>
  <c r="M966" i="4" s="1"/>
  <c r="H967" i="4"/>
  <c r="J967" i="4" s="1"/>
  <c r="K967" i="4" s="1"/>
  <c r="L967" i="4" s="1"/>
  <c r="M967" i="4" s="1"/>
  <c r="H968" i="4"/>
  <c r="J968" i="4" s="1"/>
  <c r="K968" i="4" s="1"/>
  <c r="L968" i="4" s="1"/>
  <c r="M968" i="4" s="1"/>
  <c r="H969" i="4"/>
  <c r="J969" i="4" s="1"/>
  <c r="K969" i="4" s="1"/>
  <c r="L969" i="4" s="1"/>
  <c r="M969" i="4" s="1"/>
  <c r="H970" i="4"/>
  <c r="J970" i="4" s="1"/>
  <c r="K970" i="4" s="1"/>
  <c r="L970" i="4" s="1"/>
  <c r="M970" i="4" s="1"/>
  <c r="H971" i="4"/>
  <c r="J971" i="4" s="1"/>
  <c r="K971" i="4" s="1"/>
  <c r="L971" i="4" s="1"/>
  <c r="M971" i="4" s="1"/>
  <c r="H972" i="4"/>
  <c r="J972" i="4" s="1"/>
  <c r="K972" i="4" s="1"/>
  <c r="L972" i="4" s="1"/>
  <c r="M972" i="4" s="1"/>
  <c r="H973" i="4"/>
  <c r="J973" i="4" s="1"/>
  <c r="K973" i="4" s="1"/>
  <c r="L973" i="4" s="1"/>
  <c r="M973" i="4" s="1"/>
  <c r="H974" i="4"/>
  <c r="J974" i="4" s="1"/>
  <c r="K974" i="4" s="1"/>
  <c r="L974" i="4" s="1"/>
  <c r="M974" i="4" s="1"/>
  <c r="H975" i="4"/>
  <c r="J975" i="4" s="1"/>
  <c r="K975" i="4" s="1"/>
  <c r="L975" i="4" s="1"/>
  <c r="M975" i="4" s="1"/>
  <c r="H976" i="4"/>
  <c r="J976" i="4" s="1"/>
  <c r="K976" i="4" s="1"/>
  <c r="L976" i="4" s="1"/>
  <c r="M976" i="4" s="1"/>
  <c r="H977" i="4"/>
  <c r="J977" i="4" s="1"/>
  <c r="K977" i="4" s="1"/>
  <c r="L977" i="4" s="1"/>
  <c r="M977" i="4" s="1"/>
  <c r="H978" i="4"/>
  <c r="J978" i="4" s="1"/>
  <c r="K978" i="4" s="1"/>
  <c r="L978" i="4" s="1"/>
  <c r="M978" i="4" s="1"/>
  <c r="H979" i="4"/>
  <c r="J979" i="4" s="1"/>
  <c r="K979" i="4" s="1"/>
  <c r="L979" i="4" s="1"/>
  <c r="M979" i="4" s="1"/>
  <c r="H980" i="4"/>
  <c r="J980" i="4" s="1"/>
  <c r="K980" i="4" s="1"/>
  <c r="L980" i="4" s="1"/>
  <c r="M980" i="4" s="1"/>
  <c r="H981" i="4"/>
  <c r="J981" i="4" s="1"/>
  <c r="K981" i="4" s="1"/>
  <c r="L981" i="4" s="1"/>
  <c r="M981" i="4" s="1"/>
  <c r="H982" i="4"/>
  <c r="J982" i="4" s="1"/>
  <c r="K982" i="4" s="1"/>
  <c r="L982" i="4" s="1"/>
  <c r="M982" i="4" s="1"/>
  <c r="H983" i="4"/>
  <c r="J983" i="4" s="1"/>
  <c r="K983" i="4" s="1"/>
  <c r="L983" i="4" s="1"/>
  <c r="M983" i="4" s="1"/>
  <c r="H984" i="4"/>
  <c r="J984" i="4" s="1"/>
  <c r="K984" i="4" s="1"/>
  <c r="L984" i="4" s="1"/>
  <c r="M984" i="4" s="1"/>
  <c r="H985" i="4"/>
  <c r="J985" i="4" s="1"/>
  <c r="K985" i="4" s="1"/>
  <c r="L985" i="4" s="1"/>
  <c r="M985" i="4" s="1"/>
  <c r="H986" i="4"/>
  <c r="J986" i="4" s="1"/>
  <c r="K986" i="4" s="1"/>
  <c r="L986" i="4" s="1"/>
  <c r="M986" i="4" s="1"/>
  <c r="H987" i="4"/>
  <c r="J987" i="4" s="1"/>
  <c r="K987" i="4" s="1"/>
  <c r="L987" i="4" s="1"/>
  <c r="M987" i="4" s="1"/>
  <c r="H988" i="4"/>
  <c r="J988" i="4" s="1"/>
  <c r="K988" i="4" s="1"/>
  <c r="L988" i="4" s="1"/>
  <c r="M988" i="4" s="1"/>
  <c r="H989" i="4"/>
  <c r="J989" i="4" s="1"/>
  <c r="K989" i="4" s="1"/>
  <c r="L989" i="4" s="1"/>
  <c r="M989" i="4" s="1"/>
  <c r="H990" i="4"/>
  <c r="J990" i="4" s="1"/>
  <c r="K990" i="4" s="1"/>
  <c r="L990" i="4" s="1"/>
  <c r="M990" i="4" s="1"/>
  <c r="H991" i="4"/>
  <c r="J991" i="4" s="1"/>
  <c r="K991" i="4" s="1"/>
  <c r="L991" i="4" s="1"/>
  <c r="M991" i="4" s="1"/>
  <c r="H992" i="4"/>
  <c r="J992" i="4" s="1"/>
  <c r="K992" i="4" s="1"/>
  <c r="L992" i="4" s="1"/>
  <c r="M992" i="4" s="1"/>
  <c r="H993" i="4"/>
  <c r="J993" i="4" s="1"/>
  <c r="K993" i="4" s="1"/>
  <c r="L993" i="4" s="1"/>
  <c r="M993" i="4" s="1"/>
  <c r="H994" i="4"/>
  <c r="J994" i="4" s="1"/>
  <c r="K994" i="4" s="1"/>
  <c r="L994" i="4" s="1"/>
  <c r="M994" i="4" s="1"/>
  <c r="H995" i="4"/>
  <c r="J995" i="4" s="1"/>
  <c r="K995" i="4" s="1"/>
  <c r="L995" i="4" s="1"/>
  <c r="M995" i="4" s="1"/>
  <c r="H996" i="4"/>
  <c r="J996" i="4" s="1"/>
  <c r="K996" i="4" s="1"/>
  <c r="L996" i="4" s="1"/>
  <c r="M996" i="4" s="1"/>
  <c r="H997" i="4"/>
  <c r="J997" i="4" s="1"/>
  <c r="K997" i="4" s="1"/>
  <c r="L997" i="4" s="1"/>
  <c r="M997" i="4" s="1"/>
  <c r="H998" i="4"/>
  <c r="J998" i="4" s="1"/>
  <c r="K998" i="4" s="1"/>
  <c r="L998" i="4" s="1"/>
  <c r="M998" i="4" s="1"/>
  <c r="H999" i="4"/>
  <c r="J999" i="4" s="1"/>
  <c r="K999" i="4" s="1"/>
  <c r="L999" i="4" s="1"/>
  <c r="M999" i="4" s="1"/>
  <c r="H1000" i="4"/>
  <c r="J1000" i="4" s="1"/>
  <c r="K1000" i="4" s="1"/>
  <c r="L1000" i="4" s="1"/>
  <c r="M1000" i="4" s="1"/>
  <c r="H1001" i="4"/>
  <c r="J1001" i="4" s="1"/>
  <c r="K1001" i="4" s="1"/>
  <c r="L1001" i="4" s="1"/>
  <c r="M1001" i="4" s="1"/>
  <c r="H1002" i="4"/>
  <c r="J1002" i="4" s="1"/>
  <c r="K1002" i="4" s="1"/>
  <c r="L1002" i="4" s="1"/>
  <c r="M1002" i="4" s="1"/>
  <c r="H1003" i="4"/>
  <c r="J1003" i="4" s="1"/>
  <c r="K1003" i="4" s="1"/>
  <c r="L1003" i="4" s="1"/>
  <c r="M1003" i="4" s="1"/>
  <c r="H1004" i="4"/>
  <c r="J1004" i="4" s="1"/>
  <c r="K1004" i="4" s="1"/>
  <c r="L1004" i="4" s="1"/>
  <c r="M1004" i="4" s="1"/>
  <c r="H1005" i="4"/>
  <c r="J1005" i="4" s="1"/>
  <c r="K1005" i="4" s="1"/>
  <c r="L1005" i="4" s="1"/>
  <c r="M1005" i="4" s="1"/>
  <c r="H1006" i="4"/>
  <c r="J1006" i="4" s="1"/>
  <c r="K1006" i="4" s="1"/>
  <c r="L1006" i="4" s="1"/>
  <c r="M1006" i="4" s="1"/>
  <c r="H1007" i="4"/>
  <c r="J1007" i="4" s="1"/>
  <c r="K1007" i="4" s="1"/>
  <c r="L1007" i="4" s="1"/>
  <c r="M1007" i="4" s="1"/>
  <c r="H1008" i="4"/>
  <c r="J1008" i="4" s="1"/>
  <c r="K1008" i="4" s="1"/>
  <c r="L1008" i="4" s="1"/>
  <c r="M1008" i="4" s="1"/>
  <c r="H1009" i="4"/>
  <c r="J1009" i="4" s="1"/>
  <c r="K1009" i="4" s="1"/>
  <c r="L1009" i="4" s="1"/>
  <c r="M1009" i="4" s="1"/>
  <c r="H1010" i="4"/>
  <c r="J1010" i="4" s="1"/>
  <c r="K1010" i="4" s="1"/>
  <c r="L1010" i="4" s="1"/>
  <c r="M1010" i="4" s="1"/>
  <c r="H1011" i="4"/>
  <c r="J1011" i="4" s="1"/>
  <c r="K1011" i="4" s="1"/>
  <c r="L1011" i="4" s="1"/>
  <c r="M1011" i="4" s="1"/>
  <c r="H1012" i="4"/>
  <c r="J1012" i="4" s="1"/>
  <c r="K1012" i="4" s="1"/>
  <c r="L1012" i="4" s="1"/>
  <c r="M1012" i="4" s="1"/>
  <c r="H1013" i="4"/>
  <c r="J1013" i="4" s="1"/>
  <c r="K1013" i="4" s="1"/>
  <c r="L1013" i="4" s="1"/>
  <c r="M1013" i="4" s="1"/>
  <c r="H1014" i="4"/>
  <c r="J1014" i="4" s="1"/>
  <c r="K1014" i="4" s="1"/>
  <c r="L1014" i="4" s="1"/>
  <c r="M1014" i="4" s="1"/>
  <c r="H1015" i="4"/>
  <c r="J1015" i="4" s="1"/>
  <c r="K1015" i="4" s="1"/>
  <c r="L1015" i="4" s="1"/>
  <c r="M1015" i="4" s="1"/>
  <c r="H1016" i="4"/>
  <c r="H1017" i="4"/>
  <c r="J1017" i="4" s="1"/>
  <c r="K1017" i="4" s="1"/>
  <c r="L1017" i="4" s="1"/>
  <c r="M1017" i="4" s="1"/>
  <c r="H1018" i="4"/>
  <c r="J1018" i="4" s="1"/>
  <c r="K1018" i="4" s="1"/>
  <c r="L1018" i="4" s="1"/>
  <c r="M1018" i="4" s="1"/>
  <c r="H1019" i="4"/>
  <c r="J1019" i="4" s="1"/>
  <c r="K1019" i="4" s="1"/>
  <c r="L1019" i="4" s="1"/>
  <c r="M1019" i="4" s="1"/>
  <c r="H1020" i="4"/>
  <c r="J1020" i="4" s="1"/>
  <c r="K1020" i="4" s="1"/>
  <c r="L1020" i="4" s="1"/>
  <c r="M1020" i="4" s="1"/>
  <c r="H1021" i="4"/>
  <c r="J1021" i="4" s="1"/>
  <c r="K1021" i="4" s="1"/>
  <c r="L1021" i="4" s="1"/>
  <c r="M1021" i="4" s="1"/>
  <c r="H1022" i="4"/>
  <c r="J1022" i="4" s="1"/>
  <c r="K1022" i="4" s="1"/>
  <c r="L1022" i="4" s="1"/>
  <c r="M1022" i="4" s="1"/>
  <c r="H1023" i="4"/>
  <c r="J1023" i="4" s="1"/>
  <c r="K1023" i="4" s="1"/>
  <c r="L1023" i="4" s="1"/>
  <c r="M1023" i="4" s="1"/>
  <c r="H1024" i="4"/>
  <c r="J1024" i="4" s="1"/>
  <c r="K1024" i="4" s="1"/>
  <c r="L1024" i="4" s="1"/>
  <c r="M1024" i="4" s="1"/>
  <c r="H1025" i="4"/>
  <c r="J1025" i="4" s="1"/>
  <c r="K1025" i="4" s="1"/>
  <c r="L1025" i="4" s="1"/>
  <c r="M1025" i="4" s="1"/>
  <c r="H1026" i="4"/>
  <c r="J1026" i="4" s="1"/>
  <c r="K1026" i="4" s="1"/>
  <c r="L1026" i="4" s="1"/>
  <c r="M1026" i="4" s="1"/>
  <c r="H1027" i="4"/>
  <c r="J1027" i="4" s="1"/>
  <c r="K1027" i="4" s="1"/>
  <c r="L1027" i="4" s="1"/>
  <c r="M1027" i="4" s="1"/>
  <c r="H1028" i="4"/>
  <c r="J1028" i="4" s="1"/>
  <c r="K1028" i="4" s="1"/>
  <c r="L1028" i="4" s="1"/>
  <c r="M1028" i="4" s="1"/>
  <c r="H1029" i="4"/>
  <c r="J1029" i="4" s="1"/>
  <c r="K1029" i="4" s="1"/>
  <c r="L1029" i="4" s="1"/>
  <c r="M1029" i="4" s="1"/>
  <c r="H1030" i="4"/>
  <c r="J1030" i="4" s="1"/>
  <c r="K1030" i="4" s="1"/>
  <c r="L1030" i="4" s="1"/>
  <c r="M1030" i="4" s="1"/>
  <c r="H1031" i="4"/>
  <c r="J1031" i="4" s="1"/>
  <c r="K1031" i="4" s="1"/>
  <c r="L1031" i="4" s="1"/>
  <c r="M1031" i="4" s="1"/>
  <c r="H1032" i="4"/>
  <c r="J1032" i="4" s="1"/>
  <c r="K1032" i="4" s="1"/>
  <c r="L1032" i="4" s="1"/>
  <c r="M1032" i="4" s="1"/>
  <c r="H1033" i="4"/>
  <c r="J1033" i="4" s="1"/>
  <c r="K1033" i="4" s="1"/>
  <c r="L1033" i="4" s="1"/>
  <c r="M1033" i="4" s="1"/>
  <c r="H1034" i="4"/>
  <c r="J1034" i="4" s="1"/>
  <c r="K1034" i="4" s="1"/>
  <c r="L1034" i="4" s="1"/>
  <c r="M1034" i="4" s="1"/>
  <c r="H1035" i="4"/>
  <c r="J1035" i="4" s="1"/>
  <c r="K1035" i="4" s="1"/>
  <c r="L1035" i="4" s="1"/>
  <c r="M1035" i="4" s="1"/>
  <c r="H1036" i="4"/>
  <c r="J1036" i="4" s="1"/>
  <c r="K1036" i="4" s="1"/>
  <c r="L1036" i="4" s="1"/>
  <c r="M1036" i="4" s="1"/>
  <c r="H1037" i="4"/>
  <c r="J1037" i="4" s="1"/>
  <c r="K1037" i="4" s="1"/>
  <c r="L1037" i="4" s="1"/>
  <c r="M1037" i="4" s="1"/>
  <c r="H1038" i="4"/>
  <c r="J1038" i="4" s="1"/>
  <c r="K1038" i="4" s="1"/>
  <c r="L1038" i="4" s="1"/>
  <c r="M1038" i="4" s="1"/>
  <c r="H1039" i="4"/>
  <c r="J1039" i="4" s="1"/>
  <c r="K1039" i="4" s="1"/>
  <c r="L1039" i="4" s="1"/>
  <c r="M1039" i="4" s="1"/>
  <c r="H1040" i="4"/>
  <c r="J1040" i="4" s="1"/>
  <c r="K1040" i="4" s="1"/>
  <c r="L1040" i="4" s="1"/>
  <c r="M1040" i="4" s="1"/>
  <c r="H1041" i="4"/>
  <c r="J1041" i="4" s="1"/>
  <c r="K1041" i="4" s="1"/>
  <c r="L1041" i="4" s="1"/>
  <c r="M1041" i="4" s="1"/>
  <c r="H1042" i="4"/>
  <c r="J1042" i="4" s="1"/>
  <c r="K1042" i="4" s="1"/>
  <c r="L1042" i="4" s="1"/>
  <c r="M1042" i="4" s="1"/>
  <c r="H1043" i="4"/>
  <c r="J1043" i="4" s="1"/>
  <c r="K1043" i="4" s="1"/>
  <c r="L1043" i="4" s="1"/>
  <c r="M1043" i="4" s="1"/>
  <c r="H1044" i="4"/>
  <c r="J1044" i="4" s="1"/>
  <c r="K1044" i="4" s="1"/>
  <c r="L1044" i="4" s="1"/>
  <c r="M1044" i="4" s="1"/>
  <c r="H1045" i="4"/>
  <c r="J1045" i="4" s="1"/>
  <c r="K1045" i="4" s="1"/>
  <c r="L1045" i="4" s="1"/>
  <c r="M1045" i="4" s="1"/>
  <c r="H1046" i="4"/>
  <c r="J1046" i="4" s="1"/>
  <c r="K1046" i="4" s="1"/>
  <c r="L1046" i="4" s="1"/>
  <c r="M1046" i="4" s="1"/>
  <c r="H1047" i="4"/>
  <c r="J1047" i="4" s="1"/>
  <c r="K1047" i="4" s="1"/>
  <c r="L1047" i="4" s="1"/>
  <c r="M1047" i="4" s="1"/>
  <c r="H1048" i="4"/>
  <c r="J1048" i="4" s="1"/>
  <c r="K1048" i="4" s="1"/>
  <c r="L1048" i="4" s="1"/>
  <c r="M1048" i="4" s="1"/>
  <c r="H1049" i="4"/>
  <c r="J1049" i="4" s="1"/>
  <c r="K1049" i="4" s="1"/>
  <c r="L1049" i="4" s="1"/>
  <c r="M1049" i="4" s="1"/>
  <c r="H1050" i="4"/>
  <c r="J1050" i="4" s="1"/>
  <c r="K1050" i="4" s="1"/>
  <c r="L1050" i="4" s="1"/>
  <c r="M1050" i="4" s="1"/>
  <c r="H1051" i="4"/>
  <c r="J1051" i="4" s="1"/>
  <c r="K1051" i="4" s="1"/>
  <c r="L1051" i="4" s="1"/>
  <c r="M1051" i="4" s="1"/>
  <c r="H1052" i="4"/>
  <c r="J1052" i="4" s="1"/>
  <c r="K1052" i="4" s="1"/>
  <c r="L1052" i="4" s="1"/>
  <c r="M1052" i="4" s="1"/>
  <c r="H1053" i="4"/>
  <c r="J1053" i="4" s="1"/>
  <c r="K1053" i="4" s="1"/>
  <c r="L1053" i="4" s="1"/>
  <c r="M1053" i="4" s="1"/>
  <c r="H1054" i="4"/>
  <c r="J1054" i="4" s="1"/>
  <c r="K1054" i="4" s="1"/>
  <c r="L1054" i="4" s="1"/>
  <c r="M1054" i="4" s="1"/>
  <c r="H1055" i="4"/>
  <c r="J1055" i="4" s="1"/>
  <c r="K1055" i="4" s="1"/>
  <c r="L1055" i="4" s="1"/>
  <c r="M1055" i="4" s="1"/>
  <c r="H1056" i="4"/>
  <c r="J1056" i="4" s="1"/>
  <c r="K1056" i="4" s="1"/>
  <c r="L1056" i="4" s="1"/>
  <c r="M1056" i="4" s="1"/>
  <c r="H1057" i="4"/>
  <c r="J1057" i="4" s="1"/>
  <c r="K1057" i="4" s="1"/>
  <c r="L1057" i="4" s="1"/>
  <c r="M1057" i="4" s="1"/>
  <c r="H1058" i="4"/>
  <c r="J1058" i="4" s="1"/>
  <c r="K1058" i="4" s="1"/>
  <c r="L1058" i="4" s="1"/>
  <c r="M1058" i="4" s="1"/>
  <c r="H1059" i="4"/>
  <c r="J1059" i="4" s="1"/>
  <c r="K1059" i="4" s="1"/>
  <c r="L1059" i="4" s="1"/>
  <c r="M1059" i="4" s="1"/>
  <c r="H1060" i="4"/>
  <c r="J1060" i="4" s="1"/>
  <c r="K1060" i="4" s="1"/>
  <c r="L1060" i="4" s="1"/>
  <c r="M1060" i="4" s="1"/>
  <c r="H1061" i="4"/>
  <c r="J1061" i="4" s="1"/>
  <c r="K1061" i="4" s="1"/>
  <c r="L1061" i="4" s="1"/>
  <c r="M1061" i="4" s="1"/>
  <c r="H1062" i="4"/>
  <c r="J1062" i="4" s="1"/>
  <c r="K1062" i="4" s="1"/>
  <c r="L1062" i="4" s="1"/>
  <c r="M1062" i="4" s="1"/>
  <c r="H1063" i="4"/>
  <c r="J1063" i="4" s="1"/>
  <c r="K1063" i="4" s="1"/>
  <c r="L1063" i="4" s="1"/>
  <c r="M1063" i="4" s="1"/>
  <c r="H1064" i="4"/>
  <c r="J1064" i="4" s="1"/>
  <c r="K1064" i="4" s="1"/>
  <c r="L1064" i="4" s="1"/>
  <c r="M1064" i="4" s="1"/>
  <c r="H1065" i="4"/>
  <c r="J1065" i="4" s="1"/>
  <c r="K1065" i="4" s="1"/>
  <c r="L1065" i="4" s="1"/>
  <c r="M1065" i="4" s="1"/>
  <c r="H1066" i="4"/>
  <c r="J1066" i="4" s="1"/>
  <c r="K1066" i="4" s="1"/>
  <c r="L1066" i="4" s="1"/>
  <c r="M1066" i="4" s="1"/>
  <c r="H1067" i="4"/>
  <c r="J1067" i="4" s="1"/>
  <c r="K1067" i="4" s="1"/>
  <c r="L1067" i="4" s="1"/>
  <c r="M1067" i="4" s="1"/>
  <c r="H1068" i="4"/>
  <c r="J1068" i="4" s="1"/>
  <c r="K1068" i="4" s="1"/>
  <c r="L1068" i="4" s="1"/>
  <c r="M1068" i="4" s="1"/>
  <c r="H1069" i="4"/>
  <c r="J1069" i="4" s="1"/>
  <c r="K1069" i="4" s="1"/>
  <c r="L1069" i="4" s="1"/>
  <c r="M1069" i="4" s="1"/>
  <c r="H1070" i="4"/>
  <c r="J1070" i="4" s="1"/>
  <c r="K1070" i="4" s="1"/>
  <c r="L1070" i="4" s="1"/>
  <c r="M1070" i="4" s="1"/>
  <c r="H1071" i="4"/>
  <c r="J1071" i="4" s="1"/>
  <c r="K1071" i="4" s="1"/>
  <c r="L1071" i="4" s="1"/>
  <c r="M1071" i="4" s="1"/>
  <c r="H1072" i="4"/>
  <c r="J1072" i="4" s="1"/>
  <c r="K1072" i="4" s="1"/>
  <c r="L1072" i="4" s="1"/>
  <c r="M1072" i="4" s="1"/>
  <c r="H1073" i="4"/>
  <c r="J1073" i="4" s="1"/>
  <c r="K1073" i="4" s="1"/>
  <c r="L1073" i="4" s="1"/>
  <c r="M1073" i="4" s="1"/>
  <c r="H1074" i="4"/>
  <c r="J1074" i="4" s="1"/>
  <c r="K1074" i="4" s="1"/>
  <c r="L1074" i="4" s="1"/>
  <c r="M1074" i="4" s="1"/>
  <c r="H1075" i="4"/>
  <c r="J1075" i="4" s="1"/>
  <c r="K1075" i="4" s="1"/>
  <c r="L1075" i="4" s="1"/>
  <c r="M1075" i="4" s="1"/>
  <c r="H1076" i="4"/>
  <c r="J1076" i="4" s="1"/>
  <c r="K1076" i="4" s="1"/>
  <c r="L1076" i="4" s="1"/>
  <c r="M1076" i="4" s="1"/>
  <c r="H1077" i="4"/>
  <c r="J1077" i="4" s="1"/>
  <c r="K1077" i="4" s="1"/>
  <c r="L1077" i="4" s="1"/>
  <c r="M1077" i="4" s="1"/>
  <c r="H1078" i="4"/>
  <c r="J1078" i="4" s="1"/>
  <c r="K1078" i="4" s="1"/>
  <c r="L1078" i="4" s="1"/>
  <c r="M1078" i="4" s="1"/>
  <c r="H1079" i="4"/>
  <c r="J1079" i="4" s="1"/>
  <c r="K1079" i="4" s="1"/>
  <c r="L1079" i="4" s="1"/>
  <c r="M1079" i="4" s="1"/>
  <c r="H1080" i="4"/>
  <c r="H1081" i="4"/>
  <c r="J1081" i="4" s="1"/>
  <c r="K1081" i="4" s="1"/>
  <c r="L1081" i="4" s="1"/>
  <c r="M1081" i="4" s="1"/>
  <c r="H1082" i="4"/>
  <c r="J1082" i="4" s="1"/>
  <c r="K1082" i="4" s="1"/>
  <c r="L1082" i="4" s="1"/>
  <c r="M1082" i="4" s="1"/>
  <c r="H1083" i="4"/>
  <c r="J1083" i="4" s="1"/>
  <c r="K1083" i="4" s="1"/>
  <c r="L1083" i="4" s="1"/>
  <c r="M1083" i="4" s="1"/>
  <c r="H1084" i="4"/>
  <c r="J1084" i="4" s="1"/>
  <c r="K1084" i="4" s="1"/>
  <c r="L1084" i="4" s="1"/>
  <c r="M1084" i="4" s="1"/>
  <c r="H1085" i="4"/>
  <c r="J1085" i="4" s="1"/>
  <c r="K1085" i="4" s="1"/>
  <c r="L1085" i="4" s="1"/>
  <c r="M1085" i="4" s="1"/>
  <c r="H1086" i="4"/>
  <c r="J1086" i="4" s="1"/>
  <c r="K1086" i="4" s="1"/>
  <c r="L1086" i="4" s="1"/>
  <c r="M1086" i="4" s="1"/>
  <c r="H1087" i="4"/>
  <c r="J1087" i="4" s="1"/>
  <c r="K1087" i="4" s="1"/>
  <c r="L1087" i="4" s="1"/>
  <c r="M1087" i="4" s="1"/>
  <c r="H1088" i="4"/>
  <c r="J1088" i="4" s="1"/>
  <c r="K1088" i="4" s="1"/>
  <c r="L1088" i="4" s="1"/>
  <c r="M1088" i="4" s="1"/>
  <c r="H1089" i="4"/>
  <c r="J1089" i="4" s="1"/>
  <c r="K1089" i="4" s="1"/>
  <c r="L1089" i="4" s="1"/>
  <c r="M1089" i="4" s="1"/>
  <c r="H1090" i="4"/>
  <c r="J1090" i="4" s="1"/>
  <c r="K1090" i="4" s="1"/>
  <c r="L1090" i="4" s="1"/>
  <c r="M1090" i="4" s="1"/>
  <c r="H1091" i="4"/>
  <c r="J1091" i="4" s="1"/>
  <c r="K1091" i="4" s="1"/>
  <c r="L1091" i="4" s="1"/>
  <c r="M1091" i="4" s="1"/>
  <c r="H1092" i="4"/>
  <c r="J1092" i="4" s="1"/>
  <c r="K1092" i="4" s="1"/>
  <c r="L1092" i="4" s="1"/>
  <c r="M1092" i="4" s="1"/>
  <c r="H1093" i="4"/>
  <c r="J1093" i="4" s="1"/>
  <c r="K1093" i="4" s="1"/>
  <c r="L1093" i="4" s="1"/>
  <c r="M1093" i="4" s="1"/>
  <c r="H1094" i="4"/>
  <c r="J1094" i="4" s="1"/>
  <c r="K1094" i="4" s="1"/>
  <c r="L1094" i="4" s="1"/>
  <c r="M1094" i="4" s="1"/>
  <c r="H1095" i="4"/>
  <c r="J1095" i="4" s="1"/>
  <c r="K1095" i="4" s="1"/>
  <c r="L1095" i="4" s="1"/>
  <c r="M1095" i="4" s="1"/>
  <c r="H1096" i="4"/>
  <c r="J1096" i="4" s="1"/>
  <c r="K1096" i="4" s="1"/>
  <c r="L1096" i="4" s="1"/>
  <c r="M1096" i="4" s="1"/>
  <c r="H1097" i="4"/>
  <c r="J1097" i="4" s="1"/>
  <c r="K1097" i="4" s="1"/>
  <c r="L1097" i="4" s="1"/>
  <c r="M1097" i="4" s="1"/>
  <c r="H1098" i="4"/>
  <c r="J1098" i="4" s="1"/>
  <c r="K1098" i="4" s="1"/>
  <c r="L1098" i="4" s="1"/>
  <c r="M1098" i="4" s="1"/>
  <c r="H1099" i="4"/>
  <c r="J1099" i="4" s="1"/>
  <c r="K1099" i="4" s="1"/>
  <c r="L1099" i="4" s="1"/>
  <c r="M1099" i="4" s="1"/>
  <c r="H1100" i="4"/>
  <c r="J1100" i="4" s="1"/>
  <c r="K1100" i="4" s="1"/>
  <c r="L1100" i="4" s="1"/>
  <c r="M1100" i="4" s="1"/>
  <c r="H1101" i="4"/>
  <c r="J1101" i="4" s="1"/>
  <c r="K1101" i="4" s="1"/>
  <c r="L1101" i="4" s="1"/>
  <c r="M1101" i="4" s="1"/>
  <c r="H1102" i="4"/>
  <c r="J1102" i="4" s="1"/>
  <c r="K1102" i="4" s="1"/>
  <c r="L1102" i="4" s="1"/>
  <c r="M1102" i="4" s="1"/>
  <c r="H1103" i="4"/>
  <c r="J1103" i="4" s="1"/>
  <c r="K1103" i="4" s="1"/>
  <c r="L1103" i="4" s="1"/>
  <c r="M1103" i="4" s="1"/>
  <c r="H1104" i="4"/>
  <c r="J1104" i="4" s="1"/>
  <c r="K1104" i="4" s="1"/>
  <c r="L1104" i="4" s="1"/>
  <c r="M1104" i="4" s="1"/>
  <c r="H1105" i="4"/>
  <c r="J1105" i="4" s="1"/>
  <c r="K1105" i="4" s="1"/>
  <c r="L1105" i="4" s="1"/>
  <c r="M1105" i="4" s="1"/>
  <c r="H1106" i="4"/>
  <c r="J1106" i="4" s="1"/>
  <c r="K1106" i="4" s="1"/>
  <c r="L1106" i="4" s="1"/>
  <c r="M1106" i="4" s="1"/>
  <c r="H1107" i="4"/>
  <c r="J1107" i="4" s="1"/>
  <c r="K1107" i="4" s="1"/>
  <c r="L1107" i="4" s="1"/>
  <c r="M1107" i="4" s="1"/>
  <c r="H1108" i="4"/>
  <c r="J1108" i="4" s="1"/>
  <c r="K1108" i="4" s="1"/>
  <c r="L1108" i="4" s="1"/>
  <c r="M1108" i="4" s="1"/>
  <c r="H1109" i="4"/>
  <c r="J1109" i="4" s="1"/>
  <c r="K1109" i="4" s="1"/>
  <c r="L1109" i="4" s="1"/>
  <c r="M1109" i="4" s="1"/>
  <c r="H1110" i="4"/>
  <c r="J1110" i="4" s="1"/>
  <c r="K1110" i="4" s="1"/>
  <c r="L1110" i="4" s="1"/>
  <c r="M1110" i="4" s="1"/>
  <c r="H1111" i="4"/>
  <c r="J1111" i="4" s="1"/>
  <c r="K1111" i="4" s="1"/>
  <c r="L1111" i="4" s="1"/>
  <c r="M1111" i="4" s="1"/>
  <c r="H1112" i="4"/>
  <c r="J1112" i="4" s="1"/>
  <c r="K1112" i="4" s="1"/>
  <c r="L1112" i="4" s="1"/>
  <c r="M1112" i="4" s="1"/>
  <c r="H1113" i="4"/>
  <c r="J1113" i="4" s="1"/>
  <c r="K1113" i="4" s="1"/>
  <c r="L1113" i="4" s="1"/>
  <c r="M1113" i="4" s="1"/>
  <c r="H1114" i="4"/>
  <c r="J1114" i="4" s="1"/>
  <c r="K1114" i="4" s="1"/>
  <c r="L1114" i="4" s="1"/>
  <c r="M1114" i="4" s="1"/>
  <c r="H1115" i="4"/>
  <c r="J1115" i="4" s="1"/>
  <c r="K1115" i="4" s="1"/>
  <c r="L1115" i="4" s="1"/>
  <c r="M1115" i="4" s="1"/>
  <c r="H1116" i="4"/>
  <c r="J1116" i="4" s="1"/>
  <c r="K1116" i="4" s="1"/>
  <c r="L1116" i="4" s="1"/>
  <c r="M1116" i="4" s="1"/>
  <c r="H1117" i="4"/>
  <c r="J1117" i="4" s="1"/>
  <c r="K1117" i="4" s="1"/>
  <c r="L1117" i="4" s="1"/>
  <c r="M1117" i="4" s="1"/>
  <c r="H1118" i="4"/>
  <c r="J1118" i="4" s="1"/>
  <c r="K1118" i="4" s="1"/>
  <c r="L1118" i="4" s="1"/>
  <c r="M1118" i="4" s="1"/>
  <c r="H1119" i="4"/>
  <c r="J1119" i="4" s="1"/>
  <c r="K1119" i="4" s="1"/>
  <c r="L1119" i="4" s="1"/>
  <c r="M1119" i="4" s="1"/>
  <c r="H1120" i="4"/>
  <c r="J1120" i="4" s="1"/>
  <c r="K1120" i="4" s="1"/>
  <c r="L1120" i="4" s="1"/>
  <c r="M1120" i="4" s="1"/>
  <c r="H1121" i="4"/>
  <c r="J1121" i="4" s="1"/>
  <c r="K1121" i="4" s="1"/>
  <c r="L1121" i="4" s="1"/>
  <c r="M1121" i="4" s="1"/>
  <c r="H1122" i="4"/>
  <c r="J1122" i="4" s="1"/>
  <c r="K1122" i="4" s="1"/>
  <c r="L1122" i="4" s="1"/>
  <c r="M1122" i="4" s="1"/>
  <c r="H1123" i="4"/>
  <c r="J1123" i="4" s="1"/>
  <c r="K1123" i="4" s="1"/>
  <c r="L1123" i="4" s="1"/>
  <c r="M1123" i="4" s="1"/>
  <c r="H1124" i="4"/>
  <c r="J1124" i="4" s="1"/>
  <c r="K1124" i="4" s="1"/>
  <c r="L1124" i="4" s="1"/>
  <c r="M1124" i="4" s="1"/>
  <c r="H1125" i="4"/>
  <c r="J1125" i="4" s="1"/>
  <c r="K1125" i="4" s="1"/>
  <c r="L1125" i="4" s="1"/>
  <c r="M1125" i="4" s="1"/>
  <c r="H1126" i="4"/>
  <c r="J1126" i="4" s="1"/>
  <c r="K1126" i="4" s="1"/>
  <c r="L1126" i="4" s="1"/>
  <c r="M1126" i="4" s="1"/>
  <c r="H1127" i="4"/>
  <c r="J1127" i="4" s="1"/>
  <c r="K1127" i="4" s="1"/>
  <c r="L1127" i="4" s="1"/>
  <c r="M1127" i="4" s="1"/>
  <c r="H1128" i="4"/>
  <c r="J1128" i="4" s="1"/>
  <c r="K1128" i="4" s="1"/>
  <c r="L1128" i="4" s="1"/>
  <c r="M1128" i="4" s="1"/>
  <c r="H1129" i="4"/>
  <c r="J1129" i="4" s="1"/>
  <c r="K1129" i="4" s="1"/>
  <c r="L1129" i="4" s="1"/>
  <c r="M1129" i="4" s="1"/>
  <c r="H1130" i="4"/>
  <c r="J1130" i="4" s="1"/>
  <c r="K1130" i="4" s="1"/>
  <c r="L1130" i="4" s="1"/>
  <c r="M1130" i="4" s="1"/>
  <c r="H1131" i="4"/>
  <c r="J1131" i="4" s="1"/>
  <c r="K1131" i="4" s="1"/>
  <c r="L1131" i="4" s="1"/>
  <c r="M1131" i="4" s="1"/>
  <c r="H1132" i="4"/>
  <c r="J1132" i="4" s="1"/>
  <c r="K1132" i="4" s="1"/>
  <c r="L1132" i="4" s="1"/>
  <c r="M1132" i="4" s="1"/>
  <c r="H1133" i="4"/>
  <c r="J1133" i="4" s="1"/>
  <c r="K1133" i="4" s="1"/>
  <c r="L1133" i="4" s="1"/>
  <c r="M1133" i="4" s="1"/>
  <c r="H1134" i="4"/>
  <c r="J1134" i="4" s="1"/>
  <c r="K1134" i="4" s="1"/>
  <c r="L1134" i="4" s="1"/>
  <c r="M1134" i="4" s="1"/>
  <c r="H1135" i="4"/>
  <c r="J1135" i="4" s="1"/>
  <c r="K1135" i="4" s="1"/>
  <c r="L1135" i="4" s="1"/>
  <c r="M1135" i="4" s="1"/>
  <c r="H1136" i="4"/>
  <c r="J1136" i="4" s="1"/>
  <c r="K1136" i="4" s="1"/>
  <c r="L1136" i="4" s="1"/>
  <c r="M1136" i="4" s="1"/>
  <c r="H1137" i="4"/>
  <c r="J1137" i="4" s="1"/>
  <c r="K1137" i="4" s="1"/>
  <c r="L1137" i="4" s="1"/>
  <c r="M1137" i="4" s="1"/>
  <c r="H1138" i="4"/>
  <c r="J1138" i="4" s="1"/>
  <c r="K1138" i="4" s="1"/>
  <c r="L1138" i="4" s="1"/>
  <c r="M1138" i="4" s="1"/>
  <c r="H1139" i="4"/>
  <c r="J1139" i="4" s="1"/>
  <c r="K1139" i="4" s="1"/>
  <c r="L1139" i="4" s="1"/>
  <c r="M1139" i="4" s="1"/>
  <c r="H1140" i="4"/>
  <c r="J1140" i="4" s="1"/>
  <c r="K1140" i="4" s="1"/>
  <c r="L1140" i="4" s="1"/>
  <c r="M1140" i="4" s="1"/>
  <c r="H1141" i="4"/>
  <c r="J1141" i="4" s="1"/>
  <c r="K1141" i="4" s="1"/>
  <c r="L1141" i="4" s="1"/>
  <c r="M1141" i="4" s="1"/>
  <c r="H1142" i="4"/>
  <c r="J1142" i="4" s="1"/>
  <c r="K1142" i="4" s="1"/>
  <c r="L1142" i="4" s="1"/>
  <c r="M1142" i="4" s="1"/>
  <c r="H1143" i="4"/>
  <c r="J1143" i="4" s="1"/>
  <c r="K1143" i="4" s="1"/>
  <c r="L1143" i="4" s="1"/>
  <c r="M1143" i="4" s="1"/>
  <c r="H1144" i="4"/>
  <c r="H1145" i="4"/>
  <c r="J1145" i="4" s="1"/>
  <c r="K1145" i="4" s="1"/>
  <c r="L1145" i="4" s="1"/>
  <c r="M1145" i="4" s="1"/>
  <c r="H1146" i="4"/>
  <c r="J1146" i="4" s="1"/>
  <c r="K1146" i="4" s="1"/>
  <c r="L1146" i="4" s="1"/>
  <c r="M1146" i="4" s="1"/>
  <c r="H1147" i="4"/>
  <c r="J1147" i="4" s="1"/>
  <c r="K1147" i="4" s="1"/>
  <c r="L1147" i="4" s="1"/>
  <c r="M1147" i="4" s="1"/>
  <c r="H1148" i="4"/>
  <c r="J1148" i="4" s="1"/>
  <c r="K1148" i="4" s="1"/>
  <c r="L1148" i="4" s="1"/>
  <c r="M1148" i="4" s="1"/>
  <c r="H1149" i="4"/>
  <c r="J1149" i="4" s="1"/>
  <c r="K1149" i="4" s="1"/>
  <c r="L1149" i="4" s="1"/>
  <c r="M1149" i="4" s="1"/>
  <c r="H1150" i="4"/>
  <c r="J1150" i="4" s="1"/>
  <c r="K1150" i="4" s="1"/>
  <c r="L1150" i="4" s="1"/>
  <c r="M1150" i="4" s="1"/>
  <c r="H1151" i="4"/>
  <c r="J1151" i="4" s="1"/>
  <c r="K1151" i="4" s="1"/>
  <c r="L1151" i="4" s="1"/>
  <c r="M1151" i="4" s="1"/>
  <c r="H1152" i="4"/>
  <c r="J1152" i="4" s="1"/>
  <c r="K1152" i="4" s="1"/>
  <c r="L1152" i="4" s="1"/>
  <c r="M1152" i="4" s="1"/>
  <c r="H1153" i="4"/>
  <c r="J1153" i="4" s="1"/>
  <c r="K1153" i="4" s="1"/>
  <c r="L1153" i="4" s="1"/>
  <c r="M1153" i="4" s="1"/>
  <c r="H1154" i="4"/>
  <c r="J1154" i="4" s="1"/>
  <c r="K1154" i="4" s="1"/>
  <c r="L1154" i="4" s="1"/>
  <c r="M1154" i="4" s="1"/>
  <c r="H1155" i="4"/>
  <c r="J1155" i="4" s="1"/>
  <c r="K1155" i="4" s="1"/>
  <c r="L1155" i="4" s="1"/>
  <c r="M1155" i="4" s="1"/>
  <c r="H1156" i="4"/>
  <c r="J1156" i="4" s="1"/>
  <c r="K1156" i="4" s="1"/>
  <c r="L1156" i="4" s="1"/>
  <c r="M1156" i="4" s="1"/>
  <c r="H1157" i="4"/>
  <c r="J1157" i="4" s="1"/>
  <c r="K1157" i="4" s="1"/>
  <c r="L1157" i="4" s="1"/>
  <c r="M1157" i="4" s="1"/>
  <c r="H1158" i="4"/>
  <c r="J1158" i="4" s="1"/>
  <c r="K1158" i="4" s="1"/>
  <c r="L1158" i="4" s="1"/>
  <c r="M1158" i="4" s="1"/>
  <c r="H1159" i="4"/>
  <c r="J1159" i="4" s="1"/>
  <c r="K1159" i="4" s="1"/>
  <c r="L1159" i="4" s="1"/>
  <c r="M1159" i="4" s="1"/>
  <c r="H1160" i="4"/>
  <c r="J1160" i="4" s="1"/>
  <c r="K1160" i="4" s="1"/>
  <c r="L1160" i="4" s="1"/>
  <c r="M1160" i="4" s="1"/>
  <c r="H1161" i="4"/>
  <c r="J1161" i="4" s="1"/>
  <c r="K1161" i="4" s="1"/>
  <c r="L1161" i="4" s="1"/>
  <c r="M1161" i="4" s="1"/>
  <c r="H1162" i="4"/>
  <c r="J1162" i="4" s="1"/>
  <c r="K1162" i="4" s="1"/>
  <c r="L1162" i="4" s="1"/>
  <c r="M1162" i="4" s="1"/>
  <c r="H1163" i="4"/>
  <c r="J1163" i="4" s="1"/>
  <c r="K1163" i="4" s="1"/>
  <c r="L1163" i="4" s="1"/>
  <c r="M1163" i="4" s="1"/>
  <c r="H1164" i="4"/>
  <c r="J1164" i="4" s="1"/>
  <c r="K1164" i="4" s="1"/>
  <c r="L1164" i="4" s="1"/>
  <c r="M1164" i="4" s="1"/>
  <c r="H1165" i="4"/>
  <c r="J1165" i="4" s="1"/>
  <c r="K1165" i="4" s="1"/>
  <c r="L1165" i="4" s="1"/>
  <c r="M1165" i="4" s="1"/>
  <c r="H1166" i="4"/>
  <c r="J1166" i="4" s="1"/>
  <c r="K1166" i="4" s="1"/>
  <c r="L1166" i="4" s="1"/>
  <c r="M1166" i="4" s="1"/>
  <c r="H1167" i="4"/>
  <c r="J1167" i="4" s="1"/>
  <c r="K1167" i="4" s="1"/>
  <c r="L1167" i="4" s="1"/>
  <c r="M1167" i="4" s="1"/>
  <c r="H1168" i="4"/>
  <c r="J1168" i="4" s="1"/>
  <c r="K1168" i="4" s="1"/>
  <c r="L1168" i="4" s="1"/>
  <c r="M1168" i="4" s="1"/>
  <c r="H1169" i="4"/>
  <c r="J1169" i="4" s="1"/>
  <c r="K1169" i="4" s="1"/>
  <c r="L1169" i="4" s="1"/>
  <c r="M1169" i="4" s="1"/>
  <c r="H1170" i="4"/>
  <c r="J1170" i="4" s="1"/>
  <c r="K1170" i="4" s="1"/>
  <c r="L1170" i="4" s="1"/>
  <c r="M1170" i="4" s="1"/>
  <c r="H1171" i="4"/>
  <c r="J1171" i="4" s="1"/>
  <c r="K1171" i="4" s="1"/>
  <c r="L1171" i="4" s="1"/>
  <c r="M1171" i="4" s="1"/>
  <c r="H1172" i="4"/>
  <c r="J1172" i="4" s="1"/>
  <c r="K1172" i="4" s="1"/>
  <c r="L1172" i="4" s="1"/>
  <c r="M1172" i="4" s="1"/>
  <c r="H1173" i="4"/>
  <c r="J1173" i="4" s="1"/>
  <c r="K1173" i="4" s="1"/>
  <c r="L1173" i="4" s="1"/>
  <c r="M1173" i="4" s="1"/>
  <c r="H1174" i="4"/>
  <c r="J1174" i="4" s="1"/>
  <c r="K1174" i="4" s="1"/>
  <c r="L1174" i="4" s="1"/>
  <c r="M1174" i="4" s="1"/>
  <c r="H1175" i="4"/>
  <c r="J1175" i="4" s="1"/>
  <c r="K1175" i="4" s="1"/>
  <c r="L1175" i="4" s="1"/>
  <c r="M1175" i="4" s="1"/>
  <c r="H1176" i="4"/>
  <c r="J1176" i="4" s="1"/>
  <c r="K1176" i="4" s="1"/>
  <c r="L1176" i="4" s="1"/>
  <c r="M1176" i="4" s="1"/>
  <c r="H1177" i="4"/>
  <c r="J1177" i="4" s="1"/>
  <c r="K1177" i="4" s="1"/>
  <c r="L1177" i="4" s="1"/>
  <c r="M1177" i="4" s="1"/>
  <c r="H1178" i="4"/>
  <c r="J1178" i="4" s="1"/>
  <c r="H1179" i="4"/>
  <c r="J1179" i="4" s="1"/>
  <c r="K1179" i="4" s="1"/>
  <c r="L1179" i="4" s="1"/>
  <c r="M1179" i="4" s="1"/>
  <c r="H1180" i="4"/>
  <c r="J1180" i="4" s="1"/>
  <c r="K1180" i="4" s="1"/>
  <c r="L1180" i="4" s="1"/>
  <c r="M1180" i="4" s="1"/>
  <c r="H1181" i="4"/>
  <c r="J1181" i="4" s="1"/>
  <c r="K1181" i="4" s="1"/>
  <c r="L1181" i="4" s="1"/>
  <c r="M1181" i="4" s="1"/>
  <c r="H1182" i="4"/>
  <c r="J1182" i="4" s="1"/>
  <c r="K1182" i="4" s="1"/>
  <c r="L1182" i="4" s="1"/>
  <c r="M1182" i="4" s="1"/>
  <c r="H1183" i="4"/>
  <c r="J1183" i="4" s="1"/>
  <c r="K1183" i="4" s="1"/>
  <c r="L1183" i="4" s="1"/>
  <c r="M1183" i="4" s="1"/>
  <c r="H1184" i="4"/>
  <c r="J1184" i="4" s="1"/>
  <c r="K1184" i="4" s="1"/>
  <c r="L1184" i="4" s="1"/>
  <c r="M1184" i="4" s="1"/>
  <c r="H1185" i="4"/>
  <c r="J1185" i="4" s="1"/>
  <c r="K1185" i="4" s="1"/>
  <c r="L1185" i="4" s="1"/>
  <c r="M1185" i="4" s="1"/>
  <c r="H1186" i="4"/>
  <c r="J1186" i="4" s="1"/>
  <c r="K1186" i="4" s="1"/>
  <c r="L1186" i="4" s="1"/>
  <c r="M1186" i="4" s="1"/>
  <c r="H1187" i="4"/>
  <c r="J1187" i="4" s="1"/>
  <c r="K1187" i="4" s="1"/>
  <c r="L1187" i="4" s="1"/>
  <c r="M1187" i="4" s="1"/>
  <c r="H1188" i="4"/>
  <c r="J1188" i="4" s="1"/>
  <c r="K1188" i="4" s="1"/>
  <c r="L1188" i="4" s="1"/>
  <c r="M1188" i="4" s="1"/>
  <c r="H1189" i="4"/>
  <c r="J1189" i="4" s="1"/>
  <c r="K1189" i="4" s="1"/>
  <c r="L1189" i="4" s="1"/>
  <c r="M1189" i="4" s="1"/>
  <c r="H1190" i="4"/>
  <c r="J1190" i="4" s="1"/>
  <c r="K1190" i="4" s="1"/>
  <c r="L1190" i="4" s="1"/>
  <c r="M1190" i="4" s="1"/>
  <c r="H1191" i="4"/>
  <c r="J1191" i="4" s="1"/>
  <c r="K1191" i="4" s="1"/>
  <c r="L1191" i="4" s="1"/>
  <c r="M1191" i="4" s="1"/>
  <c r="H1192" i="4"/>
  <c r="J1192" i="4" s="1"/>
  <c r="K1192" i="4" s="1"/>
  <c r="L1192" i="4" s="1"/>
  <c r="M1192" i="4" s="1"/>
  <c r="H1193" i="4"/>
  <c r="J1193" i="4" s="1"/>
  <c r="K1193" i="4" s="1"/>
  <c r="L1193" i="4" s="1"/>
  <c r="M1193" i="4" s="1"/>
  <c r="H1194" i="4"/>
  <c r="J1194" i="4" s="1"/>
  <c r="K1194" i="4" s="1"/>
  <c r="L1194" i="4" s="1"/>
  <c r="M1194" i="4" s="1"/>
  <c r="H1195" i="4"/>
  <c r="J1195" i="4" s="1"/>
  <c r="K1195" i="4" s="1"/>
  <c r="L1195" i="4" s="1"/>
  <c r="M1195" i="4" s="1"/>
  <c r="H1196" i="4"/>
  <c r="J1196" i="4" s="1"/>
  <c r="K1196" i="4" s="1"/>
  <c r="L1196" i="4" s="1"/>
  <c r="M1196" i="4" s="1"/>
  <c r="H1197" i="4"/>
  <c r="J1197" i="4" s="1"/>
  <c r="K1197" i="4" s="1"/>
  <c r="L1197" i="4" s="1"/>
  <c r="M1197" i="4" s="1"/>
  <c r="H1198" i="4"/>
  <c r="J1198" i="4" s="1"/>
  <c r="K1198" i="4" s="1"/>
  <c r="L1198" i="4" s="1"/>
  <c r="M1198" i="4" s="1"/>
  <c r="H1199" i="4"/>
  <c r="J1199" i="4" s="1"/>
  <c r="K1199" i="4" s="1"/>
  <c r="L1199" i="4" s="1"/>
  <c r="M1199" i="4" s="1"/>
  <c r="H1200" i="4"/>
  <c r="J1200" i="4" s="1"/>
  <c r="K1200" i="4" s="1"/>
  <c r="L1200" i="4" s="1"/>
  <c r="M1200" i="4" s="1"/>
  <c r="H1201" i="4"/>
  <c r="J1201" i="4" s="1"/>
  <c r="K1201" i="4" s="1"/>
  <c r="L1201" i="4" s="1"/>
  <c r="M1201" i="4" s="1"/>
  <c r="H1202" i="4"/>
  <c r="J1202" i="4" s="1"/>
  <c r="K1202" i="4" s="1"/>
  <c r="L1202" i="4" s="1"/>
  <c r="M1202" i="4" s="1"/>
  <c r="H1203" i="4"/>
  <c r="J1203" i="4" s="1"/>
  <c r="K1203" i="4" s="1"/>
  <c r="L1203" i="4" s="1"/>
  <c r="M1203" i="4" s="1"/>
  <c r="H1204" i="4"/>
  <c r="J1204" i="4" s="1"/>
  <c r="K1204" i="4" s="1"/>
  <c r="L1204" i="4" s="1"/>
  <c r="M1204" i="4" s="1"/>
  <c r="H1205" i="4"/>
  <c r="J1205" i="4" s="1"/>
  <c r="K1205" i="4" s="1"/>
  <c r="L1205" i="4" s="1"/>
  <c r="M1205" i="4" s="1"/>
  <c r="H1206" i="4"/>
  <c r="J1206" i="4" s="1"/>
  <c r="K1206" i="4" s="1"/>
  <c r="L1206" i="4" s="1"/>
  <c r="M1206" i="4" s="1"/>
  <c r="H1207" i="4"/>
  <c r="J1207" i="4" s="1"/>
  <c r="K1207" i="4" s="1"/>
  <c r="L1207" i="4" s="1"/>
  <c r="M1207" i="4" s="1"/>
  <c r="H1208" i="4"/>
  <c r="H1209" i="4"/>
  <c r="J1209" i="4" s="1"/>
  <c r="K1209" i="4" s="1"/>
  <c r="L1209" i="4" s="1"/>
  <c r="M1209" i="4" s="1"/>
  <c r="H1210" i="4"/>
  <c r="J1210" i="4" s="1"/>
  <c r="K1210" i="4" s="1"/>
  <c r="L1210" i="4" s="1"/>
  <c r="M1210" i="4" s="1"/>
  <c r="H1211" i="4"/>
  <c r="J1211" i="4" s="1"/>
  <c r="K1211" i="4" s="1"/>
  <c r="L1211" i="4" s="1"/>
  <c r="M1211" i="4" s="1"/>
  <c r="H1212" i="4"/>
  <c r="J1212" i="4" s="1"/>
  <c r="K1212" i="4" s="1"/>
  <c r="L1212" i="4" s="1"/>
  <c r="M1212" i="4" s="1"/>
  <c r="H1213" i="4"/>
  <c r="J1213" i="4" s="1"/>
  <c r="K1213" i="4" s="1"/>
  <c r="L1213" i="4" s="1"/>
  <c r="M1213" i="4" s="1"/>
  <c r="H1214" i="4"/>
  <c r="J1214" i="4" s="1"/>
  <c r="K1214" i="4" s="1"/>
  <c r="L1214" i="4" s="1"/>
  <c r="M1214" i="4" s="1"/>
  <c r="H1215" i="4"/>
  <c r="J1215" i="4" s="1"/>
  <c r="K1215" i="4" s="1"/>
  <c r="L1215" i="4" s="1"/>
  <c r="M1215" i="4" s="1"/>
  <c r="H1216" i="4"/>
  <c r="J1216" i="4" s="1"/>
  <c r="K1216" i="4" s="1"/>
  <c r="L1216" i="4" s="1"/>
  <c r="M1216" i="4" s="1"/>
  <c r="H1217" i="4"/>
  <c r="J1217" i="4" s="1"/>
  <c r="K1217" i="4" s="1"/>
  <c r="L1217" i="4" s="1"/>
  <c r="M1217" i="4" s="1"/>
  <c r="H1218" i="4"/>
  <c r="J1218" i="4" s="1"/>
  <c r="K1218" i="4" s="1"/>
  <c r="L1218" i="4" s="1"/>
  <c r="M1218" i="4" s="1"/>
  <c r="H1219" i="4"/>
  <c r="J1219" i="4" s="1"/>
  <c r="K1219" i="4" s="1"/>
  <c r="L1219" i="4" s="1"/>
  <c r="M1219" i="4" s="1"/>
  <c r="H1220" i="4"/>
  <c r="J1220" i="4" s="1"/>
  <c r="K1220" i="4" s="1"/>
  <c r="L1220" i="4" s="1"/>
  <c r="M1220" i="4" s="1"/>
  <c r="H1221" i="4"/>
  <c r="J1221" i="4" s="1"/>
  <c r="K1221" i="4" s="1"/>
  <c r="L1221" i="4" s="1"/>
  <c r="M1221" i="4" s="1"/>
  <c r="H1222" i="4"/>
  <c r="J1222" i="4" s="1"/>
  <c r="K1222" i="4" s="1"/>
  <c r="L1222" i="4" s="1"/>
  <c r="M1222" i="4" s="1"/>
  <c r="H1223" i="4"/>
  <c r="J1223" i="4" s="1"/>
  <c r="K1223" i="4" s="1"/>
  <c r="L1223" i="4" s="1"/>
  <c r="M1223" i="4" s="1"/>
  <c r="H1224" i="4"/>
  <c r="J1224" i="4" s="1"/>
  <c r="K1224" i="4" s="1"/>
  <c r="L1224" i="4" s="1"/>
  <c r="M1224" i="4" s="1"/>
  <c r="H1225" i="4"/>
  <c r="J1225" i="4" s="1"/>
  <c r="K1225" i="4" s="1"/>
  <c r="L1225" i="4" s="1"/>
  <c r="M1225" i="4" s="1"/>
  <c r="H1226" i="4"/>
  <c r="J1226" i="4" s="1"/>
  <c r="K1226" i="4" s="1"/>
  <c r="L1226" i="4" s="1"/>
  <c r="M1226" i="4" s="1"/>
  <c r="H1227" i="4"/>
  <c r="J1227" i="4" s="1"/>
  <c r="K1227" i="4" s="1"/>
  <c r="L1227" i="4" s="1"/>
  <c r="M1227" i="4" s="1"/>
  <c r="H1228" i="4"/>
  <c r="J1228" i="4" s="1"/>
  <c r="K1228" i="4" s="1"/>
  <c r="L1228" i="4" s="1"/>
  <c r="M1228" i="4" s="1"/>
  <c r="H1229" i="4"/>
  <c r="J1229" i="4" s="1"/>
  <c r="K1229" i="4" s="1"/>
  <c r="L1229" i="4" s="1"/>
  <c r="M1229" i="4" s="1"/>
  <c r="H1230" i="4"/>
  <c r="J1230" i="4" s="1"/>
  <c r="K1230" i="4" s="1"/>
  <c r="L1230" i="4" s="1"/>
  <c r="M1230" i="4" s="1"/>
  <c r="H1231" i="4"/>
  <c r="J1231" i="4" s="1"/>
  <c r="K1231" i="4" s="1"/>
  <c r="L1231" i="4" s="1"/>
  <c r="M1231" i="4" s="1"/>
  <c r="H1232" i="4"/>
  <c r="J1232" i="4" s="1"/>
  <c r="K1232" i="4" s="1"/>
  <c r="L1232" i="4" s="1"/>
  <c r="M1232" i="4" s="1"/>
  <c r="H1233" i="4"/>
  <c r="J1233" i="4" s="1"/>
  <c r="K1233" i="4" s="1"/>
  <c r="L1233" i="4" s="1"/>
  <c r="M1233" i="4" s="1"/>
  <c r="H1234" i="4"/>
  <c r="J1234" i="4" s="1"/>
  <c r="K1234" i="4" s="1"/>
  <c r="L1234" i="4" s="1"/>
  <c r="M1234" i="4" s="1"/>
  <c r="H1235" i="4"/>
  <c r="J1235" i="4" s="1"/>
  <c r="K1235" i="4" s="1"/>
  <c r="L1235" i="4" s="1"/>
  <c r="M1235" i="4" s="1"/>
  <c r="H1236" i="4"/>
  <c r="J1236" i="4" s="1"/>
  <c r="K1236" i="4" s="1"/>
  <c r="L1236" i="4" s="1"/>
  <c r="M1236" i="4" s="1"/>
  <c r="H1237" i="4"/>
  <c r="J1237" i="4" s="1"/>
  <c r="K1237" i="4" s="1"/>
  <c r="L1237" i="4" s="1"/>
  <c r="M1237" i="4" s="1"/>
  <c r="H1238" i="4"/>
  <c r="J1238" i="4" s="1"/>
  <c r="K1238" i="4" s="1"/>
  <c r="L1238" i="4" s="1"/>
  <c r="M1238" i="4" s="1"/>
  <c r="H1239" i="4"/>
  <c r="J1239" i="4" s="1"/>
  <c r="K1239" i="4" s="1"/>
  <c r="L1239" i="4" s="1"/>
  <c r="M1239" i="4" s="1"/>
  <c r="H1240" i="4"/>
  <c r="J1240" i="4" s="1"/>
  <c r="K1240" i="4" s="1"/>
  <c r="L1240" i="4" s="1"/>
  <c r="M1240" i="4" s="1"/>
  <c r="H1241" i="4"/>
  <c r="J1241" i="4" s="1"/>
  <c r="K1241" i="4" s="1"/>
  <c r="L1241" i="4" s="1"/>
  <c r="M1241" i="4" s="1"/>
  <c r="H1242" i="4"/>
  <c r="J1242" i="4" s="1"/>
  <c r="K1242" i="4" s="1"/>
  <c r="L1242" i="4" s="1"/>
  <c r="M1242" i="4" s="1"/>
  <c r="H1243" i="4"/>
  <c r="J1243" i="4" s="1"/>
  <c r="K1243" i="4" s="1"/>
  <c r="L1243" i="4" s="1"/>
  <c r="M1243" i="4" s="1"/>
  <c r="H1244" i="4"/>
  <c r="J1244" i="4" s="1"/>
  <c r="K1244" i="4" s="1"/>
  <c r="L1244" i="4" s="1"/>
  <c r="M1244" i="4" s="1"/>
  <c r="H1245" i="4"/>
  <c r="J1245" i="4" s="1"/>
  <c r="K1245" i="4" s="1"/>
  <c r="L1245" i="4" s="1"/>
  <c r="M1245" i="4" s="1"/>
  <c r="H1246" i="4"/>
  <c r="J1246" i="4" s="1"/>
  <c r="K1246" i="4" s="1"/>
  <c r="L1246" i="4" s="1"/>
  <c r="M1246" i="4" s="1"/>
  <c r="H1247" i="4"/>
  <c r="J1247" i="4" s="1"/>
  <c r="K1247" i="4" s="1"/>
  <c r="L1247" i="4" s="1"/>
  <c r="M1247" i="4" s="1"/>
  <c r="H1248" i="4"/>
  <c r="J1248" i="4" s="1"/>
  <c r="K1248" i="4" s="1"/>
  <c r="L1248" i="4" s="1"/>
  <c r="M1248" i="4" s="1"/>
  <c r="H1249" i="4"/>
  <c r="J1249" i="4" s="1"/>
  <c r="K1249" i="4" s="1"/>
  <c r="L1249" i="4" s="1"/>
  <c r="M1249" i="4" s="1"/>
  <c r="H1250" i="4"/>
  <c r="J1250" i="4" s="1"/>
  <c r="K1250" i="4" s="1"/>
  <c r="L1250" i="4" s="1"/>
  <c r="M1250" i="4" s="1"/>
  <c r="H1251" i="4"/>
  <c r="J1251" i="4" s="1"/>
  <c r="K1251" i="4" s="1"/>
  <c r="L1251" i="4" s="1"/>
  <c r="M1251" i="4" s="1"/>
  <c r="H1252" i="4"/>
  <c r="J1252" i="4" s="1"/>
  <c r="K1252" i="4" s="1"/>
  <c r="L1252" i="4" s="1"/>
  <c r="M1252" i="4" s="1"/>
  <c r="H1253" i="4"/>
  <c r="J1253" i="4" s="1"/>
  <c r="K1253" i="4" s="1"/>
  <c r="L1253" i="4" s="1"/>
  <c r="M1253" i="4" s="1"/>
  <c r="H1254" i="4"/>
  <c r="J1254" i="4" s="1"/>
  <c r="K1254" i="4" s="1"/>
  <c r="L1254" i="4" s="1"/>
  <c r="M1254" i="4" s="1"/>
  <c r="H1255" i="4"/>
  <c r="J1255" i="4" s="1"/>
  <c r="K1255" i="4" s="1"/>
  <c r="L1255" i="4" s="1"/>
  <c r="M1255" i="4" s="1"/>
  <c r="H1256" i="4"/>
  <c r="J1256" i="4" s="1"/>
  <c r="K1256" i="4" s="1"/>
  <c r="L1256" i="4" s="1"/>
  <c r="M1256" i="4" s="1"/>
  <c r="H1257" i="4"/>
  <c r="J1257" i="4" s="1"/>
  <c r="K1257" i="4" s="1"/>
  <c r="L1257" i="4" s="1"/>
  <c r="M1257" i="4" s="1"/>
  <c r="H1258" i="4"/>
  <c r="J1258" i="4" s="1"/>
  <c r="K1258" i="4" s="1"/>
  <c r="L1258" i="4" s="1"/>
  <c r="M1258" i="4" s="1"/>
  <c r="H1259" i="4"/>
  <c r="J1259" i="4" s="1"/>
  <c r="K1259" i="4" s="1"/>
  <c r="L1259" i="4" s="1"/>
  <c r="M1259" i="4" s="1"/>
  <c r="H1260" i="4"/>
  <c r="J1260" i="4" s="1"/>
  <c r="K1260" i="4" s="1"/>
  <c r="L1260" i="4" s="1"/>
  <c r="M1260" i="4" s="1"/>
  <c r="H1261" i="4"/>
  <c r="J1261" i="4" s="1"/>
  <c r="K1261" i="4" s="1"/>
  <c r="L1261" i="4" s="1"/>
  <c r="M1261" i="4" s="1"/>
  <c r="H1262" i="4"/>
  <c r="J1262" i="4" s="1"/>
  <c r="K1262" i="4" s="1"/>
  <c r="L1262" i="4" s="1"/>
  <c r="M1262" i="4" s="1"/>
  <c r="H1263" i="4"/>
  <c r="J1263" i="4" s="1"/>
  <c r="K1263" i="4" s="1"/>
  <c r="L1263" i="4" s="1"/>
  <c r="M1263" i="4" s="1"/>
  <c r="H1264" i="4"/>
  <c r="J1264" i="4" s="1"/>
  <c r="K1264" i="4" s="1"/>
  <c r="L1264" i="4" s="1"/>
  <c r="M1264" i="4" s="1"/>
  <c r="H1265" i="4"/>
  <c r="J1265" i="4" s="1"/>
  <c r="K1265" i="4" s="1"/>
  <c r="L1265" i="4" s="1"/>
  <c r="M1265" i="4" s="1"/>
  <c r="H1266" i="4"/>
  <c r="J1266" i="4" s="1"/>
  <c r="K1266" i="4" s="1"/>
  <c r="L1266" i="4" s="1"/>
  <c r="M1266" i="4" s="1"/>
  <c r="H1267" i="4"/>
  <c r="J1267" i="4" s="1"/>
  <c r="K1267" i="4" s="1"/>
  <c r="L1267" i="4" s="1"/>
  <c r="M1267" i="4" s="1"/>
  <c r="H1268" i="4"/>
  <c r="J1268" i="4" s="1"/>
  <c r="K1268" i="4" s="1"/>
  <c r="L1268" i="4" s="1"/>
  <c r="M1268" i="4" s="1"/>
  <c r="H1269" i="4"/>
  <c r="J1269" i="4" s="1"/>
  <c r="K1269" i="4" s="1"/>
  <c r="L1269" i="4" s="1"/>
  <c r="M1269" i="4" s="1"/>
  <c r="H1270" i="4"/>
  <c r="J1270" i="4" s="1"/>
  <c r="K1270" i="4" s="1"/>
  <c r="L1270" i="4" s="1"/>
  <c r="M1270" i="4" s="1"/>
  <c r="H1271" i="4"/>
  <c r="J1271" i="4" s="1"/>
  <c r="K1271" i="4" s="1"/>
  <c r="L1271" i="4" s="1"/>
  <c r="M1271" i="4" s="1"/>
  <c r="H1272" i="4"/>
  <c r="H1273" i="4"/>
  <c r="J1273" i="4" s="1"/>
  <c r="K1273" i="4" s="1"/>
  <c r="L1273" i="4" s="1"/>
  <c r="M1273" i="4" s="1"/>
  <c r="H1274" i="4"/>
  <c r="J1274" i="4" s="1"/>
  <c r="K1274" i="4" s="1"/>
  <c r="L1274" i="4" s="1"/>
  <c r="M1274" i="4" s="1"/>
  <c r="H1275" i="4"/>
  <c r="J1275" i="4" s="1"/>
  <c r="K1275" i="4" s="1"/>
  <c r="L1275" i="4" s="1"/>
  <c r="M1275" i="4" s="1"/>
  <c r="H1276" i="4"/>
  <c r="J1276" i="4" s="1"/>
  <c r="K1276" i="4" s="1"/>
  <c r="L1276" i="4" s="1"/>
  <c r="M1276" i="4" s="1"/>
  <c r="H1277" i="4"/>
  <c r="J1277" i="4" s="1"/>
  <c r="K1277" i="4" s="1"/>
  <c r="L1277" i="4" s="1"/>
  <c r="M1277" i="4" s="1"/>
  <c r="H1278" i="4"/>
  <c r="J1278" i="4" s="1"/>
  <c r="K1278" i="4" s="1"/>
  <c r="L1278" i="4" s="1"/>
  <c r="M1278" i="4" s="1"/>
  <c r="H1279" i="4"/>
  <c r="J1279" i="4" s="1"/>
  <c r="K1279" i="4" s="1"/>
  <c r="L1279" i="4" s="1"/>
  <c r="M1279" i="4" s="1"/>
  <c r="H1280" i="4"/>
  <c r="J1280" i="4" s="1"/>
  <c r="K1280" i="4" s="1"/>
  <c r="L1280" i="4" s="1"/>
  <c r="M1280" i="4" s="1"/>
  <c r="H1281" i="4"/>
  <c r="J1281" i="4" s="1"/>
  <c r="K1281" i="4" s="1"/>
  <c r="L1281" i="4" s="1"/>
  <c r="M1281" i="4" s="1"/>
  <c r="H1282" i="4"/>
  <c r="J1282" i="4" s="1"/>
  <c r="K1282" i="4" s="1"/>
  <c r="L1282" i="4" s="1"/>
  <c r="M1282" i="4" s="1"/>
  <c r="H1283" i="4"/>
  <c r="J1283" i="4" s="1"/>
  <c r="K1283" i="4" s="1"/>
  <c r="L1283" i="4" s="1"/>
  <c r="M1283" i="4" s="1"/>
  <c r="H1284" i="4"/>
  <c r="J1284" i="4" s="1"/>
  <c r="K1284" i="4" s="1"/>
  <c r="L1284" i="4" s="1"/>
  <c r="M1284" i="4" s="1"/>
  <c r="H1285" i="4"/>
  <c r="J1285" i="4" s="1"/>
  <c r="K1285" i="4" s="1"/>
  <c r="L1285" i="4" s="1"/>
  <c r="M1285" i="4" s="1"/>
  <c r="H1286" i="4"/>
  <c r="J1286" i="4" s="1"/>
  <c r="K1286" i="4" s="1"/>
  <c r="L1286" i="4" s="1"/>
  <c r="M1286" i="4" s="1"/>
  <c r="H1287" i="4"/>
  <c r="J1287" i="4" s="1"/>
  <c r="K1287" i="4" s="1"/>
  <c r="L1287" i="4" s="1"/>
  <c r="M1287" i="4" s="1"/>
  <c r="H1288" i="4"/>
  <c r="J1288" i="4" s="1"/>
  <c r="K1288" i="4" s="1"/>
  <c r="L1288" i="4" s="1"/>
  <c r="M1288" i="4" s="1"/>
  <c r="H1289" i="4"/>
  <c r="J1289" i="4" s="1"/>
  <c r="K1289" i="4" s="1"/>
  <c r="L1289" i="4" s="1"/>
  <c r="M1289" i="4" s="1"/>
  <c r="H1290" i="4"/>
  <c r="J1290" i="4" s="1"/>
  <c r="K1290" i="4" s="1"/>
  <c r="L1290" i="4" s="1"/>
  <c r="M1290" i="4" s="1"/>
  <c r="H1291" i="4"/>
  <c r="J1291" i="4" s="1"/>
  <c r="K1291" i="4" s="1"/>
  <c r="L1291" i="4" s="1"/>
  <c r="M1291" i="4" s="1"/>
  <c r="H1292" i="4"/>
  <c r="J1292" i="4" s="1"/>
  <c r="K1292" i="4" s="1"/>
  <c r="L1292" i="4" s="1"/>
  <c r="M1292" i="4" s="1"/>
  <c r="H1293" i="4"/>
  <c r="J1293" i="4" s="1"/>
  <c r="K1293" i="4" s="1"/>
  <c r="L1293" i="4" s="1"/>
  <c r="M1293" i="4" s="1"/>
  <c r="H1294" i="4"/>
  <c r="J1294" i="4" s="1"/>
  <c r="K1294" i="4" s="1"/>
  <c r="L1294" i="4" s="1"/>
  <c r="M1294" i="4" s="1"/>
  <c r="H1295" i="4"/>
  <c r="J1295" i="4" s="1"/>
  <c r="K1295" i="4" s="1"/>
  <c r="L1295" i="4" s="1"/>
  <c r="M1295" i="4" s="1"/>
  <c r="H1296" i="4"/>
  <c r="J1296" i="4" s="1"/>
  <c r="K1296" i="4" s="1"/>
  <c r="L1296" i="4" s="1"/>
  <c r="M1296" i="4" s="1"/>
  <c r="H1297" i="4"/>
  <c r="J1297" i="4" s="1"/>
  <c r="K1297" i="4" s="1"/>
  <c r="L1297" i="4" s="1"/>
  <c r="M1297" i="4" s="1"/>
  <c r="H1298" i="4"/>
  <c r="J1298" i="4" s="1"/>
  <c r="K1298" i="4" s="1"/>
  <c r="L1298" i="4" s="1"/>
  <c r="M1298" i="4" s="1"/>
  <c r="H1299" i="4"/>
  <c r="J1299" i="4" s="1"/>
  <c r="K1299" i="4" s="1"/>
  <c r="L1299" i="4" s="1"/>
  <c r="M1299" i="4" s="1"/>
  <c r="H1300" i="4"/>
  <c r="J1300" i="4" s="1"/>
  <c r="K1300" i="4" s="1"/>
  <c r="L1300" i="4" s="1"/>
  <c r="M1300" i="4" s="1"/>
  <c r="H1301" i="4"/>
  <c r="J1301" i="4" s="1"/>
  <c r="K1301" i="4" s="1"/>
  <c r="L1301" i="4" s="1"/>
  <c r="M1301" i="4" s="1"/>
  <c r="H1302" i="4"/>
  <c r="J1302" i="4" s="1"/>
  <c r="K1302" i="4" s="1"/>
  <c r="L1302" i="4" s="1"/>
  <c r="M1302" i="4" s="1"/>
  <c r="H1303" i="4"/>
  <c r="J1303" i="4" s="1"/>
  <c r="K1303" i="4" s="1"/>
  <c r="L1303" i="4" s="1"/>
  <c r="M1303" i="4" s="1"/>
  <c r="H1304" i="4"/>
  <c r="J1304" i="4" s="1"/>
  <c r="K1304" i="4" s="1"/>
  <c r="L1304" i="4" s="1"/>
  <c r="M1304" i="4" s="1"/>
  <c r="H1305" i="4"/>
  <c r="J1305" i="4" s="1"/>
  <c r="K1305" i="4" s="1"/>
  <c r="L1305" i="4" s="1"/>
  <c r="M1305" i="4" s="1"/>
  <c r="H1306" i="4"/>
  <c r="J1306" i="4" s="1"/>
  <c r="K1306" i="4" s="1"/>
  <c r="L1306" i="4" s="1"/>
  <c r="M1306" i="4" s="1"/>
  <c r="H1307" i="4"/>
  <c r="J1307" i="4" s="1"/>
  <c r="K1307" i="4" s="1"/>
  <c r="L1307" i="4" s="1"/>
  <c r="M1307" i="4" s="1"/>
  <c r="H1308" i="4"/>
  <c r="J1308" i="4" s="1"/>
  <c r="K1308" i="4" s="1"/>
  <c r="L1308" i="4" s="1"/>
  <c r="M1308" i="4" s="1"/>
  <c r="H1309" i="4"/>
  <c r="J1309" i="4" s="1"/>
  <c r="K1309" i="4" s="1"/>
  <c r="L1309" i="4" s="1"/>
  <c r="M1309" i="4" s="1"/>
  <c r="H1310" i="4"/>
  <c r="J1310" i="4" s="1"/>
  <c r="K1310" i="4" s="1"/>
  <c r="L1310" i="4" s="1"/>
  <c r="M1310" i="4" s="1"/>
  <c r="H1311" i="4"/>
  <c r="J1311" i="4" s="1"/>
  <c r="K1311" i="4" s="1"/>
  <c r="L1311" i="4" s="1"/>
  <c r="M1311" i="4" s="1"/>
  <c r="H1312" i="4"/>
  <c r="J1312" i="4" s="1"/>
  <c r="K1312" i="4" s="1"/>
  <c r="L1312" i="4" s="1"/>
  <c r="M1312" i="4" s="1"/>
  <c r="H1313" i="4"/>
  <c r="J1313" i="4" s="1"/>
  <c r="K1313" i="4" s="1"/>
  <c r="L1313" i="4" s="1"/>
  <c r="M1313" i="4" s="1"/>
  <c r="H1314" i="4"/>
  <c r="J1314" i="4" s="1"/>
  <c r="K1314" i="4" s="1"/>
  <c r="L1314" i="4" s="1"/>
  <c r="M1314" i="4" s="1"/>
  <c r="H1315" i="4"/>
  <c r="J1315" i="4" s="1"/>
  <c r="K1315" i="4" s="1"/>
  <c r="L1315" i="4" s="1"/>
  <c r="M1315" i="4" s="1"/>
  <c r="H1316" i="4"/>
  <c r="J1316" i="4" s="1"/>
  <c r="K1316" i="4" s="1"/>
  <c r="L1316" i="4" s="1"/>
  <c r="M1316" i="4" s="1"/>
  <c r="H1317" i="4"/>
  <c r="J1317" i="4" s="1"/>
  <c r="K1317" i="4" s="1"/>
  <c r="L1317" i="4" s="1"/>
  <c r="M1317" i="4" s="1"/>
  <c r="H1318" i="4"/>
  <c r="J1318" i="4" s="1"/>
  <c r="K1318" i="4" s="1"/>
  <c r="L1318" i="4" s="1"/>
  <c r="M1318" i="4" s="1"/>
  <c r="H1319" i="4"/>
  <c r="J1319" i="4" s="1"/>
  <c r="K1319" i="4" s="1"/>
  <c r="L1319" i="4" s="1"/>
  <c r="M1319" i="4" s="1"/>
  <c r="H1320" i="4"/>
  <c r="J1320" i="4" s="1"/>
  <c r="K1320" i="4" s="1"/>
  <c r="L1320" i="4" s="1"/>
  <c r="M1320" i="4" s="1"/>
  <c r="H1321" i="4"/>
  <c r="J1321" i="4" s="1"/>
  <c r="K1321" i="4" s="1"/>
  <c r="L1321" i="4" s="1"/>
  <c r="M1321" i="4" s="1"/>
  <c r="H1322" i="4"/>
  <c r="J1322" i="4" s="1"/>
  <c r="K1322" i="4" s="1"/>
  <c r="L1322" i="4" s="1"/>
  <c r="M1322" i="4" s="1"/>
  <c r="H1323" i="4"/>
  <c r="J1323" i="4" s="1"/>
  <c r="K1323" i="4" s="1"/>
  <c r="L1323" i="4" s="1"/>
  <c r="M1323" i="4" s="1"/>
  <c r="H1324" i="4"/>
  <c r="J1324" i="4" s="1"/>
  <c r="K1324" i="4" s="1"/>
  <c r="L1324" i="4" s="1"/>
  <c r="M1324" i="4" s="1"/>
  <c r="H1325" i="4"/>
  <c r="J1325" i="4" s="1"/>
  <c r="K1325" i="4" s="1"/>
  <c r="L1325" i="4" s="1"/>
  <c r="M1325" i="4" s="1"/>
  <c r="H1326" i="4"/>
  <c r="J1326" i="4" s="1"/>
  <c r="K1326" i="4" s="1"/>
  <c r="L1326" i="4" s="1"/>
  <c r="M1326" i="4" s="1"/>
  <c r="H1327" i="4"/>
  <c r="J1327" i="4" s="1"/>
  <c r="K1327" i="4" s="1"/>
  <c r="L1327" i="4" s="1"/>
  <c r="M1327" i="4" s="1"/>
  <c r="H1328" i="4"/>
  <c r="J1328" i="4" s="1"/>
  <c r="K1328" i="4" s="1"/>
  <c r="L1328" i="4" s="1"/>
  <c r="M1328" i="4" s="1"/>
  <c r="H1329" i="4"/>
  <c r="J1329" i="4" s="1"/>
  <c r="K1329" i="4" s="1"/>
  <c r="L1329" i="4" s="1"/>
  <c r="M1329" i="4" s="1"/>
  <c r="H1330" i="4"/>
  <c r="J1330" i="4" s="1"/>
  <c r="K1330" i="4" s="1"/>
  <c r="L1330" i="4" s="1"/>
  <c r="M1330" i="4" s="1"/>
  <c r="H1331" i="4"/>
  <c r="J1331" i="4" s="1"/>
  <c r="K1331" i="4" s="1"/>
  <c r="L1331" i="4" s="1"/>
  <c r="M1331" i="4" s="1"/>
  <c r="H1332" i="4"/>
  <c r="J1332" i="4" s="1"/>
  <c r="K1332" i="4" s="1"/>
  <c r="L1332" i="4" s="1"/>
  <c r="M1332" i="4" s="1"/>
  <c r="H1333" i="4"/>
  <c r="J1333" i="4" s="1"/>
  <c r="K1333" i="4" s="1"/>
  <c r="L1333" i="4" s="1"/>
  <c r="M1333" i="4" s="1"/>
  <c r="H1334" i="4"/>
  <c r="J1334" i="4" s="1"/>
  <c r="K1334" i="4" s="1"/>
  <c r="L1334" i="4" s="1"/>
  <c r="M1334" i="4" s="1"/>
  <c r="H1335" i="4"/>
  <c r="J1335" i="4" s="1"/>
  <c r="K1335" i="4" s="1"/>
  <c r="L1335" i="4" s="1"/>
  <c r="M1335" i="4" s="1"/>
  <c r="H1336" i="4"/>
  <c r="H1337" i="4"/>
  <c r="J1337" i="4" s="1"/>
  <c r="K1337" i="4" s="1"/>
  <c r="L1337" i="4" s="1"/>
  <c r="M1337" i="4" s="1"/>
  <c r="H1338" i="4"/>
  <c r="J1338" i="4" s="1"/>
  <c r="K1338" i="4" s="1"/>
  <c r="L1338" i="4" s="1"/>
  <c r="M1338" i="4" s="1"/>
  <c r="H1339" i="4"/>
  <c r="J1339" i="4" s="1"/>
  <c r="K1339" i="4" s="1"/>
  <c r="L1339" i="4" s="1"/>
  <c r="M1339" i="4" s="1"/>
  <c r="H1340" i="4"/>
  <c r="J1340" i="4" s="1"/>
  <c r="K1340" i="4" s="1"/>
  <c r="L1340" i="4" s="1"/>
  <c r="M1340" i="4" s="1"/>
  <c r="H1341" i="4"/>
  <c r="J1341" i="4" s="1"/>
  <c r="K1341" i="4" s="1"/>
  <c r="L1341" i="4" s="1"/>
  <c r="M1341" i="4" s="1"/>
  <c r="H1342" i="4"/>
  <c r="J1342" i="4" s="1"/>
  <c r="K1342" i="4" s="1"/>
  <c r="L1342" i="4" s="1"/>
  <c r="M1342" i="4" s="1"/>
  <c r="H1343" i="4"/>
  <c r="J1343" i="4" s="1"/>
  <c r="K1343" i="4" s="1"/>
  <c r="L1343" i="4" s="1"/>
  <c r="M1343" i="4" s="1"/>
  <c r="H1344" i="4"/>
  <c r="J1344" i="4" s="1"/>
  <c r="K1344" i="4" s="1"/>
  <c r="L1344" i="4" s="1"/>
  <c r="M1344" i="4" s="1"/>
  <c r="H1345" i="4"/>
  <c r="J1345" i="4" s="1"/>
  <c r="K1345" i="4" s="1"/>
  <c r="L1345" i="4" s="1"/>
  <c r="M1345" i="4" s="1"/>
  <c r="H1346" i="4"/>
  <c r="J1346" i="4" s="1"/>
  <c r="K1346" i="4" s="1"/>
  <c r="L1346" i="4" s="1"/>
  <c r="M1346" i="4" s="1"/>
  <c r="H1347" i="4"/>
  <c r="J1347" i="4" s="1"/>
  <c r="K1347" i="4" s="1"/>
  <c r="L1347" i="4" s="1"/>
  <c r="M1347" i="4" s="1"/>
  <c r="H1348" i="4"/>
  <c r="J1348" i="4" s="1"/>
  <c r="K1348" i="4" s="1"/>
  <c r="L1348" i="4" s="1"/>
  <c r="M1348" i="4" s="1"/>
  <c r="H1349" i="4"/>
  <c r="J1349" i="4" s="1"/>
  <c r="K1349" i="4" s="1"/>
  <c r="L1349" i="4" s="1"/>
  <c r="M1349" i="4" s="1"/>
  <c r="H1350" i="4"/>
  <c r="J1350" i="4" s="1"/>
  <c r="K1350" i="4" s="1"/>
  <c r="L1350" i="4" s="1"/>
  <c r="M1350" i="4" s="1"/>
  <c r="H1351" i="4"/>
  <c r="J1351" i="4" s="1"/>
  <c r="K1351" i="4" s="1"/>
  <c r="L1351" i="4" s="1"/>
  <c r="M1351" i="4" s="1"/>
  <c r="H1352" i="4"/>
  <c r="J1352" i="4" s="1"/>
  <c r="K1352" i="4" s="1"/>
  <c r="L1352" i="4" s="1"/>
  <c r="M1352" i="4" s="1"/>
  <c r="H1353" i="4"/>
  <c r="J1353" i="4" s="1"/>
  <c r="K1353" i="4" s="1"/>
  <c r="L1353" i="4" s="1"/>
  <c r="M1353" i="4" s="1"/>
  <c r="H1354" i="4"/>
  <c r="J1354" i="4" s="1"/>
  <c r="K1354" i="4" s="1"/>
  <c r="L1354" i="4" s="1"/>
  <c r="M1354" i="4" s="1"/>
  <c r="H1355" i="4"/>
  <c r="J1355" i="4" s="1"/>
  <c r="K1355" i="4" s="1"/>
  <c r="L1355" i="4" s="1"/>
  <c r="M1355" i="4" s="1"/>
  <c r="H1356" i="4"/>
  <c r="J1356" i="4" s="1"/>
  <c r="K1356" i="4" s="1"/>
  <c r="L1356" i="4" s="1"/>
  <c r="M1356" i="4" s="1"/>
  <c r="H1357" i="4"/>
  <c r="J1357" i="4" s="1"/>
  <c r="K1357" i="4" s="1"/>
  <c r="L1357" i="4" s="1"/>
  <c r="M1357" i="4" s="1"/>
  <c r="H1358" i="4"/>
  <c r="J1358" i="4" s="1"/>
  <c r="K1358" i="4" s="1"/>
  <c r="L1358" i="4" s="1"/>
  <c r="M1358" i="4" s="1"/>
  <c r="H1359" i="4"/>
  <c r="J1359" i="4" s="1"/>
  <c r="K1359" i="4" s="1"/>
  <c r="L1359" i="4" s="1"/>
  <c r="M1359" i="4" s="1"/>
  <c r="H1360" i="4"/>
  <c r="J1360" i="4" s="1"/>
  <c r="K1360" i="4" s="1"/>
  <c r="L1360" i="4" s="1"/>
  <c r="M1360" i="4" s="1"/>
  <c r="H1361" i="4"/>
  <c r="J1361" i="4" s="1"/>
  <c r="K1361" i="4" s="1"/>
  <c r="L1361" i="4" s="1"/>
  <c r="M1361" i="4" s="1"/>
  <c r="H1362" i="4"/>
  <c r="J1362" i="4" s="1"/>
  <c r="K1362" i="4" s="1"/>
  <c r="L1362" i="4" s="1"/>
  <c r="M1362" i="4" s="1"/>
  <c r="H1363" i="4"/>
  <c r="J1363" i="4" s="1"/>
  <c r="K1363" i="4" s="1"/>
  <c r="L1363" i="4" s="1"/>
  <c r="M1363" i="4" s="1"/>
  <c r="H1364" i="4"/>
  <c r="J1364" i="4" s="1"/>
  <c r="K1364" i="4" s="1"/>
  <c r="L1364" i="4" s="1"/>
  <c r="M1364" i="4" s="1"/>
  <c r="H1365" i="4"/>
  <c r="J1365" i="4" s="1"/>
  <c r="K1365" i="4" s="1"/>
  <c r="L1365" i="4" s="1"/>
  <c r="M1365" i="4" s="1"/>
  <c r="H1366" i="4"/>
  <c r="J1366" i="4" s="1"/>
  <c r="K1366" i="4" s="1"/>
  <c r="L1366" i="4" s="1"/>
  <c r="M1366" i="4" s="1"/>
  <c r="H1367" i="4"/>
  <c r="J1367" i="4" s="1"/>
  <c r="K1367" i="4" s="1"/>
  <c r="L1367" i="4" s="1"/>
  <c r="M1367" i="4" s="1"/>
  <c r="H1368" i="4"/>
  <c r="J1368" i="4" s="1"/>
  <c r="K1368" i="4" s="1"/>
  <c r="L1368" i="4" s="1"/>
  <c r="M1368" i="4" s="1"/>
  <c r="H1369" i="4"/>
  <c r="J1369" i="4" s="1"/>
  <c r="K1369" i="4" s="1"/>
  <c r="L1369" i="4" s="1"/>
  <c r="M1369" i="4" s="1"/>
  <c r="H1370" i="4"/>
  <c r="J1370" i="4" s="1"/>
  <c r="K1370" i="4" s="1"/>
  <c r="L1370" i="4" s="1"/>
  <c r="M1370" i="4" s="1"/>
  <c r="H1371" i="4"/>
  <c r="J1371" i="4" s="1"/>
  <c r="K1371" i="4" s="1"/>
  <c r="L1371" i="4" s="1"/>
  <c r="M1371" i="4" s="1"/>
  <c r="H1372" i="4"/>
  <c r="J1372" i="4" s="1"/>
  <c r="K1372" i="4" s="1"/>
  <c r="L1372" i="4" s="1"/>
  <c r="M1372" i="4" s="1"/>
  <c r="H1373" i="4"/>
  <c r="J1373" i="4" s="1"/>
  <c r="K1373" i="4" s="1"/>
  <c r="L1373" i="4" s="1"/>
  <c r="M1373" i="4" s="1"/>
  <c r="H1374" i="4"/>
  <c r="J1374" i="4" s="1"/>
  <c r="K1374" i="4" s="1"/>
  <c r="L1374" i="4" s="1"/>
  <c r="M1374" i="4" s="1"/>
  <c r="H1375" i="4"/>
  <c r="J1375" i="4" s="1"/>
  <c r="K1375" i="4" s="1"/>
  <c r="L1375" i="4" s="1"/>
  <c r="M1375" i="4" s="1"/>
  <c r="H1376" i="4"/>
  <c r="J1376" i="4" s="1"/>
  <c r="K1376" i="4" s="1"/>
  <c r="L1376" i="4" s="1"/>
  <c r="M1376" i="4" s="1"/>
  <c r="H1377" i="4"/>
  <c r="J1377" i="4" s="1"/>
  <c r="K1377" i="4" s="1"/>
  <c r="L1377" i="4" s="1"/>
  <c r="M1377" i="4" s="1"/>
  <c r="H1378" i="4"/>
  <c r="J1378" i="4" s="1"/>
  <c r="K1378" i="4" s="1"/>
  <c r="L1378" i="4" s="1"/>
  <c r="M1378" i="4" s="1"/>
  <c r="H1379" i="4"/>
  <c r="J1379" i="4" s="1"/>
  <c r="K1379" i="4" s="1"/>
  <c r="L1379" i="4" s="1"/>
  <c r="M1379" i="4" s="1"/>
  <c r="H1380" i="4"/>
  <c r="J1380" i="4" s="1"/>
  <c r="K1380" i="4" s="1"/>
  <c r="L1380" i="4" s="1"/>
  <c r="M1380" i="4" s="1"/>
  <c r="H1381" i="4"/>
  <c r="J1381" i="4" s="1"/>
  <c r="K1381" i="4" s="1"/>
  <c r="L1381" i="4" s="1"/>
  <c r="M1381" i="4" s="1"/>
  <c r="H1382" i="4"/>
  <c r="J1382" i="4" s="1"/>
  <c r="K1382" i="4" s="1"/>
  <c r="L1382" i="4" s="1"/>
  <c r="M1382" i="4" s="1"/>
  <c r="H1383" i="4"/>
  <c r="J1383" i="4" s="1"/>
  <c r="K1383" i="4" s="1"/>
  <c r="L1383" i="4" s="1"/>
  <c r="M1383" i="4" s="1"/>
  <c r="H1384" i="4"/>
  <c r="J1384" i="4" s="1"/>
  <c r="K1384" i="4" s="1"/>
  <c r="L1384" i="4" s="1"/>
  <c r="M1384" i="4" s="1"/>
  <c r="H1385" i="4"/>
  <c r="J1385" i="4" s="1"/>
  <c r="K1385" i="4" s="1"/>
  <c r="L1385" i="4" s="1"/>
  <c r="M1385" i="4" s="1"/>
  <c r="H1386" i="4"/>
  <c r="J1386" i="4" s="1"/>
  <c r="K1386" i="4" s="1"/>
  <c r="L1386" i="4" s="1"/>
  <c r="M1386" i="4" s="1"/>
  <c r="H1387" i="4"/>
  <c r="J1387" i="4" s="1"/>
  <c r="K1387" i="4" s="1"/>
  <c r="L1387" i="4" s="1"/>
  <c r="M1387" i="4" s="1"/>
  <c r="H1388" i="4"/>
  <c r="J1388" i="4" s="1"/>
  <c r="K1388" i="4" s="1"/>
  <c r="L1388" i="4" s="1"/>
  <c r="M1388" i="4" s="1"/>
  <c r="H1389" i="4"/>
  <c r="J1389" i="4" s="1"/>
  <c r="K1389" i="4" s="1"/>
  <c r="L1389" i="4" s="1"/>
  <c r="M1389" i="4" s="1"/>
  <c r="H1390" i="4"/>
  <c r="J1390" i="4" s="1"/>
  <c r="K1390" i="4" s="1"/>
  <c r="L1390" i="4" s="1"/>
  <c r="M1390" i="4" s="1"/>
  <c r="H1391" i="4"/>
  <c r="J1391" i="4" s="1"/>
  <c r="K1391" i="4" s="1"/>
  <c r="L1391" i="4" s="1"/>
  <c r="M1391" i="4" s="1"/>
  <c r="H1392" i="4"/>
  <c r="J1392" i="4" s="1"/>
  <c r="K1392" i="4" s="1"/>
  <c r="L1392" i="4" s="1"/>
  <c r="M1392" i="4" s="1"/>
  <c r="H1393" i="4"/>
  <c r="J1393" i="4" s="1"/>
  <c r="K1393" i="4" s="1"/>
  <c r="L1393" i="4" s="1"/>
  <c r="M1393" i="4" s="1"/>
  <c r="H1394" i="4"/>
  <c r="J1394" i="4" s="1"/>
  <c r="K1394" i="4" s="1"/>
  <c r="L1394" i="4" s="1"/>
  <c r="M1394" i="4" s="1"/>
  <c r="H1395" i="4"/>
  <c r="J1395" i="4" s="1"/>
  <c r="K1395" i="4" s="1"/>
  <c r="L1395" i="4" s="1"/>
  <c r="M1395" i="4" s="1"/>
  <c r="H1396" i="4"/>
  <c r="J1396" i="4" s="1"/>
  <c r="K1396" i="4" s="1"/>
  <c r="L1396" i="4" s="1"/>
  <c r="M1396" i="4" s="1"/>
  <c r="H1397" i="4"/>
  <c r="J1397" i="4" s="1"/>
  <c r="K1397" i="4" s="1"/>
  <c r="L1397" i="4" s="1"/>
  <c r="M1397" i="4" s="1"/>
  <c r="H1398" i="4"/>
  <c r="J1398" i="4" s="1"/>
  <c r="K1398" i="4" s="1"/>
  <c r="L1398" i="4" s="1"/>
  <c r="M1398" i="4" s="1"/>
  <c r="H1399" i="4"/>
  <c r="J1399" i="4" s="1"/>
  <c r="K1399" i="4" s="1"/>
  <c r="L1399" i="4" s="1"/>
  <c r="M1399" i="4" s="1"/>
  <c r="H1400" i="4"/>
  <c r="H1401" i="4"/>
  <c r="J1401" i="4" s="1"/>
  <c r="K1401" i="4" s="1"/>
  <c r="L1401" i="4" s="1"/>
  <c r="M1401" i="4" s="1"/>
  <c r="H1402" i="4"/>
  <c r="J1402" i="4" s="1"/>
  <c r="K1402" i="4" s="1"/>
  <c r="L1402" i="4" s="1"/>
  <c r="M1402" i="4" s="1"/>
  <c r="H1403" i="4"/>
  <c r="J1403" i="4" s="1"/>
  <c r="K1403" i="4" s="1"/>
  <c r="L1403" i="4" s="1"/>
  <c r="M1403" i="4" s="1"/>
  <c r="H1404" i="4"/>
  <c r="J1404" i="4" s="1"/>
  <c r="K1404" i="4" s="1"/>
  <c r="L1404" i="4" s="1"/>
  <c r="M1404" i="4" s="1"/>
  <c r="H1405" i="4"/>
  <c r="J1405" i="4" s="1"/>
  <c r="K1405" i="4" s="1"/>
  <c r="L1405" i="4" s="1"/>
  <c r="M1405" i="4" s="1"/>
  <c r="H1406" i="4"/>
  <c r="J1406" i="4" s="1"/>
  <c r="K1406" i="4" s="1"/>
  <c r="L1406" i="4" s="1"/>
  <c r="M1406" i="4" s="1"/>
  <c r="H1407" i="4"/>
  <c r="J1407" i="4" s="1"/>
  <c r="K1407" i="4" s="1"/>
  <c r="L1407" i="4" s="1"/>
  <c r="M1407" i="4" s="1"/>
  <c r="H1408" i="4"/>
  <c r="J1408" i="4" s="1"/>
  <c r="K1408" i="4" s="1"/>
  <c r="L1408" i="4" s="1"/>
  <c r="M1408" i="4" s="1"/>
  <c r="H1409" i="4"/>
  <c r="J1409" i="4" s="1"/>
  <c r="K1409" i="4" s="1"/>
  <c r="L1409" i="4" s="1"/>
  <c r="M1409" i="4" s="1"/>
  <c r="H1410" i="4"/>
  <c r="J1410" i="4" s="1"/>
  <c r="K1410" i="4" s="1"/>
  <c r="L1410" i="4" s="1"/>
  <c r="M1410" i="4" s="1"/>
  <c r="H1411" i="4"/>
  <c r="J1411" i="4" s="1"/>
  <c r="K1411" i="4" s="1"/>
  <c r="L1411" i="4" s="1"/>
  <c r="M1411" i="4" s="1"/>
  <c r="H1412" i="4"/>
  <c r="J1412" i="4" s="1"/>
  <c r="K1412" i="4" s="1"/>
  <c r="L1412" i="4" s="1"/>
  <c r="M1412" i="4" s="1"/>
  <c r="H1413" i="4"/>
  <c r="J1413" i="4" s="1"/>
  <c r="K1413" i="4" s="1"/>
  <c r="L1413" i="4" s="1"/>
  <c r="M1413" i="4" s="1"/>
  <c r="H1414" i="4"/>
  <c r="J1414" i="4" s="1"/>
  <c r="K1414" i="4" s="1"/>
  <c r="L1414" i="4" s="1"/>
  <c r="M1414" i="4" s="1"/>
  <c r="H1415" i="4"/>
  <c r="J1415" i="4" s="1"/>
  <c r="K1415" i="4" s="1"/>
  <c r="L1415" i="4" s="1"/>
  <c r="M1415" i="4" s="1"/>
  <c r="H1416" i="4"/>
  <c r="J1416" i="4" s="1"/>
  <c r="K1416" i="4" s="1"/>
  <c r="L1416" i="4" s="1"/>
  <c r="M1416" i="4" s="1"/>
  <c r="H1417" i="4"/>
  <c r="J1417" i="4" s="1"/>
  <c r="K1417" i="4" s="1"/>
  <c r="L1417" i="4" s="1"/>
  <c r="M1417" i="4" s="1"/>
  <c r="H1418" i="4"/>
  <c r="J1418" i="4" s="1"/>
  <c r="K1418" i="4" s="1"/>
  <c r="L1418" i="4" s="1"/>
  <c r="M1418" i="4" s="1"/>
  <c r="H1419" i="4"/>
  <c r="J1419" i="4" s="1"/>
  <c r="K1419" i="4" s="1"/>
  <c r="L1419" i="4" s="1"/>
  <c r="M1419" i="4" s="1"/>
  <c r="H1420" i="4"/>
  <c r="J1420" i="4" s="1"/>
  <c r="K1420" i="4" s="1"/>
  <c r="L1420" i="4" s="1"/>
  <c r="M1420" i="4" s="1"/>
  <c r="H1421" i="4"/>
  <c r="J1421" i="4" s="1"/>
  <c r="K1421" i="4" s="1"/>
  <c r="L1421" i="4" s="1"/>
  <c r="M1421" i="4" s="1"/>
  <c r="H1422" i="4"/>
  <c r="J1422" i="4" s="1"/>
  <c r="K1422" i="4" s="1"/>
  <c r="L1422" i="4" s="1"/>
  <c r="M1422" i="4" s="1"/>
  <c r="H1423" i="4"/>
  <c r="J1423" i="4" s="1"/>
  <c r="K1423" i="4" s="1"/>
  <c r="L1423" i="4" s="1"/>
  <c r="M1423" i="4" s="1"/>
  <c r="H1424" i="4"/>
  <c r="J1424" i="4" s="1"/>
  <c r="K1424" i="4" s="1"/>
  <c r="L1424" i="4" s="1"/>
  <c r="M1424" i="4" s="1"/>
  <c r="H1425" i="4"/>
  <c r="J1425" i="4" s="1"/>
  <c r="K1425" i="4" s="1"/>
  <c r="L1425" i="4" s="1"/>
  <c r="M1425" i="4" s="1"/>
  <c r="H1426" i="4"/>
  <c r="J1426" i="4" s="1"/>
  <c r="K1426" i="4" s="1"/>
  <c r="L1426" i="4" s="1"/>
  <c r="M1426" i="4" s="1"/>
  <c r="H1427" i="4"/>
  <c r="J1427" i="4" s="1"/>
  <c r="K1427" i="4" s="1"/>
  <c r="L1427" i="4" s="1"/>
  <c r="M1427" i="4" s="1"/>
  <c r="H1428" i="4"/>
  <c r="J1428" i="4" s="1"/>
  <c r="K1428" i="4" s="1"/>
  <c r="L1428" i="4" s="1"/>
  <c r="M1428" i="4" s="1"/>
  <c r="H1429" i="4"/>
  <c r="J1429" i="4" s="1"/>
  <c r="K1429" i="4" s="1"/>
  <c r="L1429" i="4" s="1"/>
  <c r="M1429" i="4" s="1"/>
  <c r="H1430" i="4"/>
  <c r="J1430" i="4" s="1"/>
  <c r="K1430" i="4" s="1"/>
  <c r="L1430" i="4" s="1"/>
  <c r="M1430" i="4" s="1"/>
  <c r="H1431" i="4"/>
  <c r="J1431" i="4" s="1"/>
  <c r="K1431" i="4" s="1"/>
  <c r="L1431" i="4" s="1"/>
  <c r="M1431" i="4" s="1"/>
  <c r="H1432" i="4"/>
  <c r="J1432" i="4" s="1"/>
  <c r="K1432" i="4" s="1"/>
  <c r="L1432" i="4" s="1"/>
  <c r="M1432" i="4" s="1"/>
  <c r="H1433" i="4"/>
  <c r="J1433" i="4" s="1"/>
  <c r="K1433" i="4" s="1"/>
  <c r="L1433" i="4" s="1"/>
  <c r="M1433" i="4" s="1"/>
  <c r="H1434" i="4"/>
  <c r="J1434" i="4" s="1"/>
  <c r="K1434" i="4" s="1"/>
  <c r="L1434" i="4" s="1"/>
  <c r="M1434" i="4" s="1"/>
  <c r="H1435" i="4"/>
  <c r="J1435" i="4" s="1"/>
  <c r="K1435" i="4" s="1"/>
  <c r="L1435" i="4" s="1"/>
  <c r="M1435" i="4" s="1"/>
  <c r="H1436" i="4"/>
  <c r="J1436" i="4" s="1"/>
  <c r="K1436" i="4" s="1"/>
  <c r="L1436" i="4" s="1"/>
  <c r="M1436" i="4" s="1"/>
  <c r="H1437" i="4"/>
  <c r="J1437" i="4" s="1"/>
  <c r="K1437" i="4" s="1"/>
  <c r="L1437" i="4" s="1"/>
  <c r="M1437" i="4" s="1"/>
  <c r="H1438" i="4"/>
  <c r="J1438" i="4" s="1"/>
  <c r="K1438" i="4" s="1"/>
  <c r="L1438" i="4" s="1"/>
  <c r="M1438" i="4" s="1"/>
  <c r="H1439" i="4"/>
  <c r="J1439" i="4" s="1"/>
  <c r="K1439" i="4" s="1"/>
  <c r="L1439" i="4" s="1"/>
  <c r="M1439" i="4" s="1"/>
  <c r="H1440" i="4"/>
  <c r="J1440" i="4" s="1"/>
  <c r="K1440" i="4" s="1"/>
  <c r="L1440" i="4" s="1"/>
  <c r="M1440" i="4" s="1"/>
  <c r="H1441" i="4"/>
  <c r="J1441" i="4" s="1"/>
  <c r="K1441" i="4" s="1"/>
  <c r="L1441" i="4" s="1"/>
  <c r="M1441" i="4" s="1"/>
  <c r="H1442" i="4"/>
  <c r="J1442" i="4" s="1"/>
  <c r="K1442" i="4" s="1"/>
  <c r="L1442" i="4" s="1"/>
  <c r="M1442" i="4" s="1"/>
  <c r="H1443" i="4"/>
  <c r="J1443" i="4" s="1"/>
  <c r="K1443" i="4" s="1"/>
  <c r="L1443" i="4" s="1"/>
  <c r="M1443" i="4" s="1"/>
  <c r="H1444" i="4"/>
  <c r="J1444" i="4" s="1"/>
  <c r="K1444" i="4" s="1"/>
  <c r="L1444" i="4" s="1"/>
  <c r="M1444" i="4" s="1"/>
  <c r="H1445" i="4"/>
  <c r="J1445" i="4" s="1"/>
  <c r="K1445" i="4" s="1"/>
  <c r="L1445" i="4" s="1"/>
  <c r="M1445" i="4" s="1"/>
  <c r="H1446" i="4"/>
  <c r="J1446" i="4" s="1"/>
  <c r="K1446" i="4" s="1"/>
  <c r="L1446" i="4" s="1"/>
  <c r="M1446" i="4" s="1"/>
  <c r="H1447" i="4"/>
  <c r="J1447" i="4" s="1"/>
  <c r="K1447" i="4" s="1"/>
  <c r="L1447" i="4" s="1"/>
  <c r="M1447" i="4" s="1"/>
  <c r="H1448" i="4"/>
  <c r="J1448" i="4" s="1"/>
  <c r="K1448" i="4" s="1"/>
  <c r="L1448" i="4" s="1"/>
  <c r="M1448" i="4" s="1"/>
  <c r="H1449" i="4"/>
  <c r="J1449" i="4" s="1"/>
  <c r="K1449" i="4" s="1"/>
  <c r="L1449" i="4" s="1"/>
  <c r="M1449" i="4" s="1"/>
  <c r="H1450" i="4"/>
  <c r="J1450" i="4" s="1"/>
  <c r="K1450" i="4" s="1"/>
  <c r="L1450" i="4" s="1"/>
  <c r="M1450" i="4" s="1"/>
  <c r="H1451" i="4"/>
  <c r="J1451" i="4" s="1"/>
  <c r="K1451" i="4" s="1"/>
  <c r="L1451" i="4" s="1"/>
  <c r="M1451" i="4" s="1"/>
  <c r="H1452" i="4"/>
  <c r="J1452" i="4" s="1"/>
  <c r="K1452" i="4" s="1"/>
  <c r="L1452" i="4" s="1"/>
  <c r="M1452" i="4" s="1"/>
  <c r="H1453" i="4"/>
  <c r="J1453" i="4" s="1"/>
  <c r="K1453" i="4" s="1"/>
  <c r="L1453" i="4" s="1"/>
  <c r="M1453" i="4" s="1"/>
  <c r="H1454" i="4"/>
  <c r="J1454" i="4" s="1"/>
  <c r="K1454" i="4" s="1"/>
  <c r="L1454" i="4" s="1"/>
  <c r="M1454" i="4" s="1"/>
  <c r="H1455" i="4"/>
  <c r="J1455" i="4" s="1"/>
  <c r="K1455" i="4" s="1"/>
  <c r="L1455" i="4" s="1"/>
  <c r="M1455" i="4" s="1"/>
  <c r="H1456" i="4"/>
  <c r="J1456" i="4" s="1"/>
  <c r="K1456" i="4" s="1"/>
  <c r="L1456" i="4" s="1"/>
  <c r="M1456" i="4" s="1"/>
  <c r="H1457" i="4"/>
  <c r="J1457" i="4" s="1"/>
  <c r="K1457" i="4" s="1"/>
  <c r="L1457" i="4" s="1"/>
  <c r="M1457" i="4" s="1"/>
  <c r="H1458" i="4"/>
  <c r="J1458" i="4" s="1"/>
  <c r="K1458" i="4" s="1"/>
  <c r="L1458" i="4" s="1"/>
  <c r="M1458" i="4" s="1"/>
  <c r="H1459" i="4"/>
  <c r="J1459" i="4" s="1"/>
  <c r="K1459" i="4" s="1"/>
  <c r="L1459" i="4" s="1"/>
  <c r="M1459" i="4" s="1"/>
  <c r="H1460" i="4"/>
  <c r="J1460" i="4" s="1"/>
  <c r="K1460" i="4" s="1"/>
  <c r="L1460" i="4" s="1"/>
  <c r="M1460" i="4" s="1"/>
  <c r="H1461" i="4"/>
  <c r="J1461" i="4" s="1"/>
  <c r="K1461" i="4" s="1"/>
  <c r="L1461" i="4" s="1"/>
  <c r="M1461" i="4" s="1"/>
  <c r="H1462" i="4"/>
  <c r="J1462" i="4" s="1"/>
  <c r="K1462" i="4" s="1"/>
  <c r="L1462" i="4" s="1"/>
  <c r="M1462" i="4" s="1"/>
  <c r="H1463" i="4"/>
  <c r="J1463" i="4" s="1"/>
  <c r="K1463" i="4" s="1"/>
  <c r="L1463" i="4" s="1"/>
  <c r="M1463" i="4" s="1"/>
  <c r="H1464" i="4"/>
  <c r="H1465" i="4"/>
  <c r="J1465" i="4" s="1"/>
  <c r="K1465" i="4" s="1"/>
  <c r="L1465" i="4" s="1"/>
  <c r="M1465" i="4" s="1"/>
  <c r="H1466" i="4"/>
  <c r="J1466" i="4" s="1"/>
  <c r="K1466" i="4" s="1"/>
  <c r="L1466" i="4" s="1"/>
  <c r="M1466" i="4" s="1"/>
  <c r="H1467" i="4"/>
  <c r="J1467" i="4" s="1"/>
  <c r="K1467" i="4" s="1"/>
  <c r="L1467" i="4" s="1"/>
  <c r="M1467" i="4" s="1"/>
  <c r="H1468" i="4"/>
  <c r="J1468" i="4" s="1"/>
  <c r="K1468" i="4" s="1"/>
  <c r="L1468" i="4" s="1"/>
  <c r="M1468" i="4" s="1"/>
  <c r="H1469" i="4"/>
  <c r="J1469" i="4" s="1"/>
  <c r="K1469" i="4" s="1"/>
  <c r="L1469" i="4" s="1"/>
  <c r="M1469" i="4" s="1"/>
  <c r="H1470" i="4"/>
  <c r="J1470" i="4" s="1"/>
  <c r="K1470" i="4" s="1"/>
  <c r="L1470" i="4" s="1"/>
  <c r="M1470" i="4" s="1"/>
  <c r="H1471" i="4"/>
  <c r="J1471" i="4" s="1"/>
  <c r="K1471" i="4" s="1"/>
  <c r="L1471" i="4" s="1"/>
  <c r="M1471" i="4" s="1"/>
  <c r="H1472" i="4"/>
  <c r="J1472" i="4" s="1"/>
  <c r="K1472" i="4" s="1"/>
  <c r="L1472" i="4" s="1"/>
  <c r="M1472" i="4" s="1"/>
  <c r="H1473" i="4"/>
  <c r="J1473" i="4" s="1"/>
  <c r="K1473" i="4" s="1"/>
  <c r="L1473" i="4" s="1"/>
  <c r="M1473" i="4" s="1"/>
  <c r="H1474" i="4"/>
  <c r="J1474" i="4" s="1"/>
  <c r="K1474" i="4" s="1"/>
  <c r="L1474" i="4" s="1"/>
  <c r="M1474" i="4" s="1"/>
  <c r="H1475" i="4"/>
  <c r="J1475" i="4" s="1"/>
  <c r="K1475" i="4" s="1"/>
  <c r="L1475" i="4" s="1"/>
  <c r="M1475" i="4" s="1"/>
  <c r="H1476" i="4"/>
  <c r="J1476" i="4" s="1"/>
  <c r="K1476" i="4" s="1"/>
  <c r="L1476" i="4" s="1"/>
  <c r="M1476" i="4" s="1"/>
  <c r="H1477" i="4"/>
  <c r="J1477" i="4" s="1"/>
  <c r="K1477" i="4" s="1"/>
  <c r="L1477" i="4" s="1"/>
  <c r="M1477" i="4" s="1"/>
  <c r="H1478" i="4"/>
  <c r="J1478" i="4" s="1"/>
  <c r="K1478" i="4" s="1"/>
  <c r="L1478" i="4" s="1"/>
  <c r="M1478" i="4" s="1"/>
  <c r="H1479" i="4"/>
  <c r="J1479" i="4" s="1"/>
  <c r="K1479" i="4" s="1"/>
  <c r="L1479" i="4" s="1"/>
  <c r="M1479" i="4" s="1"/>
  <c r="H1480" i="4"/>
  <c r="J1480" i="4" s="1"/>
  <c r="K1480" i="4" s="1"/>
  <c r="L1480" i="4" s="1"/>
  <c r="M1480" i="4" s="1"/>
  <c r="H1481" i="4"/>
  <c r="J1481" i="4" s="1"/>
  <c r="K1481" i="4" s="1"/>
  <c r="L1481" i="4" s="1"/>
  <c r="M1481" i="4" s="1"/>
  <c r="H1482" i="4"/>
  <c r="J1482" i="4" s="1"/>
  <c r="K1482" i="4" s="1"/>
  <c r="L1482" i="4" s="1"/>
  <c r="M1482" i="4" s="1"/>
  <c r="H1483" i="4"/>
  <c r="J1483" i="4" s="1"/>
  <c r="K1483" i="4" s="1"/>
  <c r="L1483" i="4" s="1"/>
  <c r="M1483" i="4" s="1"/>
  <c r="H1484" i="4"/>
  <c r="J1484" i="4" s="1"/>
  <c r="K1484" i="4" s="1"/>
  <c r="L1484" i="4" s="1"/>
  <c r="M1484" i="4" s="1"/>
  <c r="H1485" i="4"/>
  <c r="J1485" i="4" s="1"/>
  <c r="K1485" i="4" s="1"/>
  <c r="L1485" i="4" s="1"/>
  <c r="M1485" i="4" s="1"/>
  <c r="H1486" i="4"/>
  <c r="J1486" i="4" s="1"/>
  <c r="K1486" i="4" s="1"/>
  <c r="L1486" i="4" s="1"/>
  <c r="M1486" i="4" s="1"/>
  <c r="H1487" i="4"/>
  <c r="J1487" i="4" s="1"/>
  <c r="K1487" i="4" s="1"/>
  <c r="L1487" i="4" s="1"/>
  <c r="M1487" i="4" s="1"/>
  <c r="H1488" i="4"/>
  <c r="J1488" i="4" s="1"/>
  <c r="K1488" i="4" s="1"/>
  <c r="L1488" i="4" s="1"/>
  <c r="M1488" i="4" s="1"/>
  <c r="H1489" i="4"/>
  <c r="J1489" i="4" s="1"/>
  <c r="K1489" i="4" s="1"/>
  <c r="L1489" i="4" s="1"/>
  <c r="M1489" i="4" s="1"/>
  <c r="H1490" i="4"/>
  <c r="J1490" i="4" s="1"/>
  <c r="K1490" i="4" s="1"/>
  <c r="L1490" i="4" s="1"/>
  <c r="M1490" i="4" s="1"/>
  <c r="H1491" i="4"/>
  <c r="J1491" i="4" s="1"/>
  <c r="K1491" i="4" s="1"/>
  <c r="L1491" i="4" s="1"/>
  <c r="M1491" i="4" s="1"/>
  <c r="H1492" i="4"/>
  <c r="J1492" i="4" s="1"/>
  <c r="K1492" i="4" s="1"/>
  <c r="L1492" i="4" s="1"/>
  <c r="M1492" i="4" s="1"/>
  <c r="H1493" i="4"/>
  <c r="J1493" i="4" s="1"/>
  <c r="K1493" i="4" s="1"/>
  <c r="L1493" i="4" s="1"/>
  <c r="M1493" i="4" s="1"/>
  <c r="H1494" i="4"/>
  <c r="J1494" i="4" s="1"/>
  <c r="K1494" i="4" s="1"/>
  <c r="L1494" i="4" s="1"/>
  <c r="M1494" i="4" s="1"/>
  <c r="H1495" i="4"/>
  <c r="J1495" i="4" s="1"/>
  <c r="K1495" i="4" s="1"/>
  <c r="L1495" i="4" s="1"/>
  <c r="M1495" i="4" s="1"/>
  <c r="H1496" i="4"/>
  <c r="J1496" i="4" s="1"/>
  <c r="K1496" i="4" s="1"/>
  <c r="L1496" i="4" s="1"/>
  <c r="M1496" i="4" s="1"/>
  <c r="H1497" i="4"/>
  <c r="J1497" i="4" s="1"/>
  <c r="K1497" i="4" s="1"/>
  <c r="L1497" i="4" s="1"/>
  <c r="M1497" i="4" s="1"/>
  <c r="H1498" i="4"/>
  <c r="J1498" i="4" s="1"/>
  <c r="K1498" i="4" s="1"/>
  <c r="L1498" i="4" s="1"/>
  <c r="M1498" i="4" s="1"/>
  <c r="H1499" i="4"/>
  <c r="J1499" i="4" s="1"/>
  <c r="K1499" i="4" s="1"/>
  <c r="L1499" i="4" s="1"/>
  <c r="M1499" i="4" s="1"/>
  <c r="H1500" i="4"/>
  <c r="J1500" i="4" s="1"/>
  <c r="K1500" i="4" s="1"/>
  <c r="L1500" i="4" s="1"/>
  <c r="M1500" i="4" s="1"/>
  <c r="H1501" i="4"/>
  <c r="J1501" i="4" s="1"/>
  <c r="K1501" i="4" s="1"/>
  <c r="L1501" i="4" s="1"/>
  <c r="M1501" i="4" s="1"/>
  <c r="H1502" i="4"/>
  <c r="J1502" i="4" s="1"/>
  <c r="K1502" i="4" s="1"/>
  <c r="L1502" i="4" s="1"/>
  <c r="M1502" i="4" s="1"/>
  <c r="H1503" i="4"/>
  <c r="J1503" i="4" s="1"/>
  <c r="K1503" i="4" s="1"/>
  <c r="L1503" i="4" s="1"/>
  <c r="M1503" i="4" s="1"/>
  <c r="H1504" i="4"/>
  <c r="J1504" i="4" s="1"/>
  <c r="K1504" i="4" s="1"/>
  <c r="L1504" i="4" s="1"/>
  <c r="M1504" i="4" s="1"/>
  <c r="H1505" i="4"/>
  <c r="J1505" i="4" s="1"/>
  <c r="K1505" i="4" s="1"/>
  <c r="L1505" i="4" s="1"/>
  <c r="M1505" i="4" s="1"/>
  <c r="H1506" i="4"/>
  <c r="J1506" i="4" s="1"/>
  <c r="K1506" i="4" s="1"/>
  <c r="L1506" i="4" s="1"/>
  <c r="M1506" i="4" s="1"/>
  <c r="H1507" i="4"/>
  <c r="J1507" i="4" s="1"/>
  <c r="K1507" i="4" s="1"/>
  <c r="L1507" i="4" s="1"/>
  <c r="M1507" i="4" s="1"/>
  <c r="H1508" i="4"/>
  <c r="J1508" i="4" s="1"/>
  <c r="K1508" i="4" s="1"/>
  <c r="L1508" i="4" s="1"/>
  <c r="M1508" i="4" s="1"/>
  <c r="H1509" i="4"/>
  <c r="J1509" i="4" s="1"/>
  <c r="K1509" i="4" s="1"/>
  <c r="L1509" i="4" s="1"/>
  <c r="M1509" i="4" s="1"/>
  <c r="H1510" i="4"/>
  <c r="J1510" i="4" s="1"/>
  <c r="K1510" i="4" s="1"/>
  <c r="L1510" i="4" s="1"/>
  <c r="M1510" i="4" s="1"/>
  <c r="H1511" i="4"/>
  <c r="J1511" i="4" s="1"/>
  <c r="K1511" i="4" s="1"/>
  <c r="L1511" i="4" s="1"/>
  <c r="M1511" i="4" s="1"/>
  <c r="H1512" i="4"/>
  <c r="J1512" i="4" s="1"/>
  <c r="K1512" i="4" s="1"/>
  <c r="L1512" i="4" s="1"/>
  <c r="M1512" i="4" s="1"/>
  <c r="H1513" i="4"/>
  <c r="J1513" i="4" s="1"/>
  <c r="K1513" i="4" s="1"/>
  <c r="L1513" i="4" s="1"/>
  <c r="M1513" i="4" s="1"/>
  <c r="H1514" i="4"/>
  <c r="J1514" i="4" s="1"/>
  <c r="K1514" i="4" s="1"/>
  <c r="L1514" i="4" s="1"/>
  <c r="M1514" i="4" s="1"/>
  <c r="H1515" i="4"/>
  <c r="J1515" i="4" s="1"/>
  <c r="K1515" i="4" s="1"/>
  <c r="L1515" i="4" s="1"/>
  <c r="M1515" i="4" s="1"/>
  <c r="H1516" i="4"/>
  <c r="J1516" i="4" s="1"/>
  <c r="K1516" i="4" s="1"/>
  <c r="L1516" i="4" s="1"/>
  <c r="M1516" i="4" s="1"/>
  <c r="H1517" i="4"/>
  <c r="J1517" i="4" s="1"/>
  <c r="K1517" i="4" s="1"/>
  <c r="L1517" i="4" s="1"/>
  <c r="M1517" i="4" s="1"/>
  <c r="H1518" i="4"/>
  <c r="J1518" i="4" s="1"/>
  <c r="K1518" i="4" s="1"/>
  <c r="L1518" i="4" s="1"/>
  <c r="M1518" i="4" s="1"/>
  <c r="H1519" i="4"/>
  <c r="J1519" i="4" s="1"/>
  <c r="K1519" i="4" s="1"/>
  <c r="L1519" i="4" s="1"/>
  <c r="M1519" i="4" s="1"/>
  <c r="H1520" i="4"/>
  <c r="J1520" i="4" s="1"/>
  <c r="K1520" i="4" s="1"/>
  <c r="L1520" i="4" s="1"/>
  <c r="M1520" i="4" s="1"/>
  <c r="H1521" i="4"/>
  <c r="J1521" i="4" s="1"/>
  <c r="K1521" i="4" s="1"/>
  <c r="L1521" i="4" s="1"/>
  <c r="M1521" i="4" s="1"/>
  <c r="H1522" i="4"/>
  <c r="J1522" i="4" s="1"/>
  <c r="K1522" i="4" s="1"/>
  <c r="L1522" i="4" s="1"/>
  <c r="M1522" i="4" s="1"/>
  <c r="H1523" i="4"/>
  <c r="J1523" i="4" s="1"/>
  <c r="K1523" i="4" s="1"/>
  <c r="L1523" i="4" s="1"/>
  <c r="M1523" i="4" s="1"/>
  <c r="H1524" i="4"/>
  <c r="J1524" i="4" s="1"/>
  <c r="K1524" i="4" s="1"/>
  <c r="L1524" i="4" s="1"/>
  <c r="M1524" i="4" s="1"/>
  <c r="H1525" i="4"/>
  <c r="J1525" i="4" s="1"/>
  <c r="K1525" i="4" s="1"/>
  <c r="L1525" i="4" s="1"/>
  <c r="M1525" i="4" s="1"/>
  <c r="H1526" i="4"/>
  <c r="J1526" i="4" s="1"/>
  <c r="K1526" i="4" s="1"/>
  <c r="L1526" i="4" s="1"/>
  <c r="M1526" i="4" s="1"/>
  <c r="H1527" i="4"/>
  <c r="J1527" i="4" s="1"/>
  <c r="K1527" i="4" s="1"/>
  <c r="L1527" i="4" s="1"/>
  <c r="M1527" i="4" s="1"/>
  <c r="H1528" i="4"/>
  <c r="H1529" i="4"/>
  <c r="J1529" i="4" s="1"/>
  <c r="K1529" i="4" s="1"/>
  <c r="L1529" i="4" s="1"/>
  <c r="M1529" i="4" s="1"/>
  <c r="H1530" i="4"/>
  <c r="J1530" i="4" s="1"/>
  <c r="K1530" i="4" s="1"/>
  <c r="L1530" i="4" s="1"/>
  <c r="M1530" i="4" s="1"/>
  <c r="H1531" i="4"/>
  <c r="J1531" i="4" s="1"/>
  <c r="K1531" i="4" s="1"/>
  <c r="L1531" i="4" s="1"/>
  <c r="M1531" i="4" s="1"/>
  <c r="H1532" i="4"/>
  <c r="J1532" i="4" s="1"/>
  <c r="K1532" i="4" s="1"/>
  <c r="L1532" i="4" s="1"/>
  <c r="M1532" i="4" s="1"/>
  <c r="H1533" i="4"/>
  <c r="J1533" i="4" s="1"/>
  <c r="K1533" i="4" s="1"/>
  <c r="L1533" i="4" s="1"/>
  <c r="M1533" i="4" s="1"/>
  <c r="H1534" i="4"/>
  <c r="J1534" i="4" s="1"/>
  <c r="K1534" i="4" s="1"/>
  <c r="L1534" i="4" s="1"/>
  <c r="M1534" i="4" s="1"/>
  <c r="H1535" i="4"/>
  <c r="J1535" i="4" s="1"/>
  <c r="K1535" i="4" s="1"/>
  <c r="L1535" i="4" s="1"/>
  <c r="M1535" i="4" s="1"/>
  <c r="H1536" i="4"/>
  <c r="J1536" i="4" s="1"/>
  <c r="K1536" i="4" s="1"/>
  <c r="L1536" i="4" s="1"/>
  <c r="M1536" i="4" s="1"/>
  <c r="H1537" i="4"/>
  <c r="J1537" i="4" s="1"/>
  <c r="K1537" i="4" s="1"/>
  <c r="L1537" i="4" s="1"/>
  <c r="M1537" i="4" s="1"/>
  <c r="H1538" i="4"/>
  <c r="J1538" i="4" s="1"/>
  <c r="K1538" i="4" s="1"/>
  <c r="L1538" i="4" s="1"/>
  <c r="M1538" i="4" s="1"/>
  <c r="H1539" i="4"/>
  <c r="J1539" i="4" s="1"/>
  <c r="K1539" i="4" s="1"/>
  <c r="L1539" i="4" s="1"/>
  <c r="M1539" i="4" s="1"/>
  <c r="H1540" i="4"/>
  <c r="J1540" i="4" s="1"/>
  <c r="K1540" i="4" s="1"/>
  <c r="L1540" i="4" s="1"/>
  <c r="M1540" i="4" s="1"/>
  <c r="H1541" i="4"/>
  <c r="J1541" i="4" s="1"/>
  <c r="K1541" i="4" s="1"/>
  <c r="L1541" i="4" s="1"/>
  <c r="M1541" i="4" s="1"/>
  <c r="H1542" i="4"/>
  <c r="J1542" i="4" s="1"/>
  <c r="K1542" i="4" s="1"/>
  <c r="L1542" i="4" s="1"/>
  <c r="M1542" i="4" s="1"/>
  <c r="H1543" i="4"/>
  <c r="J1543" i="4" s="1"/>
  <c r="K1543" i="4" s="1"/>
  <c r="L1543" i="4" s="1"/>
  <c r="M1543" i="4" s="1"/>
  <c r="H1544" i="4"/>
  <c r="J1544" i="4" s="1"/>
  <c r="K1544" i="4" s="1"/>
  <c r="L1544" i="4" s="1"/>
  <c r="M1544" i="4" s="1"/>
  <c r="H1545" i="4"/>
  <c r="J1545" i="4" s="1"/>
  <c r="K1545" i="4" s="1"/>
  <c r="L1545" i="4" s="1"/>
  <c r="M1545" i="4" s="1"/>
  <c r="H1546" i="4"/>
  <c r="J1546" i="4" s="1"/>
  <c r="K1546" i="4" s="1"/>
  <c r="L1546" i="4" s="1"/>
  <c r="M1546" i="4" s="1"/>
  <c r="H1547" i="4"/>
  <c r="J1547" i="4" s="1"/>
  <c r="K1547" i="4" s="1"/>
  <c r="L1547" i="4" s="1"/>
  <c r="M1547" i="4" s="1"/>
  <c r="H1548" i="4"/>
  <c r="J1548" i="4" s="1"/>
  <c r="K1548" i="4" s="1"/>
  <c r="L1548" i="4" s="1"/>
  <c r="M1548" i="4" s="1"/>
  <c r="H1549" i="4"/>
  <c r="J1549" i="4" s="1"/>
  <c r="K1549" i="4" s="1"/>
  <c r="L1549" i="4" s="1"/>
  <c r="M1549" i="4" s="1"/>
  <c r="H1550" i="4"/>
  <c r="J1550" i="4" s="1"/>
  <c r="K1550" i="4" s="1"/>
  <c r="L1550" i="4" s="1"/>
  <c r="M1550" i="4" s="1"/>
  <c r="H1551" i="4"/>
  <c r="J1551" i="4" s="1"/>
  <c r="K1551" i="4" s="1"/>
  <c r="L1551" i="4" s="1"/>
  <c r="M1551" i="4" s="1"/>
  <c r="H1552" i="4"/>
  <c r="J1552" i="4" s="1"/>
  <c r="K1552" i="4" s="1"/>
  <c r="L1552" i="4" s="1"/>
  <c r="M1552" i="4" s="1"/>
  <c r="H1553" i="4"/>
  <c r="J1553" i="4" s="1"/>
  <c r="K1553" i="4" s="1"/>
  <c r="L1553" i="4" s="1"/>
  <c r="M1553" i="4" s="1"/>
  <c r="H1554" i="4"/>
  <c r="J1554" i="4" s="1"/>
  <c r="K1554" i="4" s="1"/>
  <c r="L1554" i="4" s="1"/>
  <c r="M1554" i="4" s="1"/>
  <c r="H1555" i="4"/>
  <c r="J1555" i="4" s="1"/>
  <c r="K1555" i="4" s="1"/>
  <c r="L1555" i="4" s="1"/>
  <c r="M1555" i="4" s="1"/>
  <c r="H1556" i="4"/>
  <c r="J1556" i="4" s="1"/>
  <c r="K1556" i="4" s="1"/>
  <c r="L1556" i="4" s="1"/>
  <c r="M1556" i="4" s="1"/>
  <c r="H1557" i="4"/>
  <c r="J1557" i="4" s="1"/>
  <c r="K1557" i="4" s="1"/>
  <c r="L1557" i="4" s="1"/>
  <c r="M1557" i="4" s="1"/>
  <c r="H1558" i="4"/>
  <c r="J1558" i="4" s="1"/>
  <c r="K1558" i="4" s="1"/>
  <c r="L1558" i="4" s="1"/>
  <c r="M1558" i="4" s="1"/>
  <c r="H1559" i="4"/>
  <c r="J1559" i="4" s="1"/>
  <c r="K1559" i="4" s="1"/>
  <c r="L1559" i="4" s="1"/>
  <c r="M1559" i="4" s="1"/>
  <c r="H1560" i="4"/>
  <c r="J1560" i="4" s="1"/>
  <c r="K1560" i="4" s="1"/>
  <c r="L1560" i="4" s="1"/>
  <c r="M1560" i="4" s="1"/>
  <c r="H1561" i="4"/>
  <c r="J1561" i="4" s="1"/>
  <c r="K1561" i="4" s="1"/>
  <c r="L1561" i="4" s="1"/>
  <c r="M1561" i="4" s="1"/>
  <c r="H1562" i="4"/>
  <c r="J1562" i="4" s="1"/>
  <c r="K1562" i="4" s="1"/>
  <c r="L1562" i="4" s="1"/>
  <c r="M1562" i="4" s="1"/>
  <c r="H1563" i="4"/>
  <c r="J1563" i="4" s="1"/>
  <c r="K1563" i="4" s="1"/>
  <c r="L1563" i="4" s="1"/>
  <c r="M1563" i="4" s="1"/>
  <c r="H1564" i="4"/>
  <c r="J1564" i="4" s="1"/>
  <c r="K1564" i="4" s="1"/>
  <c r="L1564" i="4" s="1"/>
  <c r="M1564" i="4" s="1"/>
  <c r="H1565" i="4"/>
  <c r="J1565" i="4" s="1"/>
  <c r="K1565" i="4" s="1"/>
  <c r="L1565" i="4" s="1"/>
  <c r="M1565" i="4" s="1"/>
  <c r="H1566" i="4"/>
  <c r="J1566" i="4" s="1"/>
  <c r="K1566" i="4" s="1"/>
  <c r="L1566" i="4" s="1"/>
  <c r="M1566" i="4" s="1"/>
  <c r="H1567" i="4"/>
  <c r="J1567" i="4" s="1"/>
  <c r="K1567" i="4" s="1"/>
  <c r="L1567" i="4" s="1"/>
  <c r="M1567" i="4" s="1"/>
  <c r="H1568" i="4"/>
  <c r="J1568" i="4" s="1"/>
  <c r="K1568" i="4" s="1"/>
  <c r="L1568" i="4" s="1"/>
  <c r="M1568" i="4" s="1"/>
  <c r="H1569" i="4"/>
  <c r="J1569" i="4" s="1"/>
  <c r="K1569" i="4" s="1"/>
  <c r="L1569" i="4" s="1"/>
  <c r="M1569" i="4" s="1"/>
  <c r="H1570" i="4"/>
  <c r="J1570" i="4" s="1"/>
  <c r="K1570" i="4" s="1"/>
  <c r="L1570" i="4" s="1"/>
  <c r="M1570" i="4" s="1"/>
  <c r="H1571" i="4"/>
  <c r="J1571" i="4" s="1"/>
  <c r="K1571" i="4" s="1"/>
  <c r="L1571" i="4" s="1"/>
  <c r="M1571" i="4" s="1"/>
  <c r="H1572" i="4"/>
  <c r="J1572" i="4" s="1"/>
  <c r="K1572" i="4" s="1"/>
  <c r="L1572" i="4" s="1"/>
  <c r="M1572" i="4" s="1"/>
  <c r="H1573" i="4"/>
  <c r="J1573" i="4" s="1"/>
  <c r="K1573" i="4" s="1"/>
  <c r="L1573" i="4" s="1"/>
  <c r="M1573" i="4" s="1"/>
  <c r="H1574" i="4"/>
  <c r="J1574" i="4" s="1"/>
  <c r="K1574" i="4" s="1"/>
  <c r="L1574" i="4" s="1"/>
  <c r="M1574" i="4" s="1"/>
  <c r="H1575" i="4"/>
  <c r="J1575" i="4" s="1"/>
  <c r="K1575" i="4" s="1"/>
  <c r="L1575" i="4" s="1"/>
  <c r="M1575" i="4" s="1"/>
  <c r="H1576" i="4"/>
  <c r="J1576" i="4" s="1"/>
  <c r="K1576" i="4" s="1"/>
  <c r="L1576" i="4" s="1"/>
  <c r="M1576" i="4" s="1"/>
  <c r="H1577" i="4"/>
  <c r="J1577" i="4" s="1"/>
  <c r="K1577" i="4" s="1"/>
  <c r="L1577" i="4" s="1"/>
  <c r="M1577" i="4" s="1"/>
  <c r="H1578" i="4"/>
  <c r="J1578" i="4" s="1"/>
  <c r="K1578" i="4" s="1"/>
  <c r="L1578" i="4" s="1"/>
  <c r="M1578" i="4" s="1"/>
  <c r="H1579" i="4"/>
  <c r="J1579" i="4" s="1"/>
  <c r="K1579" i="4" s="1"/>
  <c r="L1579" i="4" s="1"/>
  <c r="M1579" i="4" s="1"/>
  <c r="H1580" i="4"/>
  <c r="J1580" i="4" s="1"/>
  <c r="K1580" i="4" s="1"/>
  <c r="L1580" i="4" s="1"/>
  <c r="M1580" i="4" s="1"/>
  <c r="H1581" i="4"/>
  <c r="J1581" i="4" s="1"/>
  <c r="K1581" i="4" s="1"/>
  <c r="L1581" i="4" s="1"/>
  <c r="M1581" i="4" s="1"/>
  <c r="H1582" i="4"/>
  <c r="J1582" i="4" s="1"/>
  <c r="K1582" i="4" s="1"/>
  <c r="L1582" i="4" s="1"/>
  <c r="M1582" i="4" s="1"/>
  <c r="H1583" i="4"/>
  <c r="J1583" i="4" s="1"/>
  <c r="K1583" i="4" s="1"/>
  <c r="L1583" i="4" s="1"/>
  <c r="M1583" i="4" s="1"/>
  <c r="H1584" i="4"/>
  <c r="J1584" i="4" s="1"/>
  <c r="K1584" i="4" s="1"/>
  <c r="L1584" i="4" s="1"/>
  <c r="M1584" i="4" s="1"/>
  <c r="H1585" i="4"/>
  <c r="J1585" i="4" s="1"/>
  <c r="K1585" i="4" s="1"/>
  <c r="L1585" i="4" s="1"/>
  <c r="M1585" i="4" s="1"/>
  <c r="H1586" i="4"/>
  <c r="J1586" i="4" s="1"/>
  <c r="K1586" i="4" s="1"/>
  <c r="L1586" i="4" s="1"/>
  <c r="M1586" i="4" s="1"/>
  <c r="H1587" i="4"/>
  <c r="J1587" i="4" s="1"/>
  <c r="K1587" i="4" s="1"/>
  <c r="L1587" i="4" s="1"/>
  <c r="M1587" i="4" s="1"/>
  <c r="H1588" i="4"/>
  <c r="J1588" i="4" s="1"/>
  <c r="K1588" i="4" s="1"/>
  <c r="L1588" i="4" s="1"/>
  <c r="M1588" i="4" s="1"/>
  <c r="H1589" i="4"/>
  <c r="J1589" i="4" s="1"/>
  <c r="K1589" i="4" s="1"/>
  <c r="L1589" i="4" s="1"/>
  <c r="M1589" i="4" s="1"/>
  <c r="H1590" i="4"/>
  <c r="J1590" i="4" s="1"/>
  <c r="K1590" i="4" s="1"/>
  <c r="L1590" i="4" s="1"/>
  <c r="M1590" i="4" s="1"/>
  <c r="H1591" i="4"/>
  <c r="J1591" i="4" s="1"/>
  <c r="K1591" i="4" s="1"/>
  <c r="L1591" i="4" s="1"/>
  <c r="M1591" i="4" s="1"/>
  <c r="H1592" i="4"/>
  <c r="H1593" i="4"/>
  <c r="J1593" i="4" s="1"/>
  <c r="K1593" i="4" s="1"/>
  <c r="L1593" i="4" s="1"/>
  <c r="M1593" i="4" s="1"/>
  <c r="H1594" i="4"/>
  <c r="J1594" i="4" s="1"/>
  <c r="K1594" i="4" s="1"/>
  <c r="L1594" i="4" s="1"/>
  <c r="M1594" i="4" s="1"/>
  <c r="H1595" i="4"/>
  <c r="J1595" i="4" s="1"/>
  <c r="K1595" i="4" s="1"/>
  <c r="L1595" i="4" s="1"/>
  <c r="M1595" i="4" s="1"/>
  <c r="H1596" i="4"/>
  <c r="J1596" i="4" s="1"/>
  <c r="K1596" i="4" s="1"/>
  <c r="L1596" i="4" s="1"/>
  <c r="M1596" i="4" s="1"/>
  <c r="H1597" i="4"/>
  <c r="J1597" i="4" s="1"/>
  <c r="K1597" i="4" s="1"/>
  <c r="L1597" i="4" s="1"/>
  <c r="M1597" i="4" s="1"/>
  <c r="H1598" i="4"/>
  <c r="J1598" i="4" s="1"/>
  <c r="K1598" i="4" s="1"/>
  <c r="L1598" i="4" s="1"/>
  <c r="M1598" i="4" s="1"/>
  <c r="H1599" i="4"/>
  <c r="J1599" i="4" s="1"/>
  <c r="K1599" i="4" s="1"/>
  <c r="L1599" i="4" s="1"/>
  <c r="M1599" i="4" s="1"/>
  <c r="H1600" i="4"/>
  <c r="J1600" i="4" s="1"/>
  <c r="K1600" i="4" s="1"/>
  <c r="L1600" i="4" s="1"/>
  <c r="M1600" i="4" s="1"/>
  <c r="H1601" i="4"/>
  <c r="J1601" i="4" s="1"/>
  <c r="K1601" i="4" s="1"/>
  <c r="L1601" i="4" s="1"/>
  <c r="M1601" i="4" s="1"/>
  <c r="H1602" i="4"/>
  <c r="J1602" i="4" s="1"/>
  <c r="K1602" i="4" s="1"/>
  <c r="L1602" i="4" s="1"/>
  <c r="M1602" i="4" s="1"/>
  <c r="H1603" i="4"/>
  <c r="J1603" i="4" s="1"/>
  <c r="K1603" i="4" s="1"/>
  <c r="L1603" i="4" s="1"/>
  <c r="M1603" i="4" s="1"/>
  <c r="H1604" i="4"/>
  <c r="J1604" i="4" s="1"/>
  <c r="K1604" i="4" s="1"/>
  <c r="L1604" i="4" s="1"/>
  <c r="M1604" i="4" s="1"/>
  <c r="H1605" i="4"/>
  <c r="J1605" i="4" s="1"/>
  <c r="K1605" i="4" s="1"/>
  <c r="L1605" i="4" s="1"/>
  <c r="M1605" i="4" s="1"/>
  <c r="H1606" i="4"/>
  <c r="J1606" i="4" s="1"/>
  <c r="K1606" i="4" s="1"/>
  <c r="L1606" i="4" s="1"/>
  <c r="M1606" i="4" s="1"/>
  <c r="H1607" i="4"/>
  <c r="J1607" i="4" s="1"/>
  <c r="K1607" i="4" s="1"/>
  <c r="L1607" i="4" s="1"/>
  <c r="M1607" i="4" s="1"/>
  <c r="H1608" i="4"/>
  <c r="J1608" i="4" s="1"/>
  <c r="K1608" i="4" s="1"/>
  <c r="L1608" i="4" s="1"/>
  <c r="M1608" i="4" s="1"/>
  <c r="H1609" i="4"/>
  <c r="J1609" i="4" s="1"/>
  <c r="K1609" i="4" s="1"/>
  <c r="L1609" i="4" s="1"/>
  <c r="M1609" i="4" s="1"/>
  <c r="H1610" i="4"/>
  <c r="J1610" i="4" s="1"/>
  <c r="K1610" i="4" s="1"/>
  <c r="L1610" i="4" s="1"/>
  <c r="M1610" i="4" s="1"/>
  <c r="H1611" i="4"/>
  <c r="J1611" i="4" s="1"/>
  <c r="K1611" i="4" s="1"/>
  <c r="L1611" i="4" s="1"/>
  <c r="M1611" i="4" s="1"/>
  <c r="H1612" i="4"/>
  <c r="J1612" i="4" s="1"/>
  <c r="K1612" i="4" s="1"/>
  <c r="L1612" i="4" s="1"/>
  <c r="M1612" i="4" s="1"/>
  <c r="H1613" i="4"/>
  <c r="J1613" i="4" s="1"/>
  <c r="K1613" i="4" s="1"/>
  <c r="L1613" i="4" s="1"/>
  <c r="M1613" i="4" s="1"/>
  <c r="H1614" i="4"/>
  <c r="J1614" i="4" s="1"/>
  <c r="K1614" i="4" s="1"/>
  <c r="L1614" i="4" s="1"/>
  <c r="M1614" i="4" s="1"/>
  <c r="H1615" i="4"/>
  <c r="J1615" i="4" s="1"/>
  <c r="K1615" i="4" s="1"/>
  <c r="L1615" i="4" s="1"/>
  <c r="M1615" i="4" s="1"/>
  <c r="H1616" i="4"/>
  <c r="J1616" i="4" s="1"/>
  <c r="K1616" i="4" s="1"/>
  <c r="L1616" i="4" s="1"/>
  <c r="M1616" i="4" s="1"/>
  <c r="H1617" i="4"/>
  <c r="J1617" i="4" s="1"/>
  <c r="K1617" i="4" s="1"/>
  <c r="L1617" i="4" s="1"/>
  <c r="M1617" i="4" s="1"/>
  <c r="H1618" i="4"/>
  <c r="J1618" i="4" s="1"/>
  <c r="K1618" i="4" s="1"/>
  <c r="L1618" i="4" s="1"/>
  <c r="M1618" i="4" s="1"/>
  <c r="H1619" i="4"/>
  <c r="J1619" i="4" s="1"/>
  <c r="K1619" i="4" s="1"/>
  <c r="L1619" i="4" s="1"/>
  <c r="M1619" i="4" s="1"/>
  <c r="H1620" i="4"/>
  <c r="J1620" i="4" s="1"/>
  <c r="K1620" i="4" s="1"/>
  <c r="L1620" i="4" s="1"/>
  <c r="M1620" i="4" s="1"/>
  <c r="H1621" i="4"/>
  <c r="J1621" i="4" s="1"/>
  <c r="K1621" i="4" s="1"/>
  <c r="L1621" i="4" s="1"/>
  <c r="M1621" i="4" s="1"/>
  <c r="H1622" i="4"/>
  <c r="J1622" i="4" s="1"/>
  <c r="K1622" i="4" s="1"/>
  <c r="L1622" i="4" s="1"/>
  <c r="M1622" i="4" s="1"/>
  <c r="H1623" i="4"/>
  <c r="J1623" i="4" s="1"/>
  <c r="K1623" i="4" s="1"/>
  <c r="L1623" i="4" s="1"/>
  <c r="M1623" i="4" s="1"/>
  <c r="H1624" i="4"/>
  <c r="J1624" i="4" s="1"/>
  <c r="K1624" i="4" s="1"/>
  <c r="L1624" i="4" s="1"/>
  <c r="M1624" i="4" s="1"/>
  <c r="H1625" i="4"/>
  <c r="J1625" i="4" s="1"/>
  <c r="K1625" i="4" s="1"/>
  <c r="L1625" i="4" s="1"/>
  <c r="M1625" i="4" s="1"/>
  <c r="H1626" i="4"/>
  <c r="J1626" i="4" s="1"/>
  <c r="K1626" i="4" s="1"/>
  <c r="L1626" i="4" s="1"/>
  <c r="M1626" i="4" s="1"/>
  <c r="H1627" i="4"/>
  <c r="J1627" i="4" s="1"/>
  <c r="K1627" i="4" s="1"/>
  <c r="L1627" i="4" s="1"/>
  <c r="M1627" i="4" s="1"/>
  <c r="H1628" i="4"/>
  <c r="J1628" i="4" s="1"/>
  <c r="K1628" i="4" s="1"/>
  <c r="L1628" i="4" s="1"/>
  <c r="M1628" i="4" s="1"/>
  <c r="H1629" i="4"/>
  <c r="J1629" i="4" s="1"/>
  <c r="K1629" i="4" s="1"/>
  <c r="L1629" i="4" s="1"/>
  <c r="M1629" i="4" s="1"/>
  <c r="H1630" i="4"/>
  <c r="J1630" i="4" s="1"/>
  <c r="K1630" i="4" s="1"/>
  <c r="L1630" i="4" s="1"/>
  <c r="M1630" i="4" s="1"/>
  <c r="H1631" i="4"/>
  <c r="J1631" i="4" s="1"/>
  <c r="K1631" i="4" s="1"/>
  <c r="L1631" i="4" s="1"/>
  <c r="M1631" i="4" s="1"/>
  <c r="H1632" i="4"/>
  <c r="J1632" i="4" s="1"/>
  <c r="K1632" i="4" s="1"/>
  <c r="L1632" i="4" s="1"/>
  <c r="M1632" i="4" s="1"/>
  <c r="H1633" i="4"/>
  <c r="J1633" i="4" s="1"/>
  <c r="K1633" i="4" s="1"/>
  <c r="L1633" i="4" s="1"/>
  <c r="M1633" i="4" s="1"/>
  <c r="H1634" i="4"/>
  <c r="J1634" i="4" s="1"/>
  <c r="K1634" i="4" s="1"/>
  <c r="L1634" i="4" s="1"/>
  <c r="M1634" i="4" s="1"/>
  <c r="H1635" i="4"/>
  <c r="J1635" i="4" s="1"/>
  <c r="K1635" i="4" s="1"/>
  <c r="L1635" i="4" s="1"/>
  <c r="M1635" i="4" s="1"/>
  <c r="H1636" i="4"/>
  <c r="J1636" i="4" s="1"/>
  <c r="K1636" i="4" s="1"/>
  <c r="L1636" i="4" s="1"/>
  <c r="M1636" i="4" s="1"/>
  <c r="H1637" i="4"/>
  <c r="J1637" i="4" s="1"/>
  <c r="K1637" i="4" s="1"/>
  <c r="L1637" i="4" s="1"/>
  <c r="M1637" i="4" s="1"/>
  <c r="H1638" i="4"/>
  <c r="J1638" i="4" s="1"/>
  <c r="K1638" i="4" s="1"/>
  <c r="L1638" i="4" s="1"/>
  <c r="M1638" i="4" s="1"/>
  <c r="H1639" i="4"/>
  <c r="J1639" i="4" s="1"/>
  <c r="K1639" i="4" s="1"/>
  <c r="L1639" i="4" s="1"/>
  <c r="M1639" i="4" s="1"/>
  <c r="H1640" i="4"/>
  <c r="J1640" i="4" s="1"/>
  <c r="K1640" i="4" s="1"/>
  <c r="L1640" i="4" s="1"/>
  <c r="M1640" i="4" s="1"/>
  <c r="H1641" i="4"/>
  <c r="J1641" i="4" s="1"/>
  <c r="K1641" i="4" s="1"/>
  <c r="L1641" i="4" s="1"/>
  <c r="M1641" i="4" s="1"/>
  <c r="H1642" i="4"/>
  <c r="J1642" i="4" s="1"/>
  <c r="K1642" i="4" s="1"/>
  <c r="L1642" i="4" s="1"/>
  <c r="M1642" i="4" s="1"/>
  <c r="H1643" i="4"/>
  <c r="J1643" i="4" s="1"/>
  <c r="K1643" i="4" s="1"/>
  <c r="L1643" i="4" s="1"/>
  <c r="M1643" i="4" s="1"/>
  <c r="H1644" i="4"/>
  <c r="J1644" i="4" s="1"/>
  <c r="K1644" i="4" s="1"/>
  <c r="L1644" i="4" s="1"/>
  <c r="M1644" i="4" s="1"/>
  <c r="H1645" i="4"/>
  <c r="J1645" i="4" s="1"/>
  <c r="K1645" i="4" s="1"/>
  <c r="L1645" i="4" s="1"/>
  <c r="M1645" i="4" s="1"/>
  <c r="H1646" i="4"/>
  <c r="J1646" i="4" s="1"/>
  <c r="K1646" i="4" s="1"/>
  <c r="L1646" i="4" s="1"/>
  <c r="M1646" i="4" s="1"/>
  <c r="H1647" i="4"/>
  <c r="J1647" i="4" s="1"/>
  <c r="K1647" i="4" s="1"/>
  <c r="L1647" i="4" s="1"/>
  <c r="M1647" i="4" s="1"/>
  <c r="H1648" i="4"/>
  <c r="J1648" i="4" s="1"/>
  <c r="K1648" i="4" s="1"/>
  <c r="L1648" i="4" s="1"/>
  <c r="M1648" i="4" s="1"/>
  <c r="H1649" i="4"/>
  <c r="J1649" i="4" s="1"/>
  <c r="K1649" i="4" s="1"/>
  <c r="L1649" i="4" s="1"/>
  <c r="M1649" i="4" s="1"/>
  <c r="H1650" i="4"/>
  <c r="J1650" i="4" s="1"/>
  <c r="K1650" i="4" s="1"/>
  <c r="L1650" i="4" s="1"/>
  <c r="M1650" i="4" s="1"/>
  <c r="H1651" i="4"/>
  <c r="J1651" i="4" s="1"/>
  <c r="K1651" i="4" s="1"/>
  <c r="L1651" i="4" s="1"/>
  <c r="M1651" i="4" s="1"/>
  <c r="H1652" i="4"/>
  <c r="J1652" i="4" s="1"/>
  <c r="K1652" i="4" s="1"/>
  <c r="L1652" i="4" s="1"/>
  <c r="M1652" i="4" s="1"/>
  <c r="H1653" i="4"/>
  <c r="J1653" i="4" s="1"/>
  <c r="K1653" i="4" s="1"/>
  <c r="L1653" i="4" s="1"/>
  <c r="M1653" i="4" s="1"/>
  <c r="H1654" i="4"/>
  <c r="J1654" i="4" s="1"/>
  <c r="K1654" i="4" s="1"/>
  <c r="L1654" i="4" s="1"/>
  <c r="M1654" i="4" s="1"/>
  <c r="H1655" i="4"/>
  <c r="J1655" i="4" s="1"/>
  <c r="K1655" i="4" s="1"/>
  <c r="L1655" i="4" s="1"/>
  <c r="M1655" i="4" s="1"/>
  <c r="H1656" i="4"/>
  <c r="H1657" i="4"/>
  <c r="J1657" i="4" s="1"/>
  <c r="K1657" i="4" s="1"/>
  <c r="L1657" i="4" s="1"/>
  <c r="M1657" i="4" s="1"/>
  <c r="H1658" i="4"/>
  <c r="J1658" i="4" s="1"/>
  <c r="K1658" i="4" s="1"/>
  <c r="L1658" i="4" s="1"/>
  <c r="M1658" i="4" s="1"/>
  <c r="H1659" i="4"/>
  <c r="J1659" i="4" s="1"/>
  <c r="K1659" i="4" s="1"/>
  <c r="L1659" i="4" s="1"/>
  <c r="M1659" i="4" s="1"/>
  <c r="H1660" i="4"/>
  <c r="J1660" i="4" s="1"/>
  <c r="K1660" i="4" s="1"/>
  <c r="L1660" i="4" s="1"/>
  <c r="M1660" i="4" s="1"/>
  <c r="H1661" i="4"/>
  <c r="J1661" i="4" s="1"/>
  <c r="K1661" i="4" s="1"/>
  <c r="L1661" i="4" s="1"/>
  <c r="M1661" i="4" s="1"/>
  <c r="H1662" i="4"/>
  <c r="J1662" i="4" s="1"/>
  <c r="K1662" i="4" s="1"/>
  <c r="L1662" i="4" s="1"/>
  <c r="M1662" i="4" s="1"/>
  <c r="H1663" i="4"/>
  <c r="J1663" i="4" s="1"/>
  <c r="K1663" i="4" s="1"/>
  <c r="L1663" i="4" s="1"/>
  <c r="M1663" i="4" s="1"/>
  <c r="H1664" i="4"/>
  <c r="J1664" i="4" s="1"/>
  <c r="K1664" i="4" s="1"/>
  <c r="L1664" i="4" s="1"/>
  <c r="M1664" i="4" s="1"/>
  <c r="H1665" i="4"/>
  <c r="J1665" i="4" s="1"/>
  <c r="K1665" i="4" s="1"/>
  <c r="L1665" i="4" s="1"/>
  <c r="M1665" i="4" s="1"/>
  <c r="H1666" i="4"/>
  <c r="J1666" i="4" s="1"/>
  <c r="K1666" i="4" s="1"/>
  <c r="L1666" i="4" s="1"/>
  <c r="M1666" i="4" s="1"/>
  <c r="H1667" i="4"/>
  <c r="J1667" i="4" s="1"/>
  <c r="K1667" i="4" s="1"/>
  <c r="L1667" i="4" s="1"/>
  <c r="M1667" i="4" s="1"/>
  <c r="H1668" i="4"/>
  <c r="J1668" i="4" s="1"/>
  <c r="K1668" i="4" s="1"/>
  <c r="L1668" i="4" s="1"/>
  <c r="M1668" i="4" s="1"/>
  <c r="H1669" i="4"/>
  <c r="J1669" i="4" s="1"/>
  <c r="K1669" i="4" s="1"/>
  <c r="L1669" i="4" s="1"/>
  <c r="M1669" i="4" s="1"/>
  <c r="H1670" i="4"/>
  <c r="J1670" i="4" s="1"/>
  <c r="K1670" i="4" s="1"/>
  <c r="L1670" i="4" s="1"/>
  <c r="M1670" i="4" s="1"/>
  <c r="H1671" i="4"/>
  <c r="J1671" i="4" s="1"/>
  <c r="K1671" i="4" s="1"/>
  <c r="L1671" i="4" s="1"/>
  <c r="M1671" i="4" s="1"/>
  <c r="H1672" i="4"/>
  <c r="J1672" i="4" s="1"/>
  <c r="K1672" i="4" s="1"/>
  <c r="L1672" i="4" s="1"/>
  <c r="M1672" i="4" s="1"/>
  <c r="H1673" i="4"/>
  <c r="J1673" i="4" s="1"/>
  <c r="K1673" i="4" s="1"/>
  <c r="L1673" i="4" s="1"/>
  <c r="M1673" i="4" s="1"/>
  <c r="H1674" i="4"/>
  <c r="J1674" i="4" s="1"/>
  <c r="K1674" i="4" s="1"/>
  <c r="L1674" i="4" s="1"/>
  <c r="M1674" i="4" s="1"/>
  <c r="H1675" i="4"/>
  <c r="J1675" i="4" s="1"/>
  <c r="K1675" i="4" s="1"/>
  <c r="L1675" i="4" s="1"/>
  <c r="M1675" i="4" s="1"/>
  <c r="H1676" i="4"/>
  <c r="J1676" i="4" s="1"/>
  <c r="K1676" i="4" s="1"/>
  <c r="L1676" i="4" s="1"/>
  <c r="M1676" i="4" s="1"/>
  <c r="H1677" i="4"/>
  <c r="J1677" i="4" s="1"/>
  <c r="K1677" i="4" s="1"/>
  <c r="L1677" i="4" s="1"/>
  <c r="M1677" i="4" s="1"/>
  <c r="H1678" i="4"/>
  <c r="J1678" i="4" s="1"/>
  <c r="K1678" i="4" s="1"/>
  <c r="L1678" i="4" s="1"/>
  <c r="M1678" i="4" s="1"/>
  <c r="H1679" i="4"/>
  <c r="J1679" i="4" s="1"/>
  <c r="K1679" i="4" s="1"/>
  <c r="L1679" i="4" s="1"/>
  <c r="M1679" i="4" s="1"/>
  <c r="H1680" i="4"/>
  <c r="J1680" i="4" s="1"/>
  <c r="K1680" i="4" s="1"/>
  <c r="L1680" i="4" s="1"/>
  <c r="M1680" i="4" s="1"/>
  <c r="H1681" i="4"/>
  <c r="J1681" i="4" s="1"/>
  <c r="K1681" i="4" s="1"/>
  <c r="L1681" i="4" s="1"/>
  <c r="M1681" i="4" s="1"/>
  <c r="H1682" i="4"/>
  <c r="J1682" i="4" s="1"/>
  <c r="K1682" i="4" s="1"/>
  <c r="L1682" i="4" s="1"/>
  <c r="M1682" i="4" s="1"/>
  <c r="H1683" i="4"/>
  <c r="J1683" i="4" s="1"/>
  <c r="K1683" i="4" s="1"/>
  <c r="L1683" i="4" s="1"/>
  <c r="M1683" i="4" s="1"/>
  <c r="H1684" i="4"/>
  <c r="J1684" i="4" s="1"/>
  <c r="K1684" i="4" s="1"/>
  <c r="L1684" i="4" s="1"/>
  <c r="M1684" i="4" s="1"/>
  <c r="H1685" i="4"/>
  <c r="J1685" i="4" s="1"/>
  <c r="K1685" i="4" s="1"/>
  <c r="L1685" i="4" s="1"/>
  <c r="M1685" i="4" s="1"/>
  <c r="H1686" i="4"/>
  <c r="J1686" i="4" s="1"/>
  <c r="K1686" i="4" s="1"/>
  <c r="L1686" i="4" s="1"/>
  <c r="M1686" i="4" s="1"/>
  <c r="H1687" i="4"/>
  <c r="J1687" i="4" s="1"/>
  <c r="K1687" i="4" s="1"/>
  <c r="L1687" i="4" s="1"/>
  <c r="M1687" i="4" s="1"/>
  <c r="H1688" i="4"/>
  <c r="J1688" i="4" s="1"/>
  <c r="K1688" i="4" s="1"/>
  <c r="L1688" i="4" s="1"/>
  <c r="M1688" i="4" s="1"/>
  <c r="H1689" i="4"/>
  <c r="J1689" i="4" s="1"/>
  <c r="K1689" i="4" s="1"/>
  <c r="L1689" i="4" s="1"/>
  <c r="M1689" i="4" s="1"/>
  <c r="H1690" i="4"/>
  <c r="J1690" i="4" s="1"/>
  <c r="H1691" i="4"/>
  <c r="J1691" i="4" s="1"/>
  <c r="K1691" i="4" s="1"/>
  <c r="L1691" i="4" s="1"/>
  <c r="M1691" i="4" s="1"/>
  <c r="H1692" i="4"/>
  <c r="J1692" i="4" s="1"/>
  <c r="K1692" i="4" s="1"/>
  <c r="L1692" i="4" s="1"/>
  <c r="M1692" i="4" s="1"/>
  <c r="H1693" i="4"/>
  <c r="J1693" i="4" s="1"/>
  <c r="K1693" i="4" s="1"/>
  <c r="L1693" i="4" s="1"/>
  <c r="M1693" i="4" s="1"/>
  <c r="H1694" i="4"/>
  <c r="J1694" i="4" s="1"/>
  <c r="K1694" i="4" s="1"/>
  <c r="L1694" i="4" s="1"/>
  <c r="M1694" i="4" s="1"/>
  <c r="H1695" i="4"/>
  <c r="J1695" i="4" s="1"/>
  <c r="K1695" i="4" s="1"/>
  <c r="L1695" i="4" s="1"/>
  <c r="M1695" i="4" s="1"/>
  <c r="H1696" i="4"/>
  <c r="J1696" i="4" s="1"/>
  <c r="K1696" i="4" s="1"/>
  <c r="L1696" i="4" s="1"/>
  <c r="M1696" i="4" s="1"/>
  <c r="H1697" i="4"/>
  <c r="J1697" i="4" s="1"/>
  <c r="K1697" i="4" s="1"/>
  <c r="L1697" i="4" s="1"/>
  <c r="M1697" i="4" s="1"/>
  <c r="H1698" i="4"/>
  <c r="J1698" i="4" s="1"/>
  <c r="K1698" i="4" s="1"/>
  <c r="L1698" i="4" s="1"/>
  <c r="M1698" i="4" s="1"/>
  <c r="H1699" i="4"/>
  <c r="J1699" i="4" s="1"/>
  <c r="K1699" i="4" s="1"/>
  <c r="L1699" i="4" s="1"/>
  <c r="M1699" i="4" s="1"/>
  <c r="H1700" i="4"/>
  <c r="J1700" i="4" s="1"/>
  <c r="K1700" i="4" s="1"/>
  <c r="L1700" i="4" s="1"/>
  <c r="M1700" i="4" s="1"/>
  <c r="H1701" i="4"/>
  <c r="J1701" i="4" s="1"/>
  <c r="K1701" i="4" s="1"/>
  <c r="L1701" i="4" s="1"/>
  <c r="M1701" i="4" s="1"/>
  <c r="H1702" i="4"/>
  <c r="J1702" i="4" s="1"/>
  <c r="K1702" i="4" s="1"/>
  <c r="L1702" i="4" s="1"/>
  <c r="M1702" i="4" s="1"/>
  <c r="H1703" i="4"/>
  <c r="J1703" i="4" s="1"/>
  <c r="K1703" i="4" s="1"/>
  <c r="L1703" i="4" s="1"/>
  <c r="M1703" i="4" s="1"/>
  <c r="H1704" i="4"/>
  <c r="J1704" i="4" s="1"/>
  <c r="K1704" i="4" s="1"/>
  <c r="L1704" i="4" s="1"/>
  <c r="M1704" i="4" s="1"/>
  <c r="H1705" i="4"/>
  <c r="J1705" i="4" s="1"/>
  <c r="K1705" i="4" s="1"/>
  <c r="L1705" i="4" s="1"/>
  <c r="M1705" i="4" s="1"/>
  <c r="H1706" i="4"/>
  <c r="J1706" i="4" s="1"/>
  <c r="K1706" i="4" s="1"/>
  <c r="L1706" i="4" s="1"/>
  <c r="M1706" i="4" s="1"/>
  <c r="H1707" i="4"/>
  <c r="J1707" i="4" s="1"/>
  <c r="K1707" i="4" s="1"/>
  <c r="L1707" i="4" s="1"/>
  <c r="M1707" i="4" s="1"/>
  <c r="H1708" i="4"/>
  <c r="J1708" i="4" s="1"/>
  <c r="K1708" i="4" s="1"/>
  <c r="L1708" i="4" s="1"/>
  <c r="M1708" i="4" s="1"/>
  <c r="H1709" i="4"/>
  <c r="J1709" i="4" s="1"/>
  <c r="K1709" i="4" s="1"/>
  <c r="L1709" i="4" s="1"/>
  <c r="M1709" i="4" s="1"/>
  <c r="H1710" i="4"/>
  <c r="J1710" i="4" s="1"/>
  <c r="K1710" i="4" s="1"/>
  <c r="L1710" i="4" s="1"/>
  <c r="M1710" i="4" s="1"/>
  <c r="H1711" i="4"/>
  <c r="J1711" i="4" s="1"/>
  <c r="K1711" i="4" s="1"/>
  <c r="L1711" i="4" s="1"/>
  <c r="M1711" i="4" s="1"/>
  <c r="H1712" i="4"/>
  <c r="J1712" i="4" s="1"/>
  <c r="K1712" i="4" s="1"/>
  <c r="L1712" i="4" s="1"/>
  <c r="M1712" i="4" s="1"/>
  <c r="H1713" i="4"/>
  <c r="J1713" i="4" s="1"/>
  <c r="K1713" i="4" s="1"/>
  <c r="L1713" i="4" s="1"/>
  <c r="M1713" i="4" s="1"/>
  <c r="H1714" i="4"/>
  <c r="J1714" i="4" s="1"/>
  <c r="K1714" i="4" s="1"/>
  <c r="L1714" i="4" s="1"/>
  <c r="M1714" i="4" s="1"/>
  <c r="H1715" i="4"/>
  <c r="J1715" i="4" s="1"/>
  <c r="K1715" i="4" s="1"/>
  <c r="L1715" i="4" s="1"/>
  <c r="M1715" i="4" s="1"/>
  <c r="H1716" i="4"/>
  <c r="J1716" i="4" s="1"/>
  <c r="K1716" i="4" s="1"/>
  <c r="L1716" i="4" s="1"/>
  <c r="M1716" i="4" s="1"/>
  <c r="H1717" i="4"/>
  <c r="J1717" i="4" s="1"/>
  <c r="K1717" i="4" s="1"/>
  <c r="L1717" i="4" s="1"/>
  <c r="M1717" i="4" s="1"/>
  <c r="H1718" i="4"/>
  <c r="J1718" i="4" s="1"/>
  <c r="K1718" i="4" s="1"/>
  <c r="L1718" i="4" s="1"/>
  <c r="M1718" i="4" s="1"/>
  <c r="H1719" i="4"/>
  <c r="J1719" i="4" s="1"/>
  <c r="K1719" i="4" s="1"/>
  <c r="L1719" i="4" s="1"/>
  <c r="M1719" i="4" s="1"/>
  <c r="H1720" i="4"/>
  <c r="H1721" i="4"/>
  <c r="J1721" i="4" s="1"/>
  <c r="K1721" i="4" s="1"/>
  <c r="L1721" i="4" s="1"/>
  <c r="M1721" i="4" s="1"/>
  <c r="H1722" i="4"/>
  <c r="J1722" i="4" s="1"/>
  <c r="K1722" i="4" s="1"/>
  <c r="L1722" i="4" s="1"/>
  <c r="M1722" i="4" s="1"/>
  <c r="H1723" i="4"/>
  <c r="J1723" i="4" s="1"/>
  <c r="K1723" i="4" s="1"/>
  <c r="L1723" i="4" s="1"/>
  <c r="M1723" i="4" s="1"/>
  <c r="H1724" i="4"/>
  <c r="J1724" i="4" s="1"/>
  <c r="K1724" i="4" s="1"/>
  <c r="L1724" i="4" s="1"/>
  <c r="M1724" i="4" s="1"/>
  <c r="H1725" i="4"/>
  <c r="J1725" i="4" s="1"/>
  <c r="K1725" i="4" s="1"/>
  <c r="L1725" i="4" s="1"/>
  <c r="M1725" i="4" s="1"/>
  <c r="H1726" i="4"/>
  <c r="J1726" i="4" s="1"/>
  <c r="K1726" i="4" s="1"/>
  <c r="L1726" i="4" s="1"/>
  <c r="M1726" i="4" s="1"/>
  <c r="H1727" i="4"/>
  <c r="J1727" i="4" s="1"/>
  <c r="K1727" i="4" s="1"/>
  <c r="L1727" i="4" s="1"/>
  <c r="M1727" i="4" s="1"/>
  <c r="H1728" i="4"/>
  <c r="J1728" i="4" s="1"/>
  <c r="K1728" i="4" s="1"/>
  <c r="L1728" i="4" s="1"/>
  <c r="M1728" i="4" s="1"/>
  <c r="H122" i="4"/>
  <c r="J122" i="4" s="1"/>
  <c r="K122" i="4" s="1"/>
  <c r="L122" i="4" s="1"/>
  <c r="M122" i="4" s="1"/>
  <c r="H123" i="4"/>
  <c r="J123" i="4" s="1"/>
  <c r="K123" i="4" s="1"/>
  <c r="L123" i="4" s="1"/>
  <c r="M123" i="4" s="1"/>
  <c r="H124" i="4"/>
  <c r="J124" i="4" s="1"/>
  <c r="K124" i="4" s="1"/>
  <c r="L124" i="4" s="1"/>
  <c r="M124" i="4" s="1"/>
  <c r="H125" i="4"/>
  <c r="J125" i="4" s="1"/>
  <c r="K125" i="4" s="1"/>
  <c r="L125" i="4" s="1"/>
  <c r="M125" i="4" s="1"/>
  <c r="H126" i="4"/>
  <c r="J126" i="4" s="1"/>
  <c r="K126" i="4" s="1"/>
  <c r="L126" i="4" s="1"/>
  <c r="M126" i="4" s="1"/>
  <c r="H127" i="4"/>
  <c r="J127" i="4" s="1"/>
  <c r="K127" i="4" s="1"/>
  <c r="L127" i="4" s="1"/>
  <c r="M127" i="4" s="1"/>
  <c r="H128" i="4"/>
  <c r="J128" i="4" s="1"/>
  <c r="K128" i="4" s="1"/>
  <c r="L128" i="4" s="1"/>
  <c r="M128" i="4" s="1"/>
  <c r="H129" i="4"/>
  <c r="J129" i="4" s="1"/>
  <c r="K129" i="4" s="1"/>
  <c r="L129" i="4" s="1"/>
  <c r="M129" i="4" s="1"/>
  <c r="H130" i="4"/>
  <c r="J130" i="4" s="1"/>
  <c r="K130" i="4" s="1"/>
  <c r="L130" i="4" s="1"/>
  <c r="M130" i="4" s="1"/>
  <c r="H131" i="4"/>
  <c r="J131" i="4" s="1"/>
  <c r="K131" i="4" s="1"/>
  <c r="L131" i="4" s="1"/>
  <c r="M131" i="4" s="1"/>
  <c r="H132" i="4"/>
  <c r="J132" i="4" s="1"/>
  <c r="K132" i="4" s="1"/>
  <c r="L132" i="4" s="1"/>
  <c r="M132" i="4" s="1"/>
  <c r="H133" i="4"/>
  <c r="J133" i="4" s="1"/>
  <c r="K133" i="4" s="1"/>
  <c r="L133" i="4" s="1"/>
  <c r="M133" i="4" s="1"/>
  <c r="H134" i="4"/>
  <c r="J134" i="4" s="1"/>
  <c r="K134" i="4" s="1"/>
  <c r="L134" i="4" s="1"/>
  <c r="M134" i="4" s="1"/>
  <c r="H135" i="4"/>
  <c r="J135" i="4" s="1"/>
  <c r="K135" i="4" s="1"/>
  <c r="L135" i="4" s="1"/>
  <c r="M135" i="4" s="1"/>
  <c r="H136" i="4"/>
  <c r="J136" i="4" s="1"/>
  <c r="K136" i="4" s="1"/>
  <c r="L136" i="4" s="1"/>
  <c r="M136" i="4" s="1"/>
  <c r="H137" i="4"/>
  <c r="J137" i="4" s="1"/>
  <c r="K137" i="4" s="1"/>
  <c r="L137" i="4" s="1"/>
  <c r="M137" i="4" s="1"/>
  <c r="H138" i="4"/>
  <c r="J138" i="4" s="1"/>
  <c r="K138" i="4" s="1"/>
  <c r="L138" i="4" s="1"/>
  <c r="M138" i="4" s="1"/>
  <c r="H139" i="4"/>
  <c r="J139" i="4" s="1"/>
  <c r="K139" i="4" s="1"/>
  <c r="L139" i="4" s="1"/>
  <c r="M139" i="4" s="1"/>
  <c r="H140" i="4"/>
  <c r="J140" i="4" s="1"/>
  <c r="K140" i="4" s="1"/>
  <c r="L140" i="4" s="1"/>
  <c r="M140" i="4" s="1"/>
  <c r="H141" i="4"/>
  <c r="J141" i="4" s="1"/>
  <c r="K141" i="4" s="1"/>
  <c r="L141" i="4" s="1"/>
  <c r="M141" i="4" s="1"/>
  <c r="H142" i="4"/>
  <c r="J142" i="4" s="1"/>
  <c r="K142" i="4" s="1"/>
  <c r="L142" i="4" s="1"/>
  <c r="M142" i="4" s="1"/>
  <c r="H143" i="4"/>
  <c r="J143" i="4" s="1"/>
  <c r="K143" i="4" s="1"/>
  <c r="L143" i="4" s="1"/>
  <c r="M143" i="4" s="1"/>
  <c r="H144" i="4"/>
  <c r="J144" i="4" s="1"/>
  <c r="K144" i="4" s="1"/>
  <c r="L144" i="4" s="1"/>
  <c r="M144" i="4" s="1"/>
  <c r="H3" i="4"/>
  <c r="J3" i="4" s="1"/>
  <c r="K3" i="4" s="1"/>
  <c r="L3" i="4" s="1"/>
  <c r="M3" i="4" s="1"/>
  <c r="H4" i="4"/>
  <c r="J4" i="4" s="1"/>
  <c r="K4" i="4" s="1"/>
  <c r="L4" i="4" s="1"/>
  <c r="M4" i="4" s="1"/>
  <c r="H5" i="4"/>
  <c r="J5" i="4" s="1"/>
  <c r="K5" i="4" s="1"/>
  <c r="L5" i="4" s="1"/>
  <c r="M5" i="4" s="1"/>
  <c r="H6" i="4"/>
  <c r="J6" i="4" s="1"/>
  <c r="K6" i="4" s="1"/>
  <c r="L6" i="4" s="1"/>
  <c r="M6" i="4" s="1"/>
  <c r="H7" i="4"/>
  <c r="J7" i="4" s="1"/>
  <c r="K7" i="4" s="1"/>
  <c r="L7" i="4" s="1"/>
  <c r="M7" i="4" s="1"/>
  <c r="H8" i="4"/>
  <c r="J8" i="4" s="1"/>
  <c r="K8" i="4" s="1"/>
  <c r="L8" i="4" s="1"/>
  <c r="M8" i="4" s="1"/>
  <c r="H9" i="4"/>
  <c r="J9" i="4" s="1"/>
  <c r="K9" i="4" s="1"/>
  <c r="L9" i="4" s="1"/>
  <c r="M9" i="4" s="1"/>
  <c r="H10" i="4"/>
  <c r="J10" i="4" s="1"/>
  <c r="K10" i="4" s="1"/>
  <c r="L10" i="4" s="1"/>
  <c r="M10" i="4" s="1"/>
  <c r="H11" i="4"/>
  <c r="J11" i="4" s="1"/>
  <c r="K11" i="4" s="1"/>
  <c r="L11" i="4" s="1"/>
  <c r="M11" i="4" s="1"/>
  <c r="H12" i="4"/>
  <c r="J12" i="4" s="1"/>
  <c r="K12" i="4" s="1"/>
  <c r="L12" i="4" s="1"/>
  <c r="M12" i="4" s="1"/>
  <c r="H13" i="4"/>
  <c r="H14" i="4"/>
  <c r="H15" i="4"/>
  <c r="H16" i="4"/>
  <c r="J16" i="4" s="1"/>
  <c r="K16" i="4" s="1"/>
  <c r="L16" i="4" s="1"/>
  <c r="M16" i="4" s="1"/>
  <c r="H17" i="4"/>
  <c r="H18" i="4"/>
  <c r="H19" i="4"/>
  <c r="H20" i="4"/>
  <c r="J20" i="4" s="1"/>
  <c r="K20" i="4" s="1"/>
  <c r="L20" i="4" s="1"/>
  <c r="M20" i="4" s="1"/>
  <c r="H21" i="4"/>
  <c r="H22" i="4"/>
  <c r="H23" i="4"/>
  <c r="J23" i="4" s="1"/>
  <c r="K23" i="4" s="1"/>
  <c r="L23" i="4" s="1"/>
  <c r="M23" i="4" s="1"/>
  <c r="H24" i="4"/>
  <c r="J24" i="4" s="1"/>
  <c r="K24" i="4" s="1"/>
  <c r="L24" i="4" s="1"/>
  <c r="M24" i="4" s="1"/>
  <c r="H25" i="4"/>
  <c r="H26" i="4"/>
  <c r="J26" i="4" s="1"/>
  <c r="K26" i="4" s="1"/>
  <c r="L26" i="4" s="1"/>
  <c r="M26" i="4" s="1"/>
  <c r="H27" i="4"/>
  <c r="H28" i="4"/>
  <c r="J28" i="4" s="1"/>
  <c r="K28" i="4" s="1"/>
  <c r="L28" i="4" s="1"/>
  <c r="M28" i="4" s="1"/>
  <c r="H29" i="4"/>
  <c r="J29" i="4" s="1"/>
  <c r="K29" i="4" s="1"/>
  <c r="L29" i="4" s="1"/>
  <c r="M29" i="4" s="1"/>
  <c r="H30" i="4"/>
  <c r="J30" i="4" s="1"/>
  <c r="K30" i="4" s="1"/>
  <c r="L30" i="4" s="1"/>
  <c r="M30" i="4" s="1"/>
  <c r="H31" i="4"/>
  <c r="J31" i="4" s="1"/>
  <c r="K31" i="4" s="1"/>
  <c r="L31" i="4" s="1"/>
  <c r="M31" i="4" s="1"/>
  <c r="H32" i="4"/>
  <c r="H33" i="4"/>
  <c r="H34" i="4"/>
  <c r="J34" i="4" s="1"/>
  <c r="K34" i="4" s="1"/>
  <c r="L34" i="4" s="1"/>
  <c r="M34" i="4" s="1"/>
  <c r="H35" i="4"/>
  <c r="H36" i="4"/>
  <c r="H37" i="4"/>
  <c r="H38" i="4"/>
  <c r="J38" i="4" s="1"/>
  <c r="K38" i="4" s="1"/>
  <c r="L38" i="4" s="1"/>
  <c r="M38" i="4" s="1"/>
  <c r="H39" i="4"/>
  <c r="J39" i="4" s="1"/>
  <c r="K39" i="4" s="1"/>
  <c r="L39" i="4" s="1"/>
  <c r="M39" i="4" s="1"/>
  <c r="H40" i="4"/>
  <c r="H41" i="4"/>
  <c r="H42" i="4"/>
  <c r="J42" i="4" s="1"/>
  <c r="K42" i="4" s="1"/>
  <c r="L42" i="4" s="1"/>
  <c r="M42" i="4" s="1"/>
  <c r="H43" i="4"/>
  <c r="H44" i="4"/>
  <c r="H45" i="4"/>
  <c r="H46" i="4"/>
  <c r="J46" i="4" s="1"/>
  <c r="K46" i="4" s="1"/>
  <c r="L46" i="4" s="1"/>
  <c r="M46" i="4" s="1"/>
  <c r="H47" i="4"/>
  <c r="H48" i="4"/>
  <c r="J48" i="4" s="1"/>
  <c r="K48" i="4" s="1"/>
  <c r="L48" i="4" s="1"/>
  <c r="M48" i="4" s="1"/>
  <c r="H49" i="4"/>
  <c r="J49" i="4" s="1"/>
  <c r="K49" i="4" s="1"/>
  <c r="L49" i="4" s="1"/>
  <c r="M49" i="4" s="1"/>
  <c r="H50" i="4"/>
  <c r="J50" i="4" s="1"/>
  <c r="K50" i="4" s="1"/>
  <c r="L50" i="4" s="1"/>
  <c r="M50" i="4" s="1"/>
  <c r="H51" i="4"/>
  <c r="J51" i="4" s="1"/>
  <c r="K51" i="4" s="1"/>
  <c r="L51" i="4" s="1"/>
  <c r="M51" i="4" s="1"/>
  <c r="H52" i="4"/>
  <c r="J52" i="4" s="1"/>
  <c r="K52" i="4" s="1"/>
  <c r="L52" i="4" s="1"/>
  <c r="M52" i="4" s="1"/>
  <c r="H53" i="4"/>
  <c r="H54" i="4"/>
  <c r="J54" i="4" s="1"/>
  <c r="K54" i="4" s="1"/>
  <c r="L54" i="4" s="1"/>
  <c r="M54" i="4" s="1"/>
  <c r="H55" i="4"/>
  <c r="H56" i="4"/>
  <c r="J56" i="4" s="1"/>
  <c r="K56" i="4" s="1"/>
  <c r="L56" i="4" s="1"/>
  <c r="M56" i="4" s="1"/>
  <c r="H57" i="4"/>
  <c r="H58" i="4"/>
  <c r="J58" i="4" s="1"/>
  <c r="K58" i="4" s="1"/>
  <c r="L58" i="4" s="1"/>
  <c r="M58" i="4" s="1"/>
  <c r="H59" i="4"/>
  <c r="H60" i="4"/>
  <c r="J60" i="4" s="1"/>
  <c r="K60" i="4" s="1"/>
  <c r="L60" i="4" s="1"/>
  <c r="M60" i="4" s="1"/>
  <c r="H61" i="4"/>
  <c r="H62" i="4"/>
  <c r="H63" i="4"/>
  <c r="H64" i="4"/>
  <c r="J64" i="4" s="1"/>
  <c r="K64" i="4" s="1"/>
  <c r="L64" i="4" s="1"/>
  <c r="M64" i="4" s="1"/>
  <c r="H65" i="4"/>
  <c r="H66" i="4"/>
  <c r="H67" i="4"/>
  <c r="J67" i="4" s="1"/>
  <c r="K67" i="4" s="1"/>
  <c r="L67" i="4" s="1"/>
  <c r="M67" i="4" s="1"/>
  <c r="H68" i="4"/>
  <c r="J68" i="4" s="1"/>
  <c r="K68" i="4" s="1"/>
  <c r="L68" i="4" s="1"/>
  <c r="M68" i="4" s="1"/>
  <c r="H69" i="4"/>
  <c r="H70" i="4"/>
  <c r="H71" i="4"/>
  <c r="H72" i="4"/>
  <c r="J72" i="4" s="1"/>
  <c r="K72" i="4" s="1"/>
  <c r="L72" i="4" s="1"/>
  <c r="M72" i="4" s="1"/>
  <c r="H73" i="4"/>
  <c r="H74" i="4"/>
  <c r="H75" i="4"/>
  <c r="H76" i="4"/>
  <c r="J76" i="4" s="1"/>
  <c r="K76" i="4" s="1"/>
  <c r="L76" i="4" s="1"/>
  <c r="M76" i="4" s="1"/>
  <c r="H77" i="4"/>
  <c r="H78" i="4"/>
  <c r="J78" i="4" s="1"/>
  <c r="K78" i="4" s="1"/>
  <c r="L78" i="4" s="1"/>
  <c r="M78" i="4" s="1"/>
  <c r="H79" i="4"/>
  <c r="H80" i="4"/>
  <c r="J80" i="4" s="1"/>
  <c r="K80" i="4" s="1"/>
  <c r="L80" i="4" s="1"/>
  <c r="M80" i="4" s="1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J106" i="4" s="1"/>
  <c r="K106" i="4" s="1"/>
  <c r="L106" i="4" s="1"/>
  <c r="M106" i="4" s="1"/>
  <c r="H107" i="4"/>
  <c r="J107" i="4" s="1"/>
  <c r="K107" i="4" s="1"/>
  <c r="L107" i="4" s="1"/>
  <c r="M107" i="4" s="1"/>
  <c r="H108" i="4"/>
  <c r="J108" i="4" s="1"/>
  <c r="K108" i="4" s="1"/>
  <c r="L108" i="4" s="1"/>
  <c r="M108" i="4" s="1"/>
  <c r="H109" i="4"/>
  <c r="J109" i="4" s="1"/>
  <c r="K109" i="4" s="1"/>
  <c r="L109" i="4" s="1"/>
  <c r="M109" i="4" s="1"/>
  <c r="H110" i="4"/>
  <c r="J110" i="4" s="1"/>
  <c r="K110" i="4" s="1"/>
  <c r="L110" i="4" s="1"/>
  <c r="M110" i="4" s="1"/>
  <c r="H111" i="4"/>
  <c r="J111" i="4" s="1"/>
  <c r="K111" i="4" s="1"/>
  <c r="L111" i="4" s="1"/>
  <c r="M111" i="4" s="1"/>
  <c r="H112" i="4"/>
  <c r="J112" i="4" s="1"/>
  <c r="K112" i="4" s="1"/>
  <c r="L112" i="4" s="1"/>
  <c r="M112" i="4" s="1"/>
  <c r="H113" i="4"/>
  <c r="J113" i="4" s="1"/>
  <c r="K113" i="4" s="1"/>
  <c r="L113" i="4" s="1"/>
  <c r="M113" i="4" s="1"/>
  <c r="H114" i="4"/>
  <c r="J114" i="4" s="1"/>
  <c r="K114" i="4" s="1"/>
  <c r="L114" i="4" s="1"/>
  <c r="M114" i="4" s="1"/>
  <c r="H115" i="4"/>
  <c r="J115" i="4" s="1"/>
  <c r="K115" i="4" s="1"/>
  <c r="L115" i="4" s="1"/>
  <c r="M115" i="4" s="1"/>
  <c r="H116" i="4"/>
  <c r="J116" i="4" s="1"/>
  <c r="K116" i="4" s="1"/>
  <c r="L116" i="4" s="1"/>
  <c r="M116" i="4" s="1"/>
  <c r="H117" i="4"/>
  <c r="J117" i="4" s="1"/>
  <c r="K117" i="4" s="1"/>
  <c r="L117" i="4" s="1"/>
  <c r="M117" i="4" s="1"/>
  <c r="H118" i="4"/>
  <c r="J118" i="4" s="1"/>
  <c r="K118" i="4" s="1"/>
  <c r="L118" i="4" s="1"/>
  <c r="M118" i="4" s="1"/>
  <c r="H119" i="4"/>
  <c r="J119" i="4" s="1"/>
  <c r="K119" i="4" s="1"/>
  <c r="L119" i="4" s="1"/>
  <c r="M119" i="4" s="1"/>
  <c r="H120" i="4"/>
  <c r="J120" i="4" s="1"/>
  <c r="K120" i="4" s="1"/>
  <c r="L120" i="4" s="1"/>
  <c r="M120" i="4" s="1"/>
  <c r="H121" i="4"/>
  <c r="J121" i="4" s="1"/>
  <c r="K121" i="4" s="1"/>
  <c r="L121" i="4" s="1"/>
  <c r="M121" i="4" s="1"/>
  <c r="H2" i="4"/>
  <c r="J25" i="4" l="1"/>
  <c r="K25" i="4" s="1"/>
  <c r="L25" i="4" s="1"/>
  <c r="M25" i="4" s="1"/>
  <c r="J21" i="4"/>
  <c r="K21" i="4" s="1"/>
  <c r="L21" i="4" s="1"/>
  <c r="M21" i="4" s="1"/>
  <c r="J17" i="4"/>
  <c r="K17" i="4" s="1"/>
  <c r="L17" i="4" s="1"/>
  <c r="M17" i="4" s="1"/>
  <c r="J13" i="4"/>
  <c r="K13" i="4" s="1"/>
  <c r="L13" i="4" s="1"/>
  <c r="M13" i="4" s="1"/>
  <c r="J102" i="4"/>
  <c r="K102" i="4" s="1"/>
  <c r="L102" i="4" s="1"/>
  <c r="M102" i="4" s="1"/>
  <c r="J98" i="4"/>
  <c r="K98" i="4" s="1"/>
  <c r="L98" i="4" s="1"/>
  <c r="M98" i="4" s="1"/>
  <c r="J94" i="4"/>
  <c r="K94" i="4" s="1"/>
  <c r="L94" i="4" s="1"/>
  <c r="M94" i="4" s="1"/>
  <c r="J90" i="4"/>
  <c r="K90" i="4" s="1"/>
  <c r="L90" i="4" s="1"/>
  <c r="M90" i="4" s="1"/>
  <c r="J86" i="4"/>
  <c r="K86" i="4" s="1"/>
  <c r="L86" i="4" s="1"/>
  <c r="M86" i="4" s="1"/>
  <c r="J105" i="4"/>
  <c r="K105" i="4" s="1"/>
  <c r="L105" i="4" s="1"/>
  <c r="M105" i="4" s="1"/>
  <c r="J93" i="4"/>
  <c r="K93" i="4" s="1"/>
  <c r="L93" i="4" s="1"/>
  <c r="M93" i="4" s="1"/>
  <c r="J89" i="4"/>
  <c r="K89" i="4" s="1"/>
  <c r="L89" i="4" s="1"/>
  <c r="M89" i="4" s="1"/>
  <c r="J85" i="4"/>
  <c r="K85" i="4" s="1"/>
  <c r="L85" i="4" s="1"/>
  <c r="M85" i="4" s="1"/>
  <c r="J104" i="4"/>
  <c r="K104" i="4" s="1"/>
  <c r="L104" i="4" s="1"/>
  <c r="M104" i="4" s="1"/>
  <c r="J100" i="4"/>
  <c r="K100" i="4" s="1"/>
  <c r="L100" i="4" s="1"/>
  <c r="M100" i="4" s="1"/>
  <c r="J96" i="4"/>
  <c r="K96" i="4" s="1"/>
  <c r="L96" i="4" s="1"/>
  <c r="M96" i="4" s="1"/>
  <c r="J92" i="4"/>
  <c r="K92" i="4" s="1"/>
  <c r="L92" i="4" s="1"/>
  <c r="M92" i="4" s="1"/>
  <c r="J88" i="4"/>
  <c r="K88" i="4" s="1"/>
  <c r="L88" i="4" s="1"/>
  <c r="M88" i="4" s="1"/>
  <c r="J84" i="4"/>
  <c r="K84" i="4" s="1"/>
  <c r="L84" i="4" s="1"/>
  <c r="M84" i="4" s="1"/>
  <c r="J91" i="4"/>
  <c r="K91" i="4" s="1"/>
  <c r="L91" i="4" s="1"/>
  <c r="M91" i="4" s="1"/>
  <c r="J87" i="4"/>
  <c r="K87" i="4" s="1"/>
  <c r="L87" i="4" s="1"/>
  <c r="M87" i="4" s="1"/>
  <c r="J83" i="4"/>
  <c r="K83" i="4" s="1"/>
  <c r="L83" i="4" s="1"/>
  <c r="M83" i="4" s="1"/>
  <c r="J82" i="4"/>
  <c r="K82" i="4" s="1"/>
  <c r="L82" i="4" s="1"/>
  <c r="M82" i="4" s="1"/>
  <c r="J74" i="4"/>
  <c r="K74" i="4" s="1"/>
  <c r="L74" i="4" s="1"/>
  <c r="M74" i="4" s="1"/>
  <c r="J70" i="4"/>
  <c r="K70" i="4" s="1"/>
  <c r="L70" i="4" s="1"/>
  <c r="M70" i="4" s="1"/>
  <c r="J66" i="4"/>
  <c r="K66" i="4" s="1"/>
  <c r="L66" i="4" s="1"/>
  <c r="M66" i="4" s="1"/>
  <c r="J62" i="4"/>
  <c r="K62" i="4" s="1"/>
  <c r="L62" i="4" s="1"/>
  <c r="M62" i="4" s="1"/>
  <c r="J79" i="4"/>
  <c r="K79" i="4" s="1"/>
  <c r="L79" i="4" s="1"/>
  <c r="M79" i="4" s="1"/>
  <c r="J75" i="4"/>
  <c r="K75" i="4" s="1"/>
  <c r="L75" i="4" s="1"/>
  <c r="M75" i="4" s="1"/>
  <c r="J71" i="4"/>
  <c r="K71" i="4" s="1"/>
  <c r="L71" i="4" s="1"/>
  <c r="M71" i="4" s="1"/>
  <c r="J63" i="4"/>
  <c r="K63" i="4" s="1"/>
  <c r="L63" i="4" s="1"/>
  <c r="M63" i="4" s="1"/>
  <c r="J81" i="4"/>
  <c r="K81" i="4" s="1"/>
  <c r="L81" i="4" s="1"/>
  <c r="M81" i="4" s="1"/>
  <c r="J77" i="4"/>
  <c r="K77" i="4" s="1"/>
  <c r="L77" i="4" s="1"/>
  <c r="M77" i="4" s="1"/>
  <c r="J73" i="4"/>
  <c r="K73" i="4" s="1"/>
  <c r="L73" i="4" s="1"/>
  <c r="M73" i="4" s="1"/>
  <c r="J69" i="4"/>
  <c r="K69" i="4" s="1"/>
  <c r="L69" i="4" s="1"/>
  <c r="M69" i="4" s="1"/>
  <c r="J65" i="4"/>
  <c r="K65" i="4" s="1"/>
  <c r="L65" i="4" s="1"/>
  <c r="M65" i="4" s="1"/>
  <c r="J61" i="4"/>
  <c r="K61" i="4" s="1"/>
  <c r="L61" i="4" s="1"/>
  <c r="M61" i="4" s="1"/>
  <c r="J57" i="4"/>
  <c r="K57" i="4" s="1"/>
  <c r="L57" i="4" s="1"/>
  <c r="M57" i="4" s="1"/>
  <c r="J53" i="4"/>
  <c r="K53" i="4" s="1"/>
  <c r="L53" i="4" s="1"/>
  <c r="M53" i="4" s="1"/>
  <c r="J45" i="4"/>
  <c r="K45" i="4" s="1"/>
  <c r="L45" i="4" s="1"/>
  <c r="M45" i="4" s="1"/>
  <c r="J41" i="4"/>
  <c r="K41" i="4" s="1"/>
  <c r="L41" i="4" s="1"/>
  <c r="M41" i="4" s="1"/>
  <c r="J37" i="4"/>
  <c r="K37" i="4" s="1"/>
  <c r="L37" i="4" s="1"/>
  <c r="M37" i="4" s="1"/>
  <c r="J33" i="4"/>
  <c r="K33" i="4" s="1"/>
  <c r="L33" i="4" s="1"/>
  <c r="M33" i="4" s="1"/>
  <c r="J44" i="4"/>
  <c r="K44" i="4" s="1"/>
  <c r="L44" i="4" s="1"/>
  <c r="M44" i="4" s="1"/>
  <c r="J40" i="4"/>
  <c r="K40" i="4" s="1"/>
  <c r="L40" i="4" s="1"/>
  <c r="M40" i="4" s="1"/>
  <c r="J36" i="4"/>
  <c r="K36" i="4" s="1"/>
  <c r="L36" i="4" s="1"/>
  <c r="M36" i="4" s="1"/>
  <c r="J32" i="4"/>
  <c r="K32" i="4" s="1"/>
  <c r="L32" i="4" s="1"/>
  <c r="M32" i="4" s="1"/>
  <c r="J27" i="4"/>
  <c r="K27" i="4" s="1"/>
  <c r="L27" i="4" s="1"/>
  <c r="M27" i="4" s="1"/>
  <c r="J19" i="4"/>
  <c r="K19" i="4" s="1"/>
  <c r="L19" i="4" s="1"/>
  <c r="M19" i="4" s="1"/>
  <c r="J15" i="4"/>
  <c r="K15" i="4" s="1"/>
  <c r="L15" i="4" s="1"/>
  <c r="M15" i="4" s="1"/>
  <c r="J59" i="4"/>
  <c r="K59" i="4" s="1"/>
  <c r="L59" i="4" s="1"/>
  <c r="M59" i="4" s="1"/>
  <c r="J55" i="4"/>
  <c r="K55" i="4" s="1"/>
  <c r="L55" i="4" s="1"/>
  <c r="M55" i="4" s="1"/>
  <c r="J47" i="4"/>
  <c r="K47" i="4" s="1"/>
  <c r="L47" i="4" s="1"/>
  <c r="M47" i="4" s="1"/>
  <c r="J43" i="4"/>
  <c r="K43" i="4" s="1"/>
  <c r="L43" i="4" s="1"/>
  <c r="M43" i="4" s="1"/>
  <c r="J35" i="4"/>
  <c r="K35" i="4" s="1"/>
  <c r="L35" i="4" s="1"/>
  <c r="M35" i="4" s="1"/>
  <c r="J22" i="4"/>
  <c r="K22" i="4" s="1"/>
  <c r="L22" i="4" s="1"/>
  <c r="M22" i="4" s="1"/>
  <c r="J18" i="4"/>
  <c r="K18" i="4" s="1"/>
  <c r="L18" i="4" s="1"/>
  <c r="M18" i="4" s="1"/>
  <c r="J14" i="4"/>
  <c r="K14" i="4" s="1"/>
  <c r="L14" i="4" s="1"/>
  <c r="M14" i="4" s="1"/>
  <c r="J103" i="4"/>
  <c r="K103" i="4" s="1"/>
  <c r="L103" i="4" s="1"/>
  <c r="M103" i="4" s="1"/>
  <c r="J2" i="4"/>
  <c r="K2" i="4" s="1"/>
  <c r="L2" i="4" s="1"/>
  <c r="M2" i="4" s="1"/>
</calcChain>
</file>

<file path=xl/sharedStrings.xml><?xml version="1.0" encoding="utf-8"?>
<sst xmlns="http://schemas.openxmlformats.org/spreadsheetml/2006/main" count="4898" uniqueCount="353">
  <si>
    <t>Date</t>
  </si>
  <si>
    <t>Salarié</t>
  </si>
  <si>
    <t>BaseBrut</t>
  </si>
  <si>
    <t>MtHsup</t>
  </si>
  <si>
    <t>NbreHrs</t>
  </si>
  <si>
    <t>Taux</t>
  </si>
  <si>
    <t>MtRbs</t>
  </si>
  <si>
    <t>AMARAL David</t>
  </si>
  <si>
    <t>ATHMANI NACEREDDINE</t>
  </si>
  <si>
    <t>AUCLAIR Samuel</t>
  </si>
  <si>
    <t>BERNE MARGAUX</t>
  </si>
  <si>
    <t>BRISON YOHAN</t>
  </si>
  <si>
    <t>BUCKLEY ZOE</t>
  </si>
  <si>
    <t>BUISSON EMILIEN</t>
  </si>
  <si>
    <t>CHARVEYS LYDIE</t>
  </si>
  <si>
    <t>CITAK YASEMIN</t>
  </si>
  <si>
    <t>DADACHE HABIB</t>
  </si>
  <si>
    <t>FARAT JULIETTE</t>
  </si>
  <si>
    <t>FERNEZ Mickael</t>
  </si>
  <si>
    <t>GRAFFAN MICKAEL</t>
  </si>
  <si>
    <t>GREN FABIEN</t>
  </si>
  <si>
    <t>HAMIDOU IBRAHIM</t>
  </si>
  <si>
    <t>JOND LIONEL</t>
  </si>
  <si>
    <t>KILINC HAVVA</t>
  </si>
  <si>
    <t>LONGONI Emmanuel</t>
  </si>
  <si>
    <t>M'BARKI ZOUBIDA</t>
  </si>
  <si>
    <t>MALEGUE DIANE</t>
  </si>
  <si>
    <t>RANNOU FLORENCE</t>
  </si>
  <si>
    <t>RIBAUDO MARIANNA</t>
  </si>
  <si>
    <t>RODRIGUEZ LAETITIA</t>
  </si>
  <si>
    <t>SACHET YANNICK</t>
  </si>
  <si>
    <t>SALVADOR Gilles</t>
  </si>
  <si>
    <t>SEBESTYEN ISTVAN</t>
  </si>
  <si>
    <t>TETARD GLAWDYS</t>
  </si>
  <si>
    <t>VERMAND STEPHANIE</t>
  </si>
  <si>
    <t>ZAMBON Pascal</t>
  </si>
  <si>
    <t>BELLAL SAMIR</t>
  </si>
  <si>
    <t>BENZEKRI-BENALLOU ALI</t>
  </si>
  <si>
    <t>BOUZITOUNE ANTOINE</t>
  </si>
  <si>
    <t>DESESSARD OLIVIER</t>
  </si>
  <si>
    <t>DONCIEUX DIDIER</t>
  </si>
  <si>
    <t>DOUDOU TONY</t>
  </si>
  <si>
    <t>ESTEVES DA SILVA ANTOINE</t>
  </si>
  <si>
    <t>GASSEM ABDELAZIZ</t>
  </si>
  <si>
    <t>GEORGES JEAN LOUIS</t>
  </si>
  <si>
    <t>HRUSTIC SANEL</t>
  </si>
  <si>
    <t>LAVIGNE VINCENT</t>
  </si>
  <si>
    <t>LEMFIRA FAWZI</t>
  </si>
  <si>
    <t>MARTIN DANY</t>
  </si>
  <si>
    <t>POMMIER ANDREW</t>
  </si>
  <si>
    <t>SMAJIC ESMERALD</t>
  </si>
  <si>
    <t>AUBERY CEDRIC</t>
  </si>
  <si>
    <t>BILLIOUD ROMAIN</t>
  </si>
  <si>
    <t>CHADLI SILHAM</t>
  </si>
  <si>
    <t>FAVREL STEPHANIE</t>
  </si>
  <si>
    <t>FINET MARIE</t>
  </si>
  <si>
    <t>FLEURY DAVID</t>
  </si>
  <si>
    <t>GACHET JEAN JACQUES</t>
  </si>
  <si>
    <t>HABIB CELINE</t>
  </si>
  <si>
    <t>HOCHEDEZ MARC</t>
  </si>
  <si>
    <t>LAROCHE VERONIQUE</t>
  </si>
  <si>
    <t>LOUIS YANNICK</t>
  </si>
  <si>
    <t>LYOUSSOUFYNE MOUFIDA</t>
  </si>
  <si>
    <t>MASURE JORDANE</t>
  </si>
  <si>
    <t>MAUPOUET YANNICK</t>
  </si>
  <si>
    <t>MERMILLOD POENSI AGNES</t>
  </si>
  <si>
    <t>SAHLA KAMEL</t>
  </si>
  <si>
    <t>SLAIMIA CHAHRAZED</t>
  </si>
  <si>
    <t>TAVERO PIERRE</t>
  </si>
  <si>
    <t>CARRONDO JEAN</t>
  </si>
  <si>
    <t>FIDJI STELLA</t>
  </si>
  <si>
    <t>FREDOUIL MICHEL</t>
  </si>
  <si>
    <t>NICOLAS GILLES</t>
  </si>
  <si>
    <t>PAROLINI SYLVAIN</t>
  </si>
  <si>
    <t>SCOTTON DELPHINE</t>
  </si>
  <si>
    <t>TODESCHINI BRUNO</t>
  </si>
  <si>
    <t>BERTOLINI VALENTINE</t>
  </si>
  <si>
    <t>BOUELINAF BOUBKER</t>
  </si>
  <si>
    <t>BRISON YOANN</t>
  </si>
  <si>
    <t>CLERC GREGORY</t>
  </si>
  <si>
    <t>GRUFFAT GAELLE</t>
  </si>
  <si>
    <t>JEAN LOUIS DANIEL</t>
  </si>
  <si>
    <t>PERCHAT NICOLAS</t>
  </si>
  <si>
    <t>PREAUD LAURENT</t>
  </si>
  <si>
    <t>RAULET OLIVER</t>
  </si>
  <si>
    <t>SAADI LAYACHI</t>
  </si>
  <si>
    <t>TALBI MICHEL</t>
  </si>
  <si>
    <t>TOUATI MOHAMED</t>
  </si>
  <si>
    <t>AJDINOVIC MENSUR</t>
  </si>
  <si>
    <t>BELALIT NABIL</t>
  </si>
  <si>
    <t>BONNEFOUX DAMIEN</t>
  </si>
  <si>
    <t>BOUZIDI IDRISSI ADIL</t>
  </si>
  <si>
    <t>BRISSONNET ADRIEN</t>
  </si>
  <si>
    <t>BRUN AURELIE</t>
  </si>
  <si>
    <t>COURBET LAETICIA</t>
  </si>
  <si>
    <t>EVEN LAETITIA</t>
  </si>
  <si>
    <t>FLEURY ROBERT</t>
  </si>
  <si>
    <t>GHAZI AHMED</t>
  </si>
  <si>
    <t>GRANGE LUDIVINE</t>
  </si>
  <si>
    <t>GRIGOLATO ALICE</t>
  </si>
  <si>
    <t>HERAUD JENNIFER</t>
  </si>
  <si>
    <t>HUET CHRISTOPHE</t>
  </si>
  <si>
    <t>KOUDLANSKI MYRIAM</t>
  </si>
  <si>
    <t>KOUIDRI TAHA</t>
  </si>
  <si>
    <t>LAPERRIERE MAGALI</t>
  </si>
  <si>
    <t>ORTIGER ALBAN</t>
  </si>
  <si>
    <t>RAULET OLIVIER</t>
  </si>
  <si>
    <t>SARREMIA LAURENT</t>
  </si>
  <si>
    <t>TARSIA MICHEL</t>
  </si>
  <si>
    <t>VALLEE BENJAMIN</t>
  </si>
  <si>
    <t>ANDREYS SERGE</t>
  </si>
  <si>
    <t>AVET LE VEUF LAURENT</t>
  </si>
  <si>
    <t>BLANCHET FLORENT</t>
  </si>
  <si>
    <t>BLANCHIN RENAUD</t>
  </si>
  <si>
    <t>CAVALLARO DARIO</t>
  </si>
  <si>
    <t>CHANUT FLORENCE</t>
  </si>
  <si>
    <t>DECARROZ CELINE</t>
  </si>
  <si>
    <t>GONNET JEAN CHRISTOPHE</t>
  </si>
  <si>
    <t>GROS FREDERIC</t>
  </si>
  <si>
    <t>IBISEVIC SEBASTIJAN</t>
  </si>
  <si>
    <t>LEBLANC PHILIPPE</t>
  </si>
  <si>
    <t>LESNY ARNAUD</t>
  </si>
  <si>
    <t>LIAZIDI DJAMEL</t>
  </si>
  <si>
    <t>LOPEZ NATHALIE</t>
  </si>
  <si>
    <t>MANZONI BERTRAND</t>
  </si>
  <si>
    <t>MARTIN MICHEL</t>
  </si>
  <si>
    <t>NONET REMY</t>
  </si>
  <si>
    <t>ROVERSO JEAN MARC</t>
  </si>
  <si>
    <t>TOURE AMETH MOUSTAPHA</t>
  </si>
  <si>
    <t>AIRALE JEAN-JACQUES</t>
  </si>
  <si>
    <t>BENABID RABAH</t>
  </si>
  <si>
    <t>BIBET LAURENCE</t>
  </si>
  <si>
    <t>CAMBEFORT JONATHAN</t>
  </si>
  <si>
    <t>CHAFFARD LUCON JEAN-PIERRE</t>
  </si>
  <si>
    <t>CUVILLIER ELODIE</t>
  </si>
  <si>
    <t>DANEZIS CHARLIE</t>
  </si>
  <si>
    <t>DATCHARRY MIMOUN</t>
  </si>
  <si>
    <t>DELOFFRE CYRIL</t>
  </si>
  <si>
    <t>EDEL ALAN</t>
  </si>
  <si>
    <t>FAHFOUHI ANOUAR</t>
  </si>
  <si>
    <t>FKAIR HAKIM</t>
  </si>
  <si>
    <t>JACQUIER ALLAN</t>
  </si>
  <si>
    <t>LAATEUR TOUFIK</t>
  </si>
  <si>
    <t>LAURENT YOURI</t>
  </si>
  <si>
    <t>LENFANT YVES</t>
  </si>
  <si>
    <t>MOTTUEL Theo</t>
  </si>
  <si>
    <t>OULTAF FARID</t>
  </si>
  <si>
    <t>PERINET MARQUET GUY</t>
  </si>
  <si>
    <t>PERLAU DOMINIQUE</t>
  </si>
  <si>
    <t>RICOU ARTHUR</t>
  </si>
  <si>
    <t>ROCHE EMELINE</t>
  </si>
  <si>
    <t>SHIEN MOHAMED</t>
  </si>
  <si>
    <t>TRIBBIA STEPHANE</t>
  </si>
  <si>
    <t>VAIRELLES STEPHANIE</t>
  </si>
  <si>
    <t>VALETTE NICOLAS</t>
  </si>
  <si>
    <t>ALONSO GEORGES</t>
  </si>
  <si>
    <t>BUR DORIAN</t>
  </si>
  <si>
    <t>CESCUTTI WILLIAM</t>
  </si>
  <si>
    <t>COUSCOUS HICHAM</t>
  </si>
  <si>
    <t>FUENTES EMILIE</t>
  </si>
  <si>
    <t>GANTELET DOMINIQUE</t>
  </si>
  <si>
    <t>GOSSELIN THIERRY</t>
  </si>
  <si>
    <t>GUIARD FLORENT</t>
  </si>
  <si>
    <t>JOSEPH CYRIL</t>
  </si>
  <si>
    <t>LOCATELLI FRANCK</t>
  </si>
  <si>
    <t>LOUVIER HERVE</t>
  </si>
  <si>
    <t>MACHET PASCAL</t>
  </si>
  <si>
    <t>MAUBLANC GUILLAUME</t>
  </si>
  <si>
    <t>MUFFAT-MERIDOL YANNICK</t>
  </si>
  <si>
    <t>RUBEAU JEROME</t>
  </si>
  <si>
    <t>RUPERT THIERRY</t>
  </si>
  <si>
    <t>SCANO MARC</t>
  </si>
  <si>
    <t>TEYPAZ QUENTIN</t>
  </si>
  <si>
    <t>ALDEGHERI AURELIE</t>
  </si>
  <si>
    <t>BARRAK YOUNES</t>
  </si>
  <si>
    <t>BRUN DANIEL</t>
  </si>
  <si>
    <t>DUVAL YOHANN</t>
  </si>
  <si>
    <t>FABRE JOHAN</t>
  </si>
  <si>
    <t>GRAUX CHRISTELLE</t>
  </si>
  <si>
    <t>LABDAOUI NASREDDINE</t>
  </si>
  <si>
    <t>LECLERC LOIC</t>
  </si>
  <si>
    <t>LOMBARDI MARVIN</t>
  </si>
  <si>
    <t>MAHE GUILLAUME</t>
  </si>
  <si>
    <t>MARTIN PATRICE</t>
  </si>
  <si>
    <t>MILLIEN SULLY</t>
  </si>
  <si>
    <t>MOKADDEM AZZEDINE</t>
  </si>
  <si>
    <t>NICOLAS JOEL</t>
  </si>
  <si>
    <t>OSUNA REGIS</t>
  </si>
  <si>
    <t>PAGE HOLLY</t>
  </si>
  <si>
    <t>PASQUIER STEPHANE</t>
  </si>
  <si>
    <t>PEDEBAS JEAN PHILIPPE</t>
  </si>
  <si>
    <t>SLOTWINSKI MAXIME</t>
  </si>
  <si>
    <t>TEISSIER GUILLAUME</t>
  </si>
  <si>
    <t>AHAMADA AZALI</t>
  </si>
  <si>
    <t>AIT JAA LAHSEN</t>
  </si>
  <si>
    <t>BACHELART JEREMY</t>
  </si>
  <si>
    <t>BARDARY STEPHANE</t>
  </si>
  <si>
    <t>BEN SALEM NAMANE</t>
  </si>
  <si>
    <t>BONTEMPS EMMANUEL</t>
  </si>
  <si>
    <t>BOULARD BERTRAND</t>
  </si>
  <si>
    <t>BOZON CHRISTOPHE</t>
  </si>
  <si>
    <t>BURILLIER JEAN PIERRE</t>
  </si>
  <si>
    <t>CANDELA LAURENT</t>
  </si>
  <si>
    <t>CASTAYBERT VERONIQUE</t>
  </si>
  <si>
    <t>CROS CYRILLE</t>
  </si>
  <si>
    <t>DAHMOUNI SALIM</t>
  </si>
  <si>
    <t>ESSABOUNI BACHIRI Faiza</t>
  </si>
  <si>
    <t>GALLAUD DAMIEN</t>
  </si>
  <si>
    <t>HARRATI ABDERRAHIM</t>
  </si>
  <si>
    <t>HEDAHDIA SERGE</t>
  </si>
  <si>
    <t>HENNACHE  ABDELAZIZ</t>
  </si>
  <si>
    <t>JEANNIN FREDERIC</t>
  </si>
  <si>
    <t>KANTE KOULAKOU</t>
  </si>
  <si>
    <t>LE JOLU YVES</t>
  </si>
  <si>
    <t>LOPEZ Emmanuel</t>
  </si>
  <si>
    <t>ORDOVINI JOHAN</t>
  </si>
  <si>
    <t>SAILLAN ANDY</t>
  </si>
  <si>
    <t>SARREMIA KEVIN</t>
  </si>
  <si>
    <t>THOMAS MICHEL</t>
  </si>
  <si>
    <t>TRIPIANA LEO</t>
  </si>
  <si>
    <t>VOLOGODSKY HELENE</t>
  </si>
  <si>
    <t>WAUTIER ERIC</t>
  </si>
  <si>
    <t>AYARI KARIM ALDO</t>
  </si>
  <si>
    <t>BARGE BERNARD</t>
  </si>
  <si>
    <t>BETEMPS BENOIT</t>
  </si>
  <si>
    <t>BOULLEAU BENEDICTE</t>
  </si>
  <si>
    <t>CADET MICKAEL</t>
  </si>
  <si>
    <t>DESLANDE ERIC</t>
  </si>
  <si>
    <t>EL HACHIMI Abdellah</t>
  </si>
  <si>
    <t>FERAMUS JEROME</t>
  </si>
  <si>
    <t>GACHET CEDRIC</t>
  </si>
  <si>
    <t>GAUDRON SEBASTIEN</t>
  </si>
  <si>
    <t>GERGELY SANDOR-LEVENTE</t>
  </si>
  <si>
    <t>GILLIN REMI</t>
  </si>
  <si>
    <t>GORLIEZ NICOLAS</t>
  </si>
  <si>
    <t>ISSELIN JOEL</t>
  </si>
  <si>
    <t>JACQUIER GILLES</t>
  </si>
  <si>
    <t>LAURENT JUDICAEL</t>
  </si>
  <si>
    <t>LEVIS ROMAIN</t>
  </si>
  <si>
    <t>MENU NICOLAS</t>
  </si>
  <si>
    <t>MOUHOT ALEX</t>
  </si>
  <si>
    <t>MUGNIER STEPHANE</t>
  </si>
  <si>
    <t>PERCHERON SEBASTIEN</t>
  </si>
  <si>
    <t>SANTARELLI LAURENT</t>
  </si>
  <si>
    <t>SOUMARE PAPA SAMBA</t>
  </si>
  <si>
    <t>VENDOME GUY FRANCOIS</t>
  </si>
  <si>
    <t>ABID MOEZ</t>
  </si>
  <si>
    <t>AMIOT ERIC</t>
  </si>
  <si>
    <t>BAABAA ABDELKADER</t>
  </si>
  <si>
    <t>BARBIER ADRIEN</t>
  </si>
  <si>
    <t>BERNON YANN</t>
  </si>
  <si>
    <t>BEZZAGA ZAHRI</t>
  </si>
  <si>
    <t>BONNEAU ANAEL</t>
  </si>
  <si>
    <t>CADE ARNAUD</t>
  </si>
  <si>
    <t>CARTERET YOANN</t>
  </si>
  <si>
    <t>CHAMMAH PHILIPPE</t>
  </si>
  <si>
    <t>DOUBRE ROMAIN</t>
  </si>
  <si>
    <t>EMONET MICHEL</t>
  </si>
  <si>
    <t>FIGUEIREDO WILFRIED</t>
  </si>
  <si>
    <t>FOUQUET THIERRY</t>
  </si>
  <si>
    <t>GIACALONE JONATHAN</t>
  </si>
  <si>
    <t>GIRARDIN SEBASTIEN</t>
  </si>
  <si>
    <t>GOETZ JULIEN</t>
  </si>
  <si>
    <t>HENRY SONNY</t>
  </si>
  <si>
    <t>LAGALAYE PIERRE</t>
  </si>
  <si>
    <t>LAURENS PIERRE</t>
  </si>
  <si>
    <t>LIGAULT LAURENT</t>
  </si>
  <si>
    <t>LUBINEAU CEDRIC</t>
  </si>
  <si>
    <t>MARQUEZ ROMAIN</t>
  </si>
  <si>
    <t>METHER MATTHEW</t>
  </si>
  <si>
    <t>ORTEGA SEBASTIEN</t>
  </si>
  <si>
    <t>RICHE CHRISTIAN</t>
  </si>
  <si>
    <t>RIVOLLET MARYLINE</t>
  </si>
  <si>
    <t>SARI MOHAMED</t>
  </si>
  <si>
    <t>STUMMER SAMUEL</t>
  </si>
  <si>
    <t>SULJIC SABAHUDIN</t>
  </si>
  <si>
    <t>TRICHOT SANDRINE</t>
  </si>
  <si>
    <t>YAHYAOUI SAMIR</t>
  </si>
  <si>
    <t>Intérimaire</t>
  </si>
  <si>
    <t>Libellé</t>
  </si>
  <si>
    <t>Nb Payé</t>
  </si>
  <si>
    <t>Tx Payé</t>
  </si>
  <si>
    <t>MontPayé</t>
  </si>
  <si>
    <t>VERMAND  STEPHANIE</t>
  </si>
  <si>
    <t>HEURES PAUSE</t>
  </si>
  <si>
    <t>M'BARKI  ZOUBIDA</t>
  </si>
  <si>
    <t>BUISSON  EMILIEN</t>
  </si>
  <si>
    <t>SACHET  YANNICK</t>
  </si>
  <si>
    <t>BELLAL  SAMIR</t>
  </si>
  <si>
    <t>LYOUSSOUFYNE  MOUFIDA</t>
  </si>
  <si>
    <t>HABIB  CELINE</t>
  </si>
  <si>
    <t>LAROCHE  VERONIQUE</t>
  </si>
  <si>
    <t>MERMILLOD POENSI  AGNES</t>
  </si>
  <si>
    <t>SLAIMIA  CHAHRAZED</t>
  </si>
  <si>
    <t>CHADLI  SILHAM</t>
  </si>
  <si>
    <t>MAUPOUET  YANNICK</t>
  </si>
  <si>
    <t>FINET  MARIE</t>
  </si>
  <si>
    <t>FAVREL  STEPHANIE</t>
  </si>
  <si>
    <t>TAVERO  PIERRE</t>
  </si>
  <si>
    <t>CLERC  GREGORY</t>
  </si>
  <si>
    <t>PRIME HABILLAGE MENSUELLE</t>
  </si>
  <si>
    <t>GROS  FREDERIC</t>
  </si>
  <si>
    <t>PRIME HABILLAGE</t>
  </si>
  <si>
    <t>IBISEVIC  SEBASTIJAN</t>
  </si>
  <si>
    <t>DATCHARRY  MIMOUN</t>
  </si>
  <si>
    <t>VALETTE  NICOLAS</t>
  </si>
  <si>
    <t>LIAZIDI  DJAMEL</t>
  </si>
  <si>
    <t>BENABID  RABAH</t>
  </si>
  <si>
    <t>DANEZIS  CHARLIE</t>
  </si>
  <si>
    <t>FAHFOUHI  ANOUAR</t>
  </si>
  <si>
    <t>CHAFFARD LUCON  JEAN-PIERRE</t>
  </si>
  <si>
    <t>BLANCHET  FLORENT</t>
  </si>
  <si>
    <t>BUR  DORIAN</t>
  </si>
  <si>
    <t>TOURE  AMETH MOUSTAPHA</t>
  </si>
  <si>
    <t>ANDREYS  SERGE</t>
  </si>
  <si>
    <t>JACQUIER  ALLAN</t>
  </si>
  <si>
    <t>LOUVIER  HERVE</t>
  </si>
  <si>
    <t>CESCUTTI  WILLIAM</t>
  </si>
  <si>
    <t>PAGE  HOLLY</t>
  </si>
  <si>
    <t>GRAUX  CHRISTELLE</t>
  </si>
  <si>
    <t>BARRAK  YOUNES</t>
  </si>
  <si>
    <t>DUVAL  YOHANN</t>
  </si>
  <si>
    <t>BARDARY  STEPHANE</t>
  </si>
  <si>
    <t>HARRATI  ABDERRAHIM</t>
  </si>
  <si>
    <t>DAHMOUNI  SALIM</t>
  </si>
  <si>
    <t>SOUMARE  PAPA SAMBA</t>
  </si>
  <si>
    <t>AIT JAA  LAHSEN</t>
  </si>
  <si>
    <t>METHER  MATTHEW</t>
  </si>
  <si>
    <t>LAGALAYE  PIERRE</t>
  </si>
  <si>
    <t>HEURES PAUSE AKROS</t>
  </si>
  <si>
    <t>DONNEES</t>
  </si>
  <si>
    <t>à partir du :</t>
  </si>
  <si>
    <t>SMIC</t>
  </si>
  <si>
    <t>Valeur du SMIC</t>
  </si>
  <si>
    <t>Majoration</t>
  </si>
  <si>
    <t>Dénominateur</t>
  </si>
  <si>
    <t>LIMITES</t>
  </si>
  <si>
    <t>Minimum mensuel</t>
  </si>
  <si>
    <t>Maximum mensuel</t>
  </si>
  <si>
    <t>Maximum mensuel société &lt; 20 sal</t>
  </si>
  <si>
    <t>MAJORATIONS</t>
  </si>
  <si>
    <t>(montants mensuels)</t>
  </si>
  <si>
    <t>Caisse de CP</t>
  </si>
  <si>
    <t>SMIC applicable</t>
  </si>
  <si>
    <t>Formule de calcul</t>
  </si>
  <si>
    <t>Arrondi</t>
  </si>
  <si>
    <t>Réduction Fillon applicable</t>
  </si>
  <si>
    <t>Réduction Fillon appliquée par le client</t>
  </si>
  <si>
    <t>Nombre d'heures travaillées</t>
  </si>
  <si>
    <t>Montant des Heures Supplémentaires</t>
  </si>
  <si>
    <t>Rémunération Brut</t>
  </si>
  <si>
    <t>Montant des pauses par salarié</t>
  </si>
  <si>
    <t>Ecart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</si>
</sst>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1" formatCode="_-* #,##0.00\ _€_-;\-* #,##0.00\ _€_-;_-* &quot;-&quot;??\ _€_-;_-@_-"/>
    <numFmt numFmtId="172" formatCode="#,##0.0000"/>
    <numFmt numFmtId="173" formatCode="#,##0.000"/>
    <numFmt numFmtId="176" formatCode="_-* #,##0.0000\ _€_-;\-* #,##0.000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 applyProtection="1">
      <alignment horizontal="right" vertical="center"/>
      <protection hidden="1"/>
    </xf>
    <xf numFmtId="14" fontId="2" fillId="0" borderId="1" xfId="0" applyNumberFormat="1" applyFont="1" applyFill="1" applyBorder="1" applyAlignment="1" applyProtection="1">
      <alignment horizontal="center" vertical="center"/>
      <protection hidden="1"/>
    </xf>
    <xf numFmtId="14" fontId="2" fillId="0" borderId="2" xfId="0" applyNumberFormat="1" applyFont="1" applyFill="1" applyBorder="1" applyAlignment="1" applyProtection="1">
      <alignment horizontal="center" vertical="center"/>
      <protection hidden="1"/>
    </xf>
    <xf numFmtId="1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0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right" vertical="center"/>
      <protection hidden="1"/>
    </xf>
    <xf numFmtId="4" fontId="2" fillId="0" borderId="0" xfId="0" applyNumberFormat="1" applyFont="1" applyFill="1" applyBorder="1" applyAlignment="1" applyProtection="1">
      <alignment horizontal="right" vertical="center"/>
      <protection hidden="1"/>
    </xf>
    <xf numFmtId="4" fontId="2" fillId="0" borderId="5" xfId="0" applyNumberFormat="1" applyFont="1" applyFill="1" applyBorder="1" applyAlignment="1" applyProtection="1">
      <alignment horizontal="right" vertical="center"/>
      <protection hidden="1"/>
    </xf>
    <xf numFmtId="4" fontId="2" fillId="0" borderId="4" xfId="0" applyNumberFormat="1" applyFont="1" applyFill="1" applyBorder="1" applyAlignment="1" applyProtection="1">
      <alignment vertical="center"/>
      <protection hidden="1"/>
    </xf>
    <xf numFmtId="4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vertical="center" wrapText="1"/>
      <protection hidden="1"/>
    </xf>
    <xf numFmtId="0" fontId="2" fillId="0" borderId="0" xfId="0" applyFont="1" applyFill="1" applyBorder="1" applyAlignment="1" applyProtection="1">
      <alignment vertical="center" wrapText="1"/>
      <protection hidden="1"/>
    </xf>
    <xf numFmtId="0" fontId="2" fillId="0" borderId="0" xfId="0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 applyAlignment="1" applyProtection="1">
      <alignment horizontal="right" vertical="center" wrapText="1"/>
      <protection hidden="1"/>
    </xf>
    <xf numFmtId="0" fontId="1" fillId="0" borderId="0" xfId="0" applyFont="1" applyFill="1" applyAlignment="1" applyProtection="1">
      <alignment vertical="center" wrapText="1"/>
      <protection hidden="1"/>
    </xf>
    <xf numFmtId="173" fontId="2" fillId="0" borderId="4" xfId="0" applyNumberFormat="1" applyFont="1" applyFill="1" applyBorder="1" applyAlignment="1" applyProtection="1">
      <alignment vertical="center"/>
      <protection hidden="1"/>
    </xf>
    <xf numFmtId="173" fontId="2" fillId="0" borderId="0" xfId="0" applyNumberFormat="1" applyFont="1" applyFill="1" applyBorder="1" applyAlignment="1" applyProtection="1">
      <alignment vertical="center"/>
      <protection hidden="1"/>
    </xf>
    <xf numFmtId="173" fontId="2" fillId="0" borderId="0" xfId="1" applyNumberFormat="1" applyFont="1" applyFill="1" applyBorder="1" applyAlignment="1" applyProtection="1">
      <alignment horizontal="right" vertical="center"/>
      <protection locked="0" hidden="1"/>
    </xf>
    <xf numFmtId="173" fontId="2" fillId="0" borderId="5" xfId="1" applyNumberFormat="1" applyFont="1" applyFill="1" applyBorder="1" applyAlignment="1" applyProtection="1">
      <alignment horizontal="right" vertical="center"/>
      <protection locked="0" hidden="1"/>
    </xf>
    <xf numFmtId="173" fontId="2" fillId="0" borderId="4" xfId="1" applyNumberFormat="1" applyFont="1" applyFill="1" applyBorder="1" applyAlignment="1" applyProtection="1">
      <alignment horizontal="right" vertical="center"/>
      <protection hidden="1"/>
    </xf>
    <xf numFmtId="173" fontId="2" fillId="0" borderId="0" xfId="1" applyNumberFormat="1" applyFont="1" applyFill="1" applyBorder="1" applyAlignment="1" applyProtection="1">
      <alignment horizontal="right" vertical="center"/>
      <protection hidden="1"/>
    </xf>
    <xf numFmtId="173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right" vertical="center"/>
      <protection hidden="1"/>
    </xf>
    <xf numFmtId="0" fontId="2" fillId="0" borderId="5" xfId="0" applyFont="1" applyFill="1" applyBorder="1" applyAlignment="1" applyProtection="1">
      <alignment horizontal="right" vertical="center"/>
      <protection hidden="1"/>
    </xf>
    <xf numFmtId="9" fontId="2" fillId="0" borderId="6" xfId="2" applyFont="1" applyFill="1" applyBorder="1" applyAlignment="1" applyProtection="1">
      <alignment vertical="center"/>
      <protection hidden="1"/>
    </xf>
    <xf numFmtId="9" fontId="2" fillId="0" borderId="7" xfId="2" applyFont="1" applyFill="1" applyBorder="1" applyAlignment="1" applyProtection="1">
      <alignment vertical="center"/>
      <protection hidden="1"/>
    </xf>
    <xf numFmtId="9" fontId="2" fillId="0" borderId="7" xfId="0" applyNumberFormat="1" applyFont="1" applyFill="1" applyBorder="1" applyAlignment="1" applyProtection="1">
      <alignment horizontal="right" vertical="center"/>
      <protection locked="0" hidden="1"/>
    </xf>
    <xf numFmtId="9" fontId="2" fillId="0" borderId="8" xfId="0" applyNumberFormat="1" applyFont="1" applyFill="1" applyBorder="1" applyAlignment="1" applyProtection="1">
      <alignment horizontal="right" vertical="center"/>
      <protection locked="0" hidden="1"/>
    </xf>
    <xf numFmtId="0" fontId="1" fillId="0" borderId="9" xfId="0" applyFont="1" applyBorder="1" applyAlignment="1">
      <alignment horizontal="center" vertical="center"/>
    </xf>
    <xf numFmtId="171" fontId="1" fillId="0" borderId="9" xfId="1" applyFont="1" applyBorder="1" applyAlignment="1">
      <alignment horizontal="center" vertical="center" wrapText="1"/>
    </xf>
    <xf numFmtId="14" fontId="2" fillId="0" borderId="9" xfId="0" applyNumberFormat="1" applyFont="1" applyBorder="1"/>
    <xf numFmtId="0" fontId="3" fillId="0" borderId="9" xfId="1" applyNumberFormat="1" applyFont="1" applyFill="1" applyBorder="1" applyAlignment="1" applyProtection="1">
      <alignment horizontal="left" vertical="center"/>
    </xf>
    <xf numFmtId="171" fontId="3" fillId="0" borderId="9" xfId="1" applyBorder="1"/>
    <xf numFmtId="172" fontId="3" fillId="0" borderId="9" xfId="1" applyNumberFormat="1" applyFont="1" applyFill="1" applyBorder="1" applyAlignment="1" applyProtection="1">
      <alignment horizontal="right" vertical="center"/>
    </xf>
    <xf numFmtId="0" fontId="1" fillId="0" borderId="9" xfId="0" applyFont="1" applyBorder="1"/>
    <xf numFmtId="14" fontId="0" fillId="0" borderId="9" xfId="0" applyNumberFormat="1" applyBorder="1"/>
    <xf numFmtId="0" fontId="0" fillId="0" borderId="9" xfId="0" applyBorder="1"/>
    <xf numFmtId="171" fontId="3" fillId="0" borderId="9" xfId="1" applyNumberFormat="1" applyBorder="1"/>
    <xf numFmtId="176" fontId="3" fillId="0" borderId="9" xfId="1" applyNumberFormat="1" applyBorder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431800</xdr:colOff>
      <xdr:row>38</xdr:row>
      <xdr:rowOff>38100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48D410A-E202-3D4F-84AE-216BD3FE1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10300" cy="7277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" workbookViewId="0">
      <selection sqref="A1:C12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8"/>
  <sheetViews>
    <sheetView workbookViewId="0">
      <selection activeCell="B358" sqref="B358:G364"/>
    </sheetView>
  </sheetViews>
  <sheetFormatPr baseColWidth="10" defaultRowHeight="15" x14ac:dyDescent="0.2"/>
  <cols>
    <col min="1" max="1" width="10.1640625" bestFit="1" customWidth="1"/>
    <col min="2" max="2" width="29" bestFit="1" customWidth="1"/>
    <col min="3" max="4" width="10.83203125" bestFit="1" customWidth="1"/>
    <col min="5" max="5" width="9.5" bestFit="1" customWidth="1"/>
    <col min="6" max="6" width="6.5" bestFit="1" customWidth="1"/>
    <col min="7" max="7" width="10.83203125" bestFit="1" customWidth="1"/>
  </cols>
  <sheetData>
    <row r="1" spans="1:7" x14ac:dyDescent="0.2">
      <c r="A1" s="36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</row>
    <row r="2" spans="1:7" x14ac:dyDescent="0.2">
      <c r="A2" s="38">
        <v>40483</v>
      </c>
      <c r="B2" s="39" t="s">
        <v>7</v>
      </c>
      <c r="C2" s="40">
        <v>732.45</v>
      </c>
      <c r="D2" s="40">
        <v>0</v>
      </c>
      <c r="E2" s="40">
        <v>70.77</v>
      </c>
      <c r="F2" s="41">
        <v>0.17299999999999999</v>
      </c>
      <c r="G2" s="40">
        <v>126.71</v>
      </c>
    </row>
    <row r="3" spans="1:7" x14ac:dyDescent="0.2">
      <c r="A3" s="38">
        <v>40483</v>
      </c>
      <c r="B3" s="39" t="s">
        <v>8</v>
      </c>
      <c r="C3" s="40">
        <v>194.75</v>
      </c>
      <c r="D3" s="40">
        <v>0</v>
      </c>
      <c r="E3" s="40">
        <v>20.5</v>
      </c>
      <c r="F3" s="41">
        <v>0.23100000000000001</v>
      </c>
      <c r="G3" s="40">
        <v>44.99</v>
      </c>
    </row>
    <row r="4" spans="1:7" x14ac:dyDescent="0.2">
      <c r="A4" s="38">
        <v>40483</v>
      </c>
      <c r="B4" s="39" t="s">
        <v>9</v>
      </c>
      <c r="C4" s="40">
        <v>795.87</v>
      </c>
      <c r="D4" s="40">
        <v>0</v>
      </c>
      <c r="E4" s="40">
        <v>77</v>
      </c>
      <c r="F4" s="41">
        <v>0.17399999999999999</v>
      </c>
      <c r="G4" s="40">
        <v>138.47999999999999</v>
      </c>
    </row>
    <row r="5" spans="1:7" x14ac:dyDescent="0.2">
      <c r="A5" s="38">
        <v>40483</v>
      </c>
      <c r="B5" s="39" t="s">
        <v>10</v>
      </c>
      <c r="C5" s="40">
        <v>470.7</v>
      </c>
      <c r="D5" s="40">
        <v>27.7</v>
      </c>
      <c r="E5" s="40">
        <v>50</v>
      </c>
      <c r="F5" s="41">
        <v>0.28100000000000003</v>
      </c>
      <c r="G5" s="40">
        <v>132.27000000000001</v>
      </c>
    </row>
    <row r="6" spans="1:7" x14ac:dyDescent="0.2">
      <c r="A6" s="38">
        <v>40483</v>
      </c>
      <c r="B6" s="39" t="s">
        <v>11</v>
      </c>
      <c r="C6" s="40">
        <v>433.74</v>
      </c>
      <c r="D6" s="40">
        <v>0</v>
      </c>
      <c r="E6" s="40">
        <v>42</v>
      </c>
      <c r="F6" s="41">
        <v>0.17499999999999999</v>
      </c>
      <c r="G6" s="40">
        <v>75.900000000000006</v>
      </c>
    </row>
    <row r="7" spans="1:7" x14ac:dyDescent="0.2">
      <c r="A7" s="38">
        <v>40483</v>
      </c>
      <c r="B7" s="39" t="s">
        <v>12</v>
      </c>
      <c r="C7" s="40">
        <v>734.09</v>
      </c>
      <c r="D7" s="40">
        <v>55.4</v>
      </c>
      <c r="E7" s="40">
        <v>51</v>
      </c>
      <c r="F7" s="41">
        <v>3.1E-2</v>
      </c>
      <c r="G7" s="40">
        <v>22.76</v>
      </c>
    </row>
    <row r="8" spans="1:7" x14ac:dyDescent="0.2">
      <c r="A8" s="38">
        <v>40483</v>
      </c>
      <c r="B8" s="39" t="s">
        <v>13</v>
      </c>
      <c r="C8" s="40">
        <v>554.4</v>
      </c>
      <c r="D8" s="40">
        <v>0</v>
      </c>
      <c r="E8" s="40">
        <v>51</v>
      </c>
      <c r="F8" s="41">
        <v>0.14199999999999999</v>
      </c>
      <c r="G8" s="40">
        <v>78.72</v>
      </c>
    </row>
    <row r="9" spans="1:7" x14ac:dyDescent="0.2">
      <c r="A9" s="38">
        <v>40483</v>
      </c>
      <c r="B9" s="39" t="s">
        <v>14</v>
      </c>
      <c r="C9" s="40">
        <v>411.31</v>
      </c>
      <c r="D9" s="40">
        <v>0</v>
      </c>
      <c r="E9" s="40">
        <v>45.87</v>
      </c>
      <c r="F9" s="41">
        <v>0.27200000000000002</v>
      </c>
      <c r="G9" s="40">
        <v>111.88</v>
      </c>
    </row>
    <row r="10" spans="1:7" x14ac:dyDescent="0.2">
      <c r="A10" s="38">
        <v>40483</v>
      </c>
      <c r="B10" s="39" t="s">
        <v>15</v>
      </c>
      <c r="C10" s="40">
        <v>275.37</v>
      </c>
      <c r="D10" s="40">
        <v>0</v>
      </c>
      <c r="E10" s="40">
        <v>31.08</v>
      </c>
      <c r="F10" s="41">
        <v>0.28100000000000003</v>
      </c>
      <c r="G10" s="40">
        <v>77.38</v>
      </c>
    </row>
    <row r="11" spans="1:7" x14ac:dyDescent="0.2">
      <c r="A11" s="38">
        <v>40483</v>
      </c>
      <c r="B11" s="39" t="s">
        <v>16</v>
      </c>
      <c r="C11" s="40">
        <v>451.25</v>
      </c>
      <c r="D11" s="40">
        <v>0</v>
      </c>
      <c r="E11" s="40">
        <v>47.5</v>
      </c>
      <c r="F11" s="41">
        <v>0.23100000000000001</v>
      </c>
      <c r="G11" s="40">
        <v>104.24</v>
      </c>
    </row>
    <row r="12" spans="1:7" x14ac:dyDescent="0.2">
      <c r="A12" s="38">
        <v>40483</v>
      </c>
      <c r="B12" s="39" t="s">
        <v>17</v>
      </c>
      <c r="C12" s="40">
        <v>676.86</v>
      </c>
      <c r="D12" s="40">
        <v>55.4</v>
      </c>
      <c r="E12" s="40">
        <v>51</v>
      </c>
      <c r="F12" s="41">
        <v>7.6999999999999999E-2</v>
      </c>
      <c r="G12" s="40">
        <v>52.12</v>
      </c>
    </row>
    <row r="13" spans="1:7" x14ac:dyDescent="0.2">
      <c r="A13" s="38">
        <v>40483</v>
      </c>
      <c r="B13" s="39" t="s">
        <v>18</v>
      </c>
      <c r="C13" s="40">
        <v>720.76</v>
      </c>
      <c r="D13" s="40">
        <v>0</v>
      </c>
      <c r="E13" s="40">
        <v>70</v>
      </c>
      <c r="F13" s="41">
        <v>0.17599999999999999</v>
      </c>
      <c r="G13" s="40">
        <v>126.85</v>
      </c>
    </row>
    <row r="14" spans="1:7" x14ac:dyDescent="0.2">
      <c r="A14" s="38">
        <v>40483</v>
      </c>
      <c r="B14" s="39" t="s">
        <v>19</v>
      </c>
      <c r="C14" s="40">
        <v>103.1</v>
      </c>
      <c r="D14" s="40">
        <v>0</v>
      </c>
      <c r="E14" s="40">
        <v>11</v>
      </c>
      <c r="F14" s="41">
        <v>0.24</v>
      </c>
      <c r="G14" s="40">
        <v>24.74</v>
      </c>
    </row>
    <row r="15" spans="1:7" x14ac:dyDescent="0.2">
      <c r="A15" s="38">
        <v>40483</v>
      </c>
      <c r="B15" s="39" t="s">
        <v>20</v>
      </c>
      <c r="C15" s="40">
        <v>452.85</v>
      </c>
      <c r="D15" s="40">
        <v>19.809999999999999</v>
      </c>
      <c r="E15" s="40">
        <v>42</v>
      </c>
      <c r="F15" s="41">
        <v>0.17599999999999999</v>
      </c>
      <c r="G15" s="40">
        <v>79.7</v>
      </c>
    </row>
    <row r="16" spans="1:7" x14ac:dyDescent="0.2">
      <c r="A16" s="38">
        <v>40483</v>
      </c>
      <c r="B16" s="39" t="s">
        <v>21</v>
      </c>
      <c r="C16" s="40">
        <v>72.81</v>
      </c>
      <c r="D16" s="40">
        <v>0</v>
      </c>
      <c r="E16" s="40">
        <v>7</v>
      </c>
      <c r="F16" s="41">
        <v>0.17</v>
      </c>
      <c r="G16" s="40">
        <v>12.38</v>
      </c>
    </row>
    <row r="17" spans="1:7" x14ac:dyDescent="0.2">
      <c r="A17" s="38">
        <v>40483</v>
      </c>
      <c r="B17" s="39" t="s">
        <v>22</v>
      </c>
      <c r="C17" s="40">
        <v>446.97</v>
      </c>
      <c r="D17" s="40">
        <v>0</v>
      </c>
      <c r="E17" s="40">
        <v>35.75</v>
      </c>
      <c r="F17" s="41">
        <v>6.3E-2</v>
      </c>
      <c r="G17" s="40">
        <v>28.16</v>
      </c>
    </row>
    <row r="18" spans="1:7" x14ac:dyDescent="0.2">
      <c r="A18" s="38">
        <v>40483</v>
      </c>
      <c r="B18" s="39" t="s">
        <v>23</v>
      </c>
      <c r="C18" s="40">
        <v>470.7</v>
      </c>
      <c r="D18" s="40">
        <v>27.7</v>
      </c>
      <c r="E18" s="40">
        <v>50</v>
      </c>
      <c r="F18" s="41">
        <v>0.28100000000000003</v>
      </c>
      <c r="G18" s="40">
        <v>132.27000000000001</v>
      </c>
    </row>
    <row r="19" spans="1:7" x14ac:dyDescent="0.2">
      <c r="A19" s="38">
        <v>40483</v>
      </c>
      <c r="B19" s="39" t="s">
        <v>24</v>
      </c>
      <c r="C19" s="40">
        <v>791.02</v>
      </c>
      <c r="D19" s="40">
        <v>0</v>
      </c>
      <c r="E19" s="40">
        <v>77</v>
      </c>
      <c r="F19" s="41">
        <v>0.17799999999999999</v>
      </c>
      <c r="G19" s="40">
        <v>140.80000000000001</v>
      </c>
    </row>
    <row r="20" spans="1:7" x14ac:dyDescent="0.2">
      <c r="A20" s="38">
        <v>40483</v>
      </c>
      <c r="B20" s="39" t="s">
        <v>25</v>
      </c>
      <c r="C20" s="40">
        <v>516.04</v>
      </c>
      <c r="D20" s="40">
        <v>0</v>
      </c>
      <c r="E20" s="40">
        <v>50</v>
      </c>
      <c r="F20" s="41">
        <v>0.17499999999999999</v>
      </c>
      <c r="G20" s="40">
        <v>90.31</v>
      </c>
    </row>
    <row r="21" spans="1:7" x14ac:dyDescent="0.2">
      <c r="A21" s="38">
        <v>40483</v>
      </c>
      <c r="B21" s="39" t="s">
        <v>26</v>
      </c>
      <c r="C21" s="40">
        <v>676.86</v>
      </c>
      <c r="D21" s="40">
        <v>55.4</v>
      </c>
      <c r="E21" s="40">
        <v>51</v>
      </c>
      <c r="F21" s="41">
        <v>7.6999999999999999E-2</v>
      </c>
      <c r="G21" s="40">
        <v>52.12</v>
      </c>
    </row>
    <row r="22" spans="1:7" x14ac:dyDescent="0.2">
      <c r="A22" s="38">
        <v>40483</v>
      </c>
      <c r="B22" s="39" t="s">
        <v>27</v>
      </c>
      <c r="C22" s="40">
        <v>446.77</v>
      </c>
      <c r="D22" s="40">
        <v>0</v>
      </c>
      <c r="E22" s="40">
        <v>43</v>
      </c>
      <c r="F22" s="41">
        <v>0.17100000000000001</v>
      </c>
      <c r="G22" s="40">
        <v>76.400000000000006</v>
      </c>
    </row>
    <row r="23" spans="1:7" x14ac:dyDescent="0.2">
      <c r="A23" s="38">
        <v>40483</v>
      </c>
      <c r="B23" s="39" t="s">
        <v>28</v>
      </c>
      <c r="C23" s="40">
        <v>407.74</v>
      </c>
      <c r="D23" s="40">
        <v>0</v>
      </c>
      <c r="E23" s="40">
        <v>46.02</v>
      </c>
      <c r="F23" s="41">
        <v>0.28100000000000003</v>
      </c>
      <c r="G23" s="40">
        <v>114.57</v>
      </c>
    </row>
    <row r="24" spans="1:7" x14ac:dyDescent="0.2">
      <c r="A24" s="38">
        <v>40483</v>
      </c>
      <c r="B24" s="39" t="s">
        <v>29</v>
      </c>
      <c r="C24" s="40">
        <v>82.87</v>
      </c>
      <c r="D24" s="40">
        <v>0</v>
      </c>
      <c r="E24" s="40">
        <v>7.73</v>
      </c>
      <c r="F24" s="41">
        <v>0.151</v>
      </c>
      <c r="G24" s="40">
        <v>12.51</v>
      </c>
    </row>
    <row r="25" spans="1:7" x14ac:dyDescent="0.2">
      <c r="A25" s="38">
        <v>40483</v>
      </c>
      <c r="B25" s="39" t="s">
        <v>30</v>
      </c>
      <c r="C25" s="40">
        <v>516.11</v>
      </c>
      <c r="D25" s="40">
        <v>0</v>
      </c>
      <c r="E25" s="40">
        <v>50.75</v>
      </c>
      <c r="F25" s="41">
        <v>0.185</v>
      </c>
      <c r="G25" s="40">
        <v>95.48</v>
      </c>
    </row>
    <row r="26" spans="1:7" x14ac:dyDescent="0.2">
      <c r="A26" s="38">
        <v>40483</v>
      </c>
      <c r="B26" s="39" t="s">
        <v>31</v>
      </c>
      <c r="C26" s="40">
        <v>790.26</v>
      </c>
      <c r="D26" s="40">
        <v>0</v>
      </c>
      <c r="E26" s="40">
        <v>77</v>
      </c>
      <c r="F26" s="41">
        <v>0.17899999999999999</v>
      </c>
      <c r="G26" s="40">
        <v>141.46</v>
      </c>
    </row>
    <row r="27" spans="1:7" x14ac:dyDescent="0.2">
      <c r="A27" s="38">
        <v>40483</v>
      </c>
      <c r="B27" s="39" t="s">
        <v>32</v>
      </c>
      <c r="C27" s="40">
        <v>433.32</v>
      </c>
      <c r="D27" s="40">
        <v>0</v>
      </c>
      <c r="E27" s="40">
        <v>42</v>
      </c>
      <c r="F27" s="41">
        <v>0.17499999999999999</v>
      </c>
      <c r="G27" s="40">
        <v>75.83</v>
      </c>
    </row>
    <row r="28" spans="1:7" x14ac:dyDescent="0.2">
      <c r="A28" s="38">
        <v>40483</v>
      </c>
      <c r="B28" s="39" t="s">
        <v>33</v>
      </c>
      <c r="C28" s="40">
        <v>470.7</v>
      </c>
      <c r="D28" s="40">
        <v>27.7</v>
      </c>
      <c r="E28" s="40">
        <v>50</v>
      </c>
      <c r="F28" s="41">
        <v>0.28100000000000003</v>
      </c>
      <c r="G28" s="40">
        <v>132.27000000000001</v>
      </c>
    </row>
    <row r="29" spans="1:7" x14ac:dyDescent="0.2">
      <c r="A29" s="38">
        <v>40483</v>
      </c>
      <c r="B29" s="39" t="s">
        <v>34</v>
      </c>
      <c r="C29" s="40">
        <v>516.04</v>
      </c>
      <c r="D29" s="40">
        <v>0</v>
      </c>
      <c r="E29" s="40">
        <v>50</v>
      </c>
      <c r="F29" s="41">
        <v>0.17499999999999999</v>
      </c>
      <c r="G29" s="40">
        <v>90.31</v>
      </c>
    </row>
    <row r="30" spans="1:7" x14ac:dyDescent="0.2">
      <c r="A30" s="38">
        <v>40483</v>
      </c>
      <c r="B30" s="39" t="s">
        <v>35</v>
      </c>
      <c r="C30" s="40">
        <v>804.18</v>
      </c>
      <c r="D30" s="40">
        <v>0</v>
      </c>
      <c r="E30" s="40">
        <v>64.19</v>
      </c>
      <c r="F30" s="41">
        <v>6.2E-2</v>
      </c>
      <c r="G30" s="40">
        <v>49.86</v>
      </c>
    </row>
    <row r="31" spans="1:7" x14ac:dyDescent="0.2">
      <c r="A31" s="38">
        <v>40513</v>
      </c>
      <c r="B31" s="39" t="s">
        <v>7</v>
      </c>
      <c r="C31" s="40">
        <v>870.05</v>
      </c>
      <c r="D31" s="40">
        <v>0</v>
      </c>
      <c r="E31" s="40">
        <v>56</v>
      </c>
      <c r="F31" s="41">
        <v>0</v>
      </c>
      <c r="G31" s="40">
        <v>0</v>
      </c>
    </row>
    <row r="32" spans="1:7" x14ac:dyDescent="0.2">
      <c r="A32" s="38">
        <v>40513</v>
      </c>
      <c r="B32" s="39" t="s">
        <v>7</v>
      </c>
      <c r="C32" s="40">
        <v>1190.74</v>
      </c>
      <c r="D32" s="40">
        <v>44.47</v>
      </c>
      <c r="E32" s="40">
        <v>70</v>
      </c>
      <c r="F32" s="41">
        <v>0</v>
      </c>
      <c r="G32" s="40">
        <v>0</v>
      </c>
    </row>
    <row r="33" spans="1:7" x14ac:dyDescent="0.2">
      <c r="A33" s="38">
        <v>40513</v>
      </c>
      <c r="B33" s="39" t="s">
        <v>8</v>
      </c>
      <c r="C33" s="40">
        <v>1910.41</v>
      </c>
      <c r="D33" s="40">
        <v>409.8</v>
      </c>
      <c r="E33" s="40">
        <v>119.5</v>
      </c>
      <c r="F33" s="41">
        <v>6.0400000000000002E-2</v>
      </c>
      <c r="G33" s="40">
        <v>115.39</v>
      </c>
    </row>
    <row r="34" spans="1:7" x14ac:dyDescent="0.2">
      <c r="A34" s="38">
        <v>40513</v>
      </c>
      <c r="B34" s="39" t="s">
        <v>9</v>
      </c>
      <c r="C34" s="40">
        <v>968.76</v>
      </c>
      <c r="D34" s="40">
        <v>0</v>
      </c>
      <c r="E34" s="40">
        <v>63</v>
      </c>
      <c r="F34" s="41">
        <v>0</v>
      </c>
      <c r="G34" s="40">
        <v>0</v>
      </c>
    </row>
    <row r="35" spans="1:7" x14ac:dyDescent="0.2">
      <c r="A35" s="38">
        <v>40513</v>
      </c>
      <c r="B35" s="39" t="s">
        <v>9</v>
      </c>
      <c r="C35" s="40">
        <v>1239.3599999999999</v>
      </c>
      <c r="D35" s="40">
        <v>72.59</v>
      </c>
      <c r="E35" s="40">
        <v>68.28</v>
      </c>
      <c r="F35" s="41">
        <v>0</v>
      </c>
      <c r="G35" s="40">
        <v>0</v>
      </c>
    </row>
    <row r="36" spans="1:7" x14ac:dyDescent="0.2">
      <c r="A36" s="38">
        <v>40513</v>
      </c>
      <c r="B36" s="39" t="s">
        <v>36</v>
      </c>
      <c r="C36" s="40">
        <v>423.65</v>
      </c>
      <c r="D36" s="40">
        <v>0</v>
      </c>
      <c r="E36" s="40">
        <v>35.5</v>
      </c>
      <c r="F36" s="41">
        <v>8.7999999999999995E-2</v>
      </c>
      <c r="G36" s="40">
        <v>37.28</v>
      </c>
    </row>
    <row r="37" spans="1:7" x14ac:dyDescent="0.2">
      <c r="A37" s="38">
        <v>40513</v>
      </c>
      <c r="B37" s="39" t="s">
        <v>37</v>
      </c>
      <c r="C37" s="40">
        <v>751.5</v>
      </c>
      <c r="D37" s="40">
        <v>17.82</v>
      </c>
      <c r="E37" s="40">
        <v>63.5</v>
      </c>
      <c r="F37" s="41">
        <v>0.10630000000000001</v>
      </c>
      <c r="G37" s="40">
        <v>79.88</v>
      </c>
    </row>
    <row r="38" spans="1:7" x14ac:dyDescent="0.2">
      <c r="A38" s="38">
        <v>40513</v>
      </c>
      <c r="B38" s="39" t="s">
        <v>10</v>
      </c>
      <c r="C38" s="40">
        <v>888.61</v>
      </c>
      <c r="D38" s="40">
        <v>55.4</v>
      </c>
      <c r="E38" s="40">
        <v>55</v>
      </c>
      <c r="F38" s="41">
        <v>0</v>
      </c>
      <c r="G38" s="40">
        <v>0</v>
      </c>
    </row>
    <row r="39" spans="1:7" x14ac:dyDescent="0.2">
      <c r="A39" s="38">
        <v>40513</v>
      </c>
      <c r="B39" s="39" t="s">
        <v>38</v>
      </c>
      <c r="C39" s="40">
        <v>298.20999999999998</v>
      </c>
      <c r="D39" s="40">
        <v>0</v>
      </c>
      <c r="E39" s="40">
        <v>26.5</v>
      </c>
      <c r="F39" s="41">
        <v>0.1216</v>
      </c>
      <c r="G39" s="40">
        <v>36.26</v>
      </c>
    </row>
    <row r="40" spans="1:7" x14ac:dyDescent="0.2">
      <c r="A40" s="38">
        <v>40513</v>
      </c>
      <c r="B40" s="39" t="s">
        <v>38</v>
      </c>
      <c r="C40" s="40">
        <v>102.7</v>
      </c>
      <c r="D40" s="40">
        <v>5.82</v>
      </c>
      <c r="E40" s="40">
        <v>8.5</v>
      </c>
      <c r="F40" s="41">
        <v>0.1142</v>
      </c>
      <c r="G40" s="40">
        <v>11.73</v>
      </c>
    </row>
    <row r="41" spans="1:7" x14ac:dyDescent="0.2">
      <c r="A41" s="38">
        <v>40513</v>
      </c>
      <c r="B41" s="39" t="s">
        <v>38</v>
      </c>
      <c r="C41" s="40">
        <v>112.53</v>
      </c>
      <c r="D41" s="40">
        <v>0</v>
      </c>
      <c r="E41" s="40">
        <v>10</v>
      </c>
      <c r="F41" s="41">
        <v>0.1217</v>
      </c>
      <c r="G41" s="40">
        <v>13.69</v>
      </c>
    </row>
    <row r="42" spans="1:7" x14ac:dyDescent="0.2">
      <c r="A42" s="38">
        <v>40513</v>
      </c>
      <c r="B42" s="39" t="s">
        <v>38</v>
      </c>
      <c r="C42" s="40">
        <v>39.39</v>
      </c>
      <c r="D42" s="40">
        <v>0</v>
      </c>
      <c r="E42" s="40">
        <v>3.5</v>
      </c>
      <c r="F42" s="41">
        <v>0.1216</v>
      </c>
      <c r="G42" s="40">
        <v>4.79</v>
      </c>
    </row>
    <row r="43" spans="1:7" x14ac:dyDescent="0.2">
      <c r="A43" s="38">
        <v>40513</v>
      </c>
      <c r="B43" s="39" t="s">
        <v>38</v>
      </c>
      <c r="C43" s="40">
        <v>185.68</v>
      </c>
      <c r="D43" s="40">
        <v>0</v>
      </c>
      <c r="E43" s="40">
        <v>16.5</v>
      </c>
      <c r="F43" s="41">
        <v>0.1216</v>
      </c>
      <c r="G43" s="40">
        <v>22.58</v>
      </c>
    </row>
    <row r="44" spans="1:7" x14ac:dyDescent="0.2">
      <c r="A44" s="38">
        <v>40513</v>
      </c>
      <c r="B44" s="39" t="s">
        <v>38</v>
      </c>
      <c r="C44" s="40">
        <v>67.52</v>
      </c>
      <c r="D44" s="40">
        <v>0</v>
      </c>
      <c r="E44" s="40">
        <v>6</v>
      </c>
      <c r="F44" s="41">
        <v>0.1216</v>
      </c>
      <c r="G44" s="40">
        <v>8.2100000000000009</v>
      </c>
    </row>
    <row r="45" spans="1:7" x14ac:dyDescent="0.2">
      <c r="A45" s="38">
        <v>40513</v>
      </c>
      <c r="B45" s="39" t="s">
        <v>38</v>
      </c>
      <c r="C45" s="40">
        <v>84.4</v>
      </c>
      <c r="D45" s="40">
        <v>0</v>
      </c>
      <c r="E45" s="40">
        <v>7.5</v>
      </c>
      <c r="F45" s="41">
        <v>0.1216</v>
      </c>
      <c r="G45" s="40">
        <v>10.26</v>
      </c>
    </row>
    <row r="46" spans="1:7" x14ac:dyDescent="0.2">
      <c r="A46" s="38">
        <v>40513</v>
      </c>
      <c r="B46" s="39" t="s">
        <v>38</v>
      </c>
      <c r="C46" s="40">
        <v>84.4</v>
      </c>
      <c r="D46" s="40">
        <v>0</v>
      </c>
      <c r="E46" s="40">
        <v>7.5</v>
      </c>
      <c r="F46" s="41">
        <v>0.1216</v>
      </c>
      <c r="G46" s="40">
        <v>10.26</v>
      </c>
    </row>
    <row r="47" spans="1:7" x14ac:dyDescent="0.2">
      <c r="A47" s="38">
        <v>40513</v>
      </c>
      <c r="B47" s="39" t="s">
        <v>38</v>
      </c>
      <c r="C47" s="40">
        <v>28.14</v>
      </c>
      <c r="D47" s="40">
        <v>0</v>
      </c>
      <c r="E47" s="40">
        <v>2.5</v>
      </c>
      <c r="F47" s="41">
        <v>0.1215</v>
      </c>
      <c r="G47" s="40">
        <v>3.42</v>
      </c>
    </row>
    <row r="48" spans="1:7" x14ac:dyDescent="0.2">
      <c r="A48" s="38">
        <v>40513</v>
      </c>
      <c r="B48" s="39" t="s">
        <v>11</v>
      </c>
      <c r="C48" s="40">
        <v>1524.74</v>
      </c>
      <c r="D48" s="40">
        <v>153.34</v>
      </c>
      <c r="E48" s="40">
        <v>98</v>
      </c>
      <c r="F48" s="41">
        <v>6.1000000000000004E-3</v>
      </c>
      <c r="G48" s="40">
        <v>9.3000000000000007</v>
      </c>
    </row>
    <row r="49" spans="1:7" x14ac:dyDescent="0.2">
      <c r="A49" s="38">
        <v>40513</v>
      </c>
      <c r="B49" s="39" t="s">
        <v>11</v>
      </c>
      <c r="C49" s="40">
        <v>1389.77</v>
      </c>
      <c r="D49" s="40">
        <v>161.54</v>
      </c>
      <c r="E49" s="40">
        <v>70</v>
      </c>
      <c r="F49" s="41">
        <v>0</v>
      </c>
      <c r="G49" s="40">
        <v>0</v>
      </c>
    </row>
    <row r="50" spans="1:7" x14ac:dyDescent="0.2">
      <c r="A50" s="38">
        <v>40513</v>
      </c>
      <c r="B50" s="39" t="s">
        <v>12</v>
      </c>
      <c r="C50" s="40">
        <v>464.73</v>
      </c>
      <c r="D50" s="40">
        <v>55.4</v>
      </c>
      <c r="E50" s="40">
        <v>19</v>
      </c>
      <c r="F50" s="41">
        <v>0</v>
      </c>
      <c r="G50" s="40">
        <v>0</v>
      </c>
    </row>
    <row r="51" spans="1:7" x14ac:dyDescent="0.2">
      <c r="A51" s="38">
        <v>40513</v>
      </c>
      <c r="B51" s="39" t="s">
        <v>12</v>
      </c>
      <c r="C51" s="40">
        <v>462.33</v>
      </c>
      <c r="D51" s="40">
        <v>55.4</v>
      </c>
      <c r="E51" s="40">
        <v>35</v>
      </c>
      <c r="F51" s="41">
        <v>0.1027</v>
      </c>
      <c r="G51" s="40">
        <v>47.48</v>
      </c>
    </row>
    <row r="52" spans="1:7" x14ac:dyDescent="0.2">
      <c r="A52" s="38">
        <v>40513</v>
      </c>
      <c r="B52" s="39" t="s">
        <v>13</v>
      </c>
      <c r="C52" s="40">
        <v>278.11</v>
      </c>
      <c r="D52" s="40">
        <v>0</v>
      </c>
      <c r="E52" s="40">
        <v>12.5</v>
      </c>
      <c r="F52" s="41">
        <v>0</v>
      </c>
      <c r="G52" s="40">
        <v>0</v>
      </c>
    </row>
    <row r="53" spans="1:7" x14ac:dyDescent="0.2">
      <c r="A53" s="38">
        <v>40513</v>
      </c>
      <c r="B53" s="39" t="s">
        <v>13</v>
      </c>
      <c r="C53" s="40">
        <v>468.9</v>
      </c>
      <c r="D53" s="40">
        <v>0</v>
      </c>
      <c r="E53" s="40">
        <v>35</v>
      </c>
      <c r="F53" s="41">
        <v>2.7199999999999998E-2</v>
      </c>
      <c r="G53" s="40">
        <v>12.75</v>
      </c>
    </row>
    <row r="54" spans="1:7" x14ac:dyDescent="0.2">
      <c r="A54" s="38">
        <v>40513</v>
      </c>
      <c r="B54" s="39" t="s">
        <v>14</v>
      </c>
      <c r="C54" s="40">
        <v>1950.04</v>
      </c>
      <c r="D54" s="40">
        <v>171.85</v>
      </c>
      <c r="E54" s="40">
        <v>126</v>
      </c>
      <c r="F54" s="41">
        <v>2.0999999999999999E-3</v>
      </c>
      <c r="G54" s="40">
        <v>4.0999999999999996</v>
      </c>
    </row>
    <row r="55" spans="1:7" x14ac:dyDescent="0.2">
      <c r="A55" s="38">
        <v>40513</v>
      </c>
      <c r="B55" s="39" t="s">
        <v>15</v>
      </c>
      <c r="C55" s="40">
        <v>787.1</v>
      </c>
      <c r="D55" s="40">
        <v>55.4</v>
      </c>
      <c r="E55" s="40">
        <v>55</v>
      </c>
      <c r="F55" s="41">
        <v>3.0700000000000002E-2</v>
      </c>
      <c r="G55" s="40">
        <v>24.16</v>
      </c>
    </row>
    <row r="56" spans="1:7" x14ac:dyDescent="0.2">
      <c r="A56" s="38">
        <v>40513</v>
      </c>
      <c r="B56" s="39" t="s">
        <v>15</v>
      </c>
      <c r="C56" s="40">
        <v>783.43</v>
      </c>
      <c r="D56" s="40">
        <v>27.7</v>
      </c>
      <c r="E56" s="40">
        <v>62.05</v>
      </c>
      <c r="F56" s="41">
        <v>7.6799999999999993E-2</v>
      </c>
      <c r="G56" s="40">
        <v>60.17</v>
      </c>
    </row>
    <row r="57" spans="1:7" x14ac:dyDescent="0.2">
      <c r="A57" s="38">
        <v>40513</v>
      </c>
      <c r="B57" s="39" t="s">
        <v>16</v>
      </c>
      <c r="C57" s="40">
        <v>1295.3499999999999</v>
      </c>
      <c r="D57" s="40">
        <v>222.72</v>
      </c>
      <c r="E57" s="40">
        <v>81</v>
      </c>
      <c r="F57" s="41">
        <v>3.3000000000000002E-2</v>
      </c>
      <c r="G57" s="40">
        <v>42.75</v>
      </c>
    </row>
    <row r="58" spans="1:7" x14ac:dyDescent="0.2">
      <c r="A58" s="38">
        <v>40513</v>
      </c>
      <c r="B58" s="39" t="s">
        <v>39</v>
      </c>
      <c r="C58" s="40">
        <v>931.96</v>
      </c>
      <c r="D58" s="40">
        <v>31.69</v>
      </c>
      <c r="E58" s="40">
        <v>70</v>
      </c>
      <c r="F58" s="41">
        <v>4.7899999999999998E-2</v>
      </c>
      <c r="G58" s="40">
        <v>44.64</v>
      </c>
    </row>
    <row r="59" spans="1:7" x14ac:dyDescent="0.2">
      <c r="A59" s="38">
        <v>40513</v>
      </c>
      <c r="B59" s="39" t="s">
        <v>39</v>
      </c>
      <c r="C59" s="40">
        <v>877.23</v>
      </c>
      <c r="D59" s="40">
        <v>54.57</v>
      </c>
      <c r="E59" s="40">
        <v>35</v>
      </c>
      <c r="F59" s="41">
        <v>0</v>
      </c>
      <c r="G59" s="40">
        <v>0</v>
      </c>
    </row>
    <row r="60" spans="1:7" x14ac:dyDescent="0.2">
      <c r="A60" s="38">
        <v>40513</v>
      </c>
      <c r="B60" s="39" t="s">
        <v>40</v>
      </c>
      <c r="C60" s="40">
        <v>67.52</v>
      </c>
      <c r="D60" s="40">
        <v>0</v>
      </c>
      <c r="E60" s="40">
        <v>6</v>
      </c>
      <c r="F60" s="41">
        <v>0.1216</v>
      </c>
      <c r="G60" s="40">
        <v>8.2100000000000009</v>
      </c>
    </row>
    <row r="61" spans="1:7" x14ac:dyDescent="0.2">
      <c r="A61" s="38">
        <v>40513</v>
      </c>
      <c r="B61" s="39" t="s">
        <v>41</v>
      </c>
      <c r="C61" s="40">
        <v>388.36</v>
      </c>
      <c r="D61" s="40">
        <v>0</v>
      </c>
      <c r="E61" s="40">
        <v>35</v>
      </c>
      <c r="F61" s="41">
        <v>0.13</v>
      </c>
      <c r="G61" s="40">
        <v>50.49</v>
      </c>
    </row>
    <row r="62" spans="1:7" x14ac:dyDescent="0.2">
      <c r="A62" s="38">
        <v>40513</v>
      </c>
      <c r="B62" s="39" t="s">
        <v>41</v>
      </c>
      <c r="C62" s="40">
        <v>187.55</v>
      </c>
      <c r="D62" s="40">
        <v>0</v>
      </c>
      <c r="E62" s="40">
        <v>15.5</v>
      </c>
      <c r="F62" s="41">
        <v>8.0399999999999999E-2</v>
      </c>
      <c r="G62" s="40">
        <v>15.08</v>
      </c>
    </row>
    <row r="63" spans="1:7" x14ac:dyDescent="0.2">
      <c r="A63" s="38">
        <v>40513</v>
      </c>
      <c r="B63" s="39" t="s">
        <v>42</v>
      </c>
      <c r="C63" s="40">
        <v>663.54</v>
      </c>
      <c r="D63" s="40">
        <v>155.09</v>
      </c>
      <c r="E63" s="40">
        <v>35</v>
      </c>
      <c r="F63" s="41">
        <v>0</v>
      </c>
      <c r="G63" s="40">
        <v>0</v>
      </c>
    </row>
    <row r="64" spans="1:7" x14ac:dyDescent="0.2">
      <c r="A64" s="38">
        <v>40513</v>
      </c>
      <c r="B64" s="39" t="s">
        <v>17</v>
      </c>
      <c r="C64" s="40">
        <v>423.03</v>
      </c>
      <c r="D64" s="40">
        <v>55.4</v>
      </c>
      <c r="E64" s="40">
        <v>19</v>
      </c>
      <c r="F64" s="41">
        <v>0</v>
      </c>
      <c r="G64" s="40">
        <v>0</v>
      </c>
    </row>
    <row r="65" spans="1:7" x14ac:dyDescent="0.2">
      <c r="A65" s="38">
        <v>40513</v>
      </c>
      <c r="B65" s="39" t="s">
        <v>17</v>
      </c>
      <c r="C65" s="40">
        <v>89.16</v>
      </c>
      <c r="D65" s="40">
        <v>0</v>
      </c>
      <c r="E65" s="40">
        <v>8</v>
      </c>
      <c r="F65" s="41">
        <v>0.12740000000000001</v>
      </c>
      <c r="G65" s="40">
        <v>11.36</v>
      </c>
    </row>
    <row r="66" spans="1:7" x14ac:dyDescent="0.2">
      <c r="A66" s="38">
        <v>40513</v>
      </c>
      <c r="B66" s="39" t="s">
        <v>18</v>
      </c>
      <c r="C66" s="40">
        <v>1034.9100000000001</v>
      </c>
      <c r="D66" s="40">
        <v>0</v>
      </c>
      <c r="E66" s="40">
        <v>70</v>
      </c>
      <c r="F66" s="41">
        <v>0</v>
      </c>
      <c r="G66" s="40">
        <v>0</v>
      </c>
    </row>
    <row r="67" spans="1:7" x14ac:dyDescent="0.2">
      <c r="A67" s="38">
        <v>40513</v>
      </c>
      <c r="B67" s="39" t="s">
        <v>18</v>
      </c>
      <c r="C67" s="40">
        <v>1350.35</v>
      </c>
      <c r="D67" s="40">
        <v>150.21</v>
      </c>
      <c r="E67" s="40">
        <v>70</v>
      </c>
      <c r="F67" s="41">
        <v>0</v>
      </c>
      <c r="G67" s="40">
        <v>0</v>
      </c>
    </row>
    <row r="68" spans="1:7" x14ac:dyDescent="0.2">
      <c r="A68" s="38">
        <v>40513</v>
      </c>
      <c r="B68" s="39" t="s">
        <v>43</v>
      </c>
      <c r="C68" s="40">
        <v>61.9</v>
      </c>
      <c r="D68" s="40">
        <v>0</v>
      </c>
      <c r="E68" s="40">
        <v>5.5</v>
      </c>
      <c r="F68" s="41">
        <v>0.1216</v>
      </c>
      <c r="G68" s="40">
        <v>7.53</v>
      </c>
    </row>
    <row r="69" spans="1:7" x14ac:dyDescent="0.2">
      <c r="A69" s="38">
        <v>40513</v>
      </c>
      <c r="B69" s="39" t="s">
        <v>44</v>
      </c>
      <c r="C69" s="40">
        <v>1478.25</v>
      </c>
      <c r="D69" s="40">
        <v>184.75</v>
      </c>
      <c r="E69" s="40">
        <v>113.08</v>
      </c>
      <c r="F69" s="41">
        <v>0.11210000000000001</v>
      </c>
      <c r="G69" s="40">
        <v>165.71</v>
      </c>
    </row>
    <row r="70" spans="1:7" x14ac:dyDescent="0.2">
      <c r="A70" s="38">
        <v>40513</v>
      </c>
      <c r="B70" s="39" t="s">
        <v>19</v>
      </c>
      <c r="C70" s="40">
        <v>1936.86</v>
      </c>
      <c r="D70" s="40">
        <v>529.99</v>
      </c>
      <c r="E70" s="40">
        <v>148</v>
      </c>
      <c r="F70" s="41">
        <v>7.3499999999999996E-2</v>
      </c>
      <c r="G70" s="40">
        <v>172.25</v>
      </c>
    </row>
    <row r="71" spans="1:7" x14ac:dyDescent="0.2">
      <c r="A71" s="38">
        <v>40513</v>
      </c>
      <c r="B71" s="39" t="s">
        <v>20</v>
      </c>
      <c r="C71" s="40">
        <v>1469.84</v>
      </c>
      <c r="D71" s="40">
        <v>112.72</v>
      </c>
      <c r="E71" s="40">
        <v>98</v>
      </c>
      <c r="F71" s="41">
        <v>1.11E-2</v>
      </c>
      <c r="G71" s="40">
        <v>16.32</v>
      </c>
    </row>
    <row r="72" spans="1:7" x14ac:dyDescent="0.2">
      <c r="A72" s="38">
        <v>40513</v>
      </c>
      <c r="B72" s="39" t="s">
        <v>20</v>
      </c>
      <c r="C72" s="40">
        <v>873.8</v>
      </c>
      <c r="D72" s="40">
        <v>11.89</v>
      </c>
      <c r="E72" s="40">
        <v>35</v>
      </c>
      <c r="F72" s="41">
        <v>0</v>
      </c>
      <c r="G72" s="40">
        <v>0</v>
      </c>
    </row>
    <row r="73" spans="1:7" x14ac:dyDescent="0.2">
      <c r="A73" s="38">
        <v>40513</v>
      </c>
      <c r="B73" s="39" t="s">
        <v>21</v>
      </c>
      <c r="C73" s="40">
        <v>1629.19</v>
      </c>
      <c r="D73" s="40">
        <v>5.37</v>
      </c>
      <c r="E73" s="40">
        <v>126.85</v>
      </c>
      <c r="F73" s="41">
        <v>5.0299999999999997E-2</v>
      </c>
      <c r="G73" s="40">
        <v>81.95</v>
      </c>
    </row>
    <row r="74" spans="1:7" x14ac:dyDescent="0.2">
      <c r="A74" s="38">
        <v>40513</v>
      </c>
      <c r="B74" s="39" t="s">
        <v>21</v>
      </c>
      <c r="C74" s="40">
        <v>416.22</v>
      </c>
      <c r="D74" s="40">
        <v>0</v>
      </c>
      <c r="E74" s="40">
        <v>32.68</v>
      </c>
      <c r="F74" s="41">
        <v>5.2900000000000003E-2</v>
      </c>
      <c r="G74" s="40">
        <v>22.02</v>
      </c>
    </row>
    <row r="75" spans="1:7" x14ac:dyDescent="0.2">
      <c r="A75" s="38">
        <v>40513</v>
      </c>
      <c r="B75" s="39" t="s">
        <v>45</v>
      </c>
      <c r="C75" s="40">
        <v>942.05</v>
      </c>
      <c r="D75" s="40">
        <v>60.45</v>
      </c>
      <c r="E75" s="40">
        <v>67.92</v>
      </c>
      <c r="F75" s="41">
        <v>4.3200000000000002E-2</v>
      </c>
      <c r="G75" s="40">
        <v>40.700000000000003</v>
      </c>
    </row>
    <row r="76" spans="1:7" x14ac:dyDescent="0.2">
      <c r="A76" s="38">
        <v>40513</v>
      </c>
      <c r="B76" s="39" t="s">
        <v>22</v>
      </c>
      <c r="C76" s="40">
        <v>2.4300000000000002</v>
      </c>
      <c r="D76" s="40">
        <v>0</v>
      </c>
      <c r="E76" s="40">
        <v>0</v>
      </c>
      <c r="F76" s="41">
        <v>0</v>
      </c>
      <c r="G76" s="40">
        <v>0</v>
      </c>
    </row>
    <row r="77" spans="1:7" x14ac:dyDescent="0.2">
      <c r="A77" s="38">
        <v>40513</v>
      </c>
      <c r="B77" s="39" t="s">
        <v>22</v>
      </c>
      <c r="C77" s="40">
        <v>628.94000000000005</v>
      </c>
      <c r="D77" s="40">
        <v>14.85</v>
      </c>
      <c r="E77" s="40">
        <v>53.15</v>
      </c>
      <c r="F77" s="41">
        <v>0.10630000000000001</v>
      </c>
      <c r="G77" s="40">
        <v>66.86</v>
      </c>
    </row>
    <row r="78" spans="1:7" x14ac:dyDescent="0.2">
      <c r="A78" s="38">
        <v>40513</v>
      </c>
      <c r="B78" s="39" t="s">
        <v>22</v>
      </c>
      <c r="C78" s="40">
        <v>534.57000000000005</v>
      </c>
      <c r="D78" s="40">
        <v>109.29</v>
      </c>
      <c r="E78" s="40">
        <v>35</v>
      </c>
      <c r="F78" s="41">
        <v>7.8100000000000003E-2</v>
      </c>
      <c r="G78" s="40">
        <v>41.75</v>
      </c>
    </row>
    <row r="79" spans="1:7" x14ac:dyDescent="0.2">
      <c r="A79" s="38">
        <v>40513</v>
      </c>
      <c r="B79" s="39" t="s">
        <v>23</v>
      </c>
      <c r="C79" s="40">
        <v>1678.42</v>
      </c>
      <c r="D79" s="40">
        <v>83.1</v>
      </c>
      <c r="E79" s="40">
        <v>122.16</v>
      </c>
      <c r="F79" s="41">
        <v>0.04</v>
      </c>
      <c r="G79" s="40">
        <v>67.14</v>
      </c>
    </row>
    <row r="80" spans="1:7" x14ac:dyDescent="0.2">
      <c r="A80" s="38">
        <v>40513</v>
      </c>
      <c r="B80" s="39" t="s">
        <v>46</v>
      </c>
      <c r="C80" s="40">
        <v>820.66</v>
      </c>
      <c r="D80" s="40">
        <v>17.510000000000002</v>
      </c>
      <c r="E80" s="40">
        <v>62.43</v>
      </c>
      <c r="F80" s="41">
        <v>4.7699999999999999E-2</v>
      </c>
      <c r="G80" s="40">
        <v>39.15</v>
      </c>
    </row>
    <row r="81" spans="1:7" x14ac:dyDescent="0.2">
      <c r="A81" s="38">
        <v>40513</v>
      </c>
      <c r="B81" s="39" t="s">
        <v>47</v>
      </c>
      <c r="C81" s="40">
        <v>1035.4000000000001</v>
      </c>
      <c r="D81" s="40">
        <v>117.06</v>
      </c>
      <c r="E81" s="40">
        <v>70</v>
      </c>
      <c r="F81" s="41">
        <v>3.7699999999999997E-2</v>
      </c>
      <c r="G81" s="40">
        <v>39.03</v>
      </c>
    </row>
    <row r="82" spans="1:7" x14ac:dyDescent="0.2">
      <c r="A82" s="38">
        <v>40513</v>
      </c>
      <c r="B82" s="39" t="s">
        <v>47</v>
      </c>
      <c r="C82" s="40">
        <v>977.05</v>
      </c>
      <c r="D82" s="40">
        <v>98.79</v>
      </c>
      <c r="E82" s="40">
        <v>35</v>
      </c>
      <c r="F82" s="41">
        <v>0</v>
      </c>
      <c r="G82" s="40">
        <v>0</v>
      </c>
    </row>
    <row r="83" spans="1:7" x14ac:dyDescent="0.2">
      <c r="A83" s="38">
        <v>40513</v>
      </c>
      <c r="B83" s="39" t="s">
        <v>24</v>
      </c>
      <c r="C83" s="40">
        <v>957.84</v>
      </c>
      <c r="D83" s="40">
        <v>0</v>
      </c>
      <c r="E83" s="40">
        <v>63</v>
      </c>
      <c r="F83" s="41">
        <v>0</v>
      </c>
      <c r="G83" s="40">
        <v>0</v>
      </c>
    </row>
    <row r="84" spans="1:7" x14ac:dyDescent="0.2">
      <c r="A84" s="38">
        <v>40513</v>
      </c>
      <c r="B84" s="39" t="s">
        <v>24</v>
      </c>
      <c r="C84" s="40">
        <v>1121.33</v>
      </c>
      <c r="D84" s="40">
        <v>139.34</v>
      </c>
      <c r="E84" s="40">
        <v>69.97</v>
      </c>
      <c r="F84" s="41">
        <v>4.7000000000000002E-3</v>
      </c>
      <c r="G84" s="40">
        <v>5.27</v>
      </c>
    </row>
    <row r="85" spans="1:7" x14ac:dyDescent="0.2">
      <c r="A85" s="38">
        <v>40513</v>
      </c>
      <c r="B85" s="39" t="s">
        <v>25</v>
      </c>
      <c r="C85" s="40">
        <v>796.13</v>
      </c>
      <c r="D85" s="40">
        <v>0</v>
      </c>
      <c r="E85" s="40">
        <v>55</v>
      </c>
      <c r="F85" s="41">
        <v>0</v>
      </c>
      <c r="G85" s="40">
        <v>0</v>
      </c>
    </row>
    <row r="86" spans="1:7" x14ac:dyDescent="0.2">
      <c r="A86" s="38">
        <v>40513</v>
      </c>
      <c r="B86" s="39" t="s">
        <v>25</v>
      </c>
      <c r="C86" s="40">
        <v>624.4</v>
      </c>
      <c r="D86" s="40">
        <v>0</v>
      </c>
      <c r="E86" s="40">
        <v>50</v>
      </c>
      <c r="F86" s="41">
        <v>6.3299999999999995E-2</v>
      </c>
      <c r="G86" s="40">
        <v>39.520000000000003</v>
      </c>
    </row>
    <row r="87" spans="1:7" x14ac:dyDescent="0.2">
      <c r="A87" s="38">
        <v>40513</v>
      </c>
      <c r="B87" s="39" t="s">
        <v>26</v>
      </c>
      <c r="C87" s="40">
        <v>423.03</v>
      </c>
      <c r="D87" s="40">
        <v>55.4</v>
      </c>
      <c r="E87" s="40">
        <v>19</v>
      </c>
      <c r="F87" s="41">
        <v>0</v>
      </c>
      <c r="G87" s="40">
        <v>0</v>
      </c>
    </row>
    <row r="88" spans="1:7" x14ac:dyDescent="0.2">
      <c r="A88" s="38">
        <v>40513</v>
      </c>
      <c r="B88" s="39" t="s">
        <v>26</v>
      </c>
      <c r="C88" s="40">
        <v>1275</v>
      </c>
      <c r="D88" s="40">
        <v>110.8</v>
      </c>
      <c r="E88" s="40">
        <v>102</v>
      </c>
      <c r="F88" s="41">
        <v>0.1133</v>
      </c>
      <c r="G88" s="40">
        <v>144.46</v>
      </c>
    </row>
    <row r="89" spans="1:7" x14ac:dyDescent="0.2">
      <c r="A89" s="38">
        <v>40513</v>
      </c>
      <c r="B89" s="39" t="s">
        <v>48</v>
      </c>
      <c r="C89" s="40">
        <v>873.65</v>
      </c>
      <c r="D89" s="40">
        <v>0</v>
      </c>
      <c r="E89" s="40">
        <v>68.349999999999994</v>
      </c>
      <c r="F89" s="41">
        <v>5.11E-2</v>
      </c>
      <c r="G89" s="40">
        <v>44.64</v>
      </c>
    </row>
    <row r="90" spans="1:7" x14ac:dyDescent="0.2">
      <c r="A90" s="38">
        <v>40513</v>
      </c>
      <c r="B90" s="39" t="s">
        <v>48</v>
      </c>
      <c r="C90" s="40">
        <v>865.56</v>
      </c>
      <c r="D90" s="40">
        <v>0</v>
      </c>
      <c r="E90" s="40">
        <v>31.13</v>
      </c>
      <c r="F90" s="41">
        <v>0</v>
      </c>
      <c r="G90" s="40">
        <v>0</v>
      </c>
    </row>
    <row r="91" spans="1:7" x14ac:dyDescent="0.2">
      <c r="A91" s="38">
        <v>40513</v>
      </c>
      <c r="B91" s="39" t="s">
        <v>49</v>
      </c>
      <c r="C91" s="40">
        <v>1076.3</v>
      </c>
      <c r="D91" s="40">
        <v>178.58</v>
      </c>
      <c r="E91" s="40">
        <v>66.92</v>
      </c>
      <c r="F91" s="41">
        <v>2.6599999999999999E-2</v>
      </c>
      <c r="G91" s="40">
        <v>28.63</v>
      </c>
    </row>
    <row r="92" spans="1:7" x14ac:dyDescent="0.2">
      <c r="A92" s="38">
        <v>40513</v>
      </c>
      <c r="B92" s="39" t="s">
        <v>27</v>
      </c>
      <c r="C92" s="40">
        <v>1583.38</v>
      </c>
      <c r="D92" s="40">
        <v>204.74</v>
      </c>
      <c r="E92" s="40">
        <v>97</v>
      </c>
      <c r="F92" s="41">
        <v>0</v>
      </c>
      <c r="G92" s="40">
        <v>0</v>
      </c>
    </row>
    <row r="93" spans="1:7" x14ac:dyDescent="0.2">
      <c r="A93" s="38">
        <v>40513</v>
      </c>
      <c r="B93" s="39" t="s">
        <v>27</v>
      </c>
      <c r="C93" s="40">
        <v>1260.77</v>
      </c>
      <c r="D93" s="40">
        <v>273.92</v>
      </c>
      <c r="E93" s="40">
        <v>70</v>
      </c>
      <c r="F93" s="41">
        <v>2.5999999999999999E-3</v>
      </c>
      <c r="G93" s="40">
        <v>3.28</v>
      </c>
    </row>
    <row r="94" spans="1:7" x14ac:dyDescent="0.2">
      <c r="A94" s="38">
        <v>40513</v>
      </c>
      <c r="B94" s="39" t="s">
        <v>28</v>
      </c>
      <c r="C94" s="40">
        <v>1175.5</v>
      </c>
      <c r="D94" s="40">
        <v>55.4</v>
      </c>
      <c r="E94" s="40">
        <v>85.25</v>
      </c>
      <c r="F94" s="41">
        <v>3.6999999999999998E-2</v>
      </c>
      <c r="G94" s="40">
        <v>43.49</v>
      </c>
    </row>
    <row r="95" spans="1:7" x14ac:dyDescent="0.2">
      <c r="A95" s="38">
        <v>40513</v>
      </c>
      <c r="B95" s="39" t="s">
        <v>30</v>
      </c>
      <c r="C95" s="40">
        <v>108.38</v>
      </c>
      <c r="D95" s="40">
        <v>0</v>
      </c>
      <c r="E95" s="40">
        <v>0</v>
      </c>
      <c r="F95" s="41">
        <v>0</v>
      </c>
      <c r="G95" s="40">
        <v>0</v>
      </c>
    </row>
    <row r="96" spans="1:7" x14ac:dyDescent="0.2">
      <c r="A96" s="38">
        <v>40513</v>
      </c>
      <c r="B96" s="39" t="s">
        <v>30</v>
      </c>
      <c r="C96" s="40">
        <v>299.33999999999997</v>
      </c>
      <c r="D96" s="40">
        <v>0</v>
      </c>
      <c r="E96" s="40">
        <v>27.5</v>
      </c>
      <c r="F96" s="41">
        <v>0.1416</v>
      </c>
      <c r="G96" s="40">
        <v>42.39</v>
      </c>
    </row>
    <row r="97" spans="1:7" x14ac:dyDescent="0.2">
      <c r="A97" s="38">
        <v>40513</v>
      </c>
      <c r="B97" s="39" t="s">
        <v>31</v>
      </c>
      <c r="C97" s="40">
        <v>960.54</v>
      </c>
      <c r="D97" s="40">
        <v>0</v>
      </c>
      <c r="E97" s="40">
        <v>63</v>
      </c>
      <c r="F97" s="41">
        <v>0</v>
      </c>
      <c r="G97" s="40">
        <v>0</v>
      </c>
    </row>
    <row r="98" spans="1:7" x14ac:dyDescent="0.2">
      <c r="A98" s="38">
        <v>40513</v>
      </c>
      <c r="B98" s="39" t="s">
        <v>31</v>
      </c>
      <c r="C98" s="40">
        <v>928.49</v>
      </c>
      <c r="D98" s="40">
        <v>35.53</v>
      </c>
      <c r="E98" s="40">
        <v>66.47</v>
      </c>
      <c r="F98" s="41">
        <v>2.5899999999999999E-2</v>
      </c>
      <c r="G98" s="40">
        <v>24.05</v>
      </c>
    </row>
    <row r="99" spans="1:7" x14ac:dyDescent="0.2">
      <c r="A99" s="38">
        <v>40513</v>
      </c>
      <c r="B99" s="39" t="s">
        <v>32</v>
      </c>
      <c r="C99" s="40">
        <v>1398.14</v>
      </c>
      <c r="D99" s="40">
        <v>58.79</v>
      </c>
      <c r="E99" s="40">
        <v>98</v>
      </c>
      <c r="F99" s="41">
        <v>1.7399999999999999E-2</v>
      </c>
      <c r="G99" s="40">
        <v>24.33</v>
      </c>
    </row>
    <row r="100" spans="1:7" x14ac:dyDescent="0.2">
      <c r="A100" s="38">
        <v>40513</v>
      </c>
      <c r="B100" s="39" t="s">
        <v>32</v>
      </c>
      <c r="C100" s="40">
        <v>560.33000000000004</v>
      </c>
      <c r="D100" s="40">
        <v>86.01</v>
      </c>
      <c r="E100" s="40">
        <v>35</v>
      </c>
      <c r="F100" s="41">
        <v>2.1600000000000001E-2</v>
      </c>
      <c r="G100" s="40">
        <v>12.1</v>
      </c>
    </row>
    <row r="101" spans="1:7" x14ac:dyDescent="0.2">
      <c r="A101" s="38">
        <v>40513</v>
      </c>
      <c r="B101" s="39" t="s">
        <v>50</v>
      </c>
      <c r="C101" s="40">
        <v>586.29</v>
      </c>
      <c r="D101" s="40">
        <v>152.04</v>
      </c>
      <c r="E101" s="40">
        <v>35</v>
      </c>
      <c r="F101" s="41">
        <v>6.6799999999999998E-2</v>
      </c>
      <c r="G101" s="40">
        <v>39.159999999999997</v>
      </c>
    </row>
    <row r="102" spans="1:7" x14ac:dyDescent="0.2">
      <c r="A102" s="38">
        <v>40513</v>
      </c>
      <c r="B102" s="39" t="s">
        <v>33</v>
      </c>
      <c r="C102" s="40">
        <v>1905.01</v>
      </c>
      <c r="D102" s="40">
        <v>83.1</v>
      </c>
      <c r="E102" s="40">
        <v>122.98</v>
      </c>
      <c r="F102" s="41">
        <v>0</v>
      </c>
      <c r="G102" s="40">
        <v>0</v>
      </c>
    </row>
    <row r="103" spans="1:7" x14ac:dyDescent="0.2">
      <c r="A103" s="38">
        <v>40513</v>
      </c>
      <c r="B103" s="39" t="s">
        <v>34</v>
      </c>
      <c r="C103" s="40">
        <v>816.25</v>
      </c>
      <c r="D103" s="40">
        <v>0</v>
      </c>
      <c r="E103" s="40">
        <v>55</v>
      </c>
      <c r="F103" s="41">
        <v>0</v>
      </c>
      <c r="G103" s="40">
        <v>0</v>
      </c>
    </row>
    <row r="104" spans="1:7" x14ac:dyDescent="0.2">
      <c r="A104" s="38">
        <v>40513</v>
      </c>
      <c r="B104" s="39" t="s">
        <v>34</v>
      </c>
      <c r="C104" s="40">
        <v>624.4</v>
      </c>
      <c r="D104" s="40">
        <v>0</v>
      </c>
      <c r="E104" s="40">
        <v>50</v>
      </c>
      <c r="F104" s="41">
        <v>6.3299999999999995E-2</v>
      </c>
      <c r="G104" s="40">
        <v>39.520000000000003</v>
      </c>
    </row>
    <row r="105" spans="1:7" x14ac:dyDescent="0.2">
      <c r="A105" s="38">
        <v>40513</v>
      </c>
      <c r="B105" s="39" t="s">
        <v>35</v>
      </c>
      <c r="C105" s="40">
        <v>5.19</v>
      </c>
      <c r="D105" s="40">
        <v>0</v>
      </c>
      <c r="E105" s="40">
        <v>0</v>
      </c>
      <c r="F105" s="41">
        <v>0</v>
      </c>
      <c r="G105" s="40">
        <v>0</v>
      </c>
    </row>
    <row r="106" spans="1:7" x14ac:dyDescent="0.2">
      <c r="A106" s="38">
        <v>40544</v>
      </c>
      <c r="B106" s="39" t="s">
        <v>7</v>
      </c>
      <c r="C106" s="40">
        <v>1741.29</v>
      </c>
      <c r="D106" s="40">
        <v>69.52</v>
      </c>
      <c r="E106" s="40">
        <v>140</v>
      </c>
      <c r="F106" s="41">
        <v>0</v>
      </c>
      <c r="G106" s="40">
        <v>0</v>
      </c>
    </row>
    <row r="107" spans="1:7" x14ac:dyDescent="0.2">
      <c r="A107" s="38">
        <v>40544</v>
      </c>
      <c r="B107" s="39" t="s">
        <v>8</v>
      </c>
      <c r="C107" s="40">
        <v>1092.58</v>
      </c>
      <c r="D107" s="40">
        <v>247.08</v>
      </c>
      <c r="E107" s="40">
        <v>89</v>
      </c>
      <c r="F107" s="41">
        <v>0.09</v>
      </c>
      <c r="G107" s="40">
        <v>118.98</v>
      </c>
    </row>
    <row r="108" spans="1:7" x14ac:dyDescent="0.2">
      <c r="A108" s="38">
        <v>40544</v>
      </c>
      <c r="B108" s="39" t="s">
        <v>51</v>
      </c>
      <c r="C108" s="40">
        <v>1695.95</v>
      </c>
      <c r="D108" s="40">
        <v>234.8</v>
      </c>
      <c r="E108" s="40">
        <v>140</v>
      </c>
      <c r="F108" s="41">
        <v>5.1200000000000002E-2</v>
      </c>
      <c r="G108" s="40">
        <v>105.07</v>
      </c>
    </row>
    <row r="109" spans="1:7" x14ac:dyDescent="0.2">
      <c r="A109" s="38">
        <v>40544</v>
      </c>
      <c r="B109" s="39" t="s">
        <v>9</v>
      </c>
      <c r="C109" s="40">
        <v>1260.6300000000001</v>
      </c>
      <c r="D109" s="40">
        <v>72.59</v>
      </c>
      <c r="E109" s="40">
        <v>70</v>
      </c>
      <c r="F109" s="41">
        <v>0</v>
      </c>
      <c r="G109" s="40">
        <v>0</v>
      </c>
    </row>
    <row r="110" spans="1:7" x14ac:dyDescent="0.2">
      <c r="A110" s="38">
        <v>40544</v>
      </c>
      <c r="B110" s="39" t="s">
        <v>9</v>
      </c>
      <c r="C110" s="40">
        <v>1571.53</v>
      </c>
      <c r="D110" s="40">
        <v>0</v>
      </c>
      <c r="E110" s="40">
        <v>129</v>
      </c>
      <c r="F110" s="41">
        <v>0</v>
      </c>
      <c r="G110" s="40">
        <v>0</v>
      </c>
    </row>
    <row r="111" spans="1:7" x14ac:dyDescent="0.2">
      <c r="A111" s="38">
        <v>40544</v>
      </c>
      <c r="B111" s="39" t="s">
        <v>52</v>
      </c>
      <c r="C111" s="40">
        <v>502.72</v>
      </c>
      <c r="D111" s="40">
        <v>72.22</v>
      </c>
      <c r="E111" s="40">
        <v>41</v>
      </c>
      <c r="F111" s="41">
        <v>4.7500000000000001E-2</v>
      </c>
      <c r="G111" s="40">
        <v>28.89</v>
      </c>
    </row>
    <row r="112" spans="1:7" x14ac:dyDescent="0.2">
      <c r="A112" s="38">
        <v>40544</v>
      </c>
      <c r="B112" s="39" t="s">
        <v>38</v>
      </c>
      <c r="C112" s="40">
        <v>106.9</v>
      </c>
      <c r="D112" s="40">
        <v>0</v>
      </c>
      <c r="E112" s="40">
        <v>9.5</v>
      </c>
      <c r="F112" s="41">
        <v>0.13100000000000001</v>
      </c>
      <c r="G112" s="40">
        <v>14</v>
      </c>
    </row>
    <row r="113" spans="1:7" x14ac:dyDescent="0.2">
      <c r="A113" s="38">
        <v>40544</v>
      </c>
      <c r="B113" s="39" t="s">
        <v>38</v>
      </c>
      <c r="C113" s="40">
        <v>275.7</v>
      </c>
      <c r="D113" s="40">
        <v>0</v>
      </c>
      <c r="E113" s="40">
        <v>24.5</v>
      </c>
      <c r="F113" s="41">
        <v>0.13100000000000001</v>
      </c>
      <c r="G113" s="40">
        <v>36.119999999999997</v>
      </c>
    </row>
    <row r="114" spans="1:7" x14ac:dyDescent="0.2">
      <c r="A114" s="38">
        <v>40544</v>
      </c>
      <c r="B114" s="39" t="s">
        <v>38</v>
      </c>
      <c r="C114" s="40">
        <v>28.14</v>
      </c>
      <c r="D114" s="40">
        <v>0</v>
      </c>
      <c r="E114" s="40">
        <v>2.5</v>
      </c>
      <c r="F114" s="41">
        <v>0.1308</v>
      </c>
      <c r="G114" s="40">
        <v>3.68</v>
      </c>
    </row>
    <row r="115" spans="1:7" x14ac:dyDescent="0.2">
      <c r="A115" s="38">
        <v>40544</v>
      </c>
      <c r="B115" s="39" t="s">
        <v>38</v>
      </c>
      <c r="C115" s="40">
        <v>123.78</v>
      </c>
      <c r="D115" s="40">
        <v>0</v>
      </c>
      <c r="E115" s="40">
        <v>11</v>
      </c>
      <c r="F115" s="41">
        <v>0.13100000000000001</v>
      </c>
      <c r="G115" s="40">
        <v>16.22</v>
      </c>
    </row>
    <row r="116" spans="1:7" x14ac:dyDescent="0.2">
      <c r="A116" s="38">
        <v>40544</v>
      </c>
      <c r="B116" s="39" t="s">
        <v>38</v>
      </c>
      <c r="C116" s="40">
        <v>98.47</v>
      </c>
      <c r="D116" s="40">
        <v>0</v>
      </c>
      <c r="E116" s="40">
        <v>8.75</v>
      </c>
      <c r="F116" s="41">
        <v>0.13089999999999999</v>
      </c>
      <c r="G116" s="40">
        <v>12.89</v>
      </c>
    </row>
    <row r="117" spans="1:7" x14ac:dyDescent="0.2">
      <c r="A117" s="38">
        <v>40544</v>
      </c>
      <c r="B117" s="39" t="s">
        <v>38</v>
      </c>
      <c r="C117" s="40">
        <v>39.39</v>
      </c>
      <c r="D117" s="40">
        <v>0</v>
      </c>
      <c r="E117" s="40">
        <v>3.5</v>
      </c>
      <c r="F117" s="41">
        <v>0.13089999999999999</v>
      </c>
      <c r="G117" s="40">
        <v>5.16</v>
      </c>
    </row>
    <row r="118" spans="1:7" x14ac:dyDescent="0.2">
      <c r="A118" s="38">
        <v>40544</v>
      </c>
      <c r="B118" s="39" t="s">
        <v>38</v>
      </c>
      <c r="C118" s="40">
        <v>13.95</v>
      </c>
      <c r="D118" s="40">
        <v>0</v>
      </c>
      <c r="E118" s="40">
        <v>1.5</v>
      </c>
      <c r="F118" s="41">
        <v>0.13100000000000001</v>
      </c>
      <c r="G118" s="40">
        <v>2.21</v>
      </c>
    </row>
    <row r="119" spans="1:7" x14ac:dyDescent="0.2">
      <c r="A119" s="38">
        <v>40544</v>
      </c>
      <c r="B119" s="39" t="s">
        <v>11</v>
      </c>
      <c r="C119" s="40">
        <v>1526.59</v>
      </c>
      <c r="D119" s="40">
        <v>153.34</v>
      </c>
      <c r="E119" s="40">
        <v>98</v>
      </c>
      <c r="F119" s="41">
        <v>5.4999999999999997E-3</v>
      </c>
      <c r="G119" s="40">
        <v>8.4</v>
      </c>
    </row>
    <row r="120" spans="1:7" x14ac:dyDescent="0.2">
      <c r="A120" s="38">
        <v>40544</v>
      </c>
      <c r="B120" s="39" t="s">
        <v>11</v>
      </c>
      <c r="C120" s="40">
        <v>0</v>
      </c>
      <c r="D120" s="40">
        <v>0</v>
      </c>
      <c r="E120" s="40">
        <v>0</v>
      </c>
      <c r="F120" s="41">
        <v>0</v>
      </c>
      <c r="G120" s="40">
        <v>-9.3000000000000007</v>
      </c>
    </row>
    <row r="121" spans="1:7" x14ac:dyDescent="0.2">
      <c r="A121" s="38">
        <v>40544</v>
      </c>
      <c r="B121" s="39" t="s">
        <v>11</v>
      </c>
      <c r="C121" s="40">
        <v>1379.1</v>
      </c>
      <c r="D121" s="40">
        <v>152.72</v>
      </c>
      <c r="E121" s="40">
        <v>70</v>
      </c>
      <c r="F121" s="41">
        <v>0</v>
      </c>
      <c r="G121" s="40">
        <v>0</v>
      </c>
    </row>
    <row r="122" spans="1:7" x14ac:dyDescent="0.2">
      <c r="A122" s="38">
        <v>40544</v>
      </c>
      <c r="B122" s="39" t="s">
        <v>11</v>
      </c>
      <c r="C122" s="40">
        <v>1962.21</v>
      </c>
      <c r="D122" s="40">
        <v>253.18</v>
      </c>
      <c r="E122" s="40">
        <v>140</v>
      </c>
      <c r="F122" s="41">
        <v>0</v>
      </c>
      <c r="G122" s="40">
        <v>0</v>
      </c>
    </row>
    <row r="123" spans="1:7" x14ac:dyDescent="0.2">
      <c r="A123" s="38">
        <v>40544</v>
      </c>
      <c r="B123" s="39" t="s">
        <v>53</v>
      </c>
      <c r="C123" s="40">
        <v>1565.73</v>
      </c>
      <c r="D123" s="40">
        <v>0</v>
      </c>
      <c r="E123" s="40">
        <v>147.5</v>
      </c>
      <c r="F123" s="41">
        <v>5.67E-2</v>
      </c>
      <c r="G123" s="40">
        <v>107.42</v>
      </c>
    </row>
    <row r="124" spans="1:7" x14ac:dyDescent="0.2">
      <c r="A124" s="38">
        <v>40544</v>
      </c>
      <c r="B124" s="39" t="s">
        <v>39</v>
      </c>
      <c r="C124" s="40">
        <v>-82.09</v>
      </c>
      <c r="D124" s="40">
        <v>18.91</v>
      </c>
      <c r="E124" s="40">
        <v>0</v>
      </c>
      <c r="F124" s="41">
        <v>0</v>
      </c>
      <c r="G124" s="40">
        <v>0</v>
      </c>
    </row>
    <row r="125" spans="1:7" x14ac:dyDescent="0.2">
      <c r="A125" s="38">
        <v>40544</v>
      </c>
      <c r="B125" s="39" t="s">
        <v>39</v>
      </c>
      <c r="C125" s="40">
        <v>1945.7</v>
      </c>
      <c r="D125" s="40">
        <v>189.02</v>
      </c>
      <c r="E125" s="40">
        <v>140</v>
      </c>
      <c r="F125" s="41">
        <v>0</v>
      </c>
      <c r="G125" s="40">
        <v>0</v>
      </c>
    </row>
    <row r="126" spans="1:7" x14ac:dyDescent="0.2">
      <c r="A126" s="38">
        <v>40544</v>
      </c>
      <c r="B126" s="39" t="s">
        <v>54</v>
      </c>
      <c r="C126" s="40">
        <v>1240.71</v>
      </c>
      <c r="D126" s="40">
        <v>0</v>
      </c>
      <c r="E126" s="40">
        <v>118.75</v>
      </c>
      <c r="F126" s="41">
        <v>6.5100000000000005E-2</v>
      </c>
      <c r="G126" s="40">
        <v>97.73</v>
      </c>
    </row>
    <row r="127" spans="1:7" x14ac:dyDescent="0.2">
      <c r="A127" s="38">
        <v>40544</v>
      </c>
      <c r="B127" s="39" t="s">
        <v>18</v>
      </c>
      <c r="C127" s="40">
        <v>1771.22</v>
      </c>
      <c r="D127" s="40">
        <v>50.23</v>
      </c>
      <c r="E127" s="40">
        <v>140</v>
      </c>
      <c r="F127" s="41">
        <v>0</v>
      </c>
      <c r="G127" s="40">
        <v>0</v>
      </c>
    </row>
    <row r="128" spans="1:7" x14ac:dyDescent="0.2">
      <c r="A128" s="38">
        <v>40544</v>
      </c>
      <c r="B128" s="39" t="s">
        <v>55</v>
      </c>
      <c r="C128" s="40">
        <v>1565.73</v>
      </c>
      <c r="D128" s="40">
        <v>0</v>
      </c>
      <c r="E128" s="40">
        <v>147.5</v>
      </c>
      <c r="F128" s="41">
        <v>5.67E-2</v>
      </c>
      <c r="G128" s="40">
        <v>107.42</v>
      </c>
    </row>
    <row r="129" spans="1:7" x14ac:dyDescent="0.2">
      <c r="A129" s="38">
        <v>40544</v>
      </c>
      <c r="B129" s="39" t="s">
        <v>56</v>
      </c>
      <c r="C129" s="40">
        <v>386.8</v>
      </c>
      <c r="D129" s="40">
        <v>0</v>
      </c>
      <c r="E129" s="40">
        <v>33.119999999999997</v>
      </c>
      <c r="F129" s="41">
        <v>0.1091</v>
      </c>
      <c r="G129" s="40">
        <v>42.2</v>
      </c>
    </row>
    <row r="130" spans="1:7" x14ac:dyDescent="0.2">
      <c r="A130" s="38">
        <v>40544</v>
      </c>
      <c r="B130" s="39" t="s">
        <v>57</v>
      </c>
      <c r="C130" s="40">
        <v>50.08</v>
      </c>
      <c r="D130" s="40">
        <v>0</v>
      </c>
      <c r="E130" s="40">
        <v>4.45</v>
      </c>
      <c r="F130" s="41">
        <v>0.13089999999999999</v>
      </c>
      <c r="G130" s="40">
        <v>6.56</v>
      </c>
    </row>
    <row r="131" spans="1:7" x14ac:dyDescent="0.2">
      <c r="A131" s="38">
        <v>40544</v>
      </c>
      <c r="B131" s="39" t="s">
        <v>57</v>
      </c>
      <c r="C131" s="40">
        <v>67.52</v>
      </c>
      <c r="D131" s="40">
        <v>0</v>
      </c>
      <c r="E131" s="40">
        <v>6</v>
      </c>
      <c r="F131" s="41">
        <v>0.13100000000000001</v>
      </c>
      <c r="G131" s="40">
        <v>8.85</v>
      </c>
    </row>
    <row r="132" spans="1:7" x14ac:dyDescent="0.2">
      <c r="A132" s="38">
        <v>40544</v>
      </c>
      <c r="B132" s="39" t="s">
        <v>57</v>
      </c>
      <c r="C132" s="40">
        <v>37.200000000000003</v>
      </c>
      <c r="D132" s="40">
        <v>0</v>
      </c>
      <c r="E132" s="40">
        <v>4</v>
      </c>
      <c r="F132" s="41">
        <v>0.13100000000000001</v>
      </c>
      <c r="G132" s="40">
        <v>5.9</v>
      </c>
    </row>
    <row r="133" spans="1:7" x14ac:dyDescent="0.2">
      <c r="A133" s="38">
        <v>40544</v>
      </c>
      <c r="B133" s="39" t="s">
        <v>19</v>
      </c>
      <c r="C133" s="40">
        <v>4666.7700000000004</v>
      </c>
      <c r="D133" s="40">
        <v>811.17</v>
      </c>
      <c r="E133" s="40">
        <v>288</v>
      </c>
      <c r="F133" s="41">
        <v>3.1399999999999997E-2</v>
      </c>
      <c r="G133" s="40">
        <v>146.54</v>
      </c>
    </row>
    <row r="134" spans="1:7" x14ac:dyDescent="0.2">
      <c r="A134" s="38">
        <v>40544</v>
      </c>
      <c r="B134" s="39" t="s">
        <v>19</v>
      </c>
      <c r="C134" s="40">
        <v>0</v>
      </c>
      <c r="D134" s="40">
        <v>0</v>
      </c>
      <c r="E134" s="40">
        <v>0</v>
      </c>
      <c r="F134" s="41">
        <v>0</v>
      </c>
      <c r="G134" s="40">
        <v>-172.25</v>
      </c>
    </row>
    <row r="135" spans="1:7" x14ac:dyDescent="0.2">
      <c r="A135" s="38">
        <v>40544</v>
      </c>
      <c r="B135" s="39" t="s">
        <v>19</v>
      </c>
      <c r="C135" s="40">
        <v>82.36</v>
      </c>
      <c r="D135" s="40">
        <v>0</v>
      </c>
      <c r="E135" s="40">
        <v>8</v>
      </c>
      <c r="F135" s="41">
        <v>7.2999999999999995E-2</v>
      </c>
      <c r="G135" s="40">
        <v>7.28</v>
      </c>
    </row>
    <row r="136" spans="1:7" x14ac:dyDescent="0.2">
      <c r="A136" s="38">
        <v>40544</v>
      </c>
      <c r="B136" s="39" t="s">
        <v>20</v>
      </c>
      <c r="C136" s="40">
        <v>692.3</v>
      </c>
      <c r="D136" s="40">
        <v>11.89</v>
      </c>
      <c r="E136" s="40">
        <v>35</v>
      </c>
      <c r="F136" s="41">
        <v>0</v>
      </c>
      <c r="G136" s="40">
        <v>0</v>
      </c>
    </row>
    <row r="137" spans="1:7" x14ac:dyDescent="0.2">
      <c r="A137" s="38">
        <v>40544</v>
      </c>
      <c r="B137" s="39" t="s">
        <v>20</v>
      </c>
      <c r="C137" s="40">
        <v>1888.79</v>
      </c>
      <c r="D137" s="40">
        <v>135.72</v>
      </c>
      <c r="E137" s="40">
        <v>140</v>
      </c>
      <c r="F137" s="41">
        <v>0</v>
      </c>
      <c r="G137" s="40">
        <v>0</v>
      </c>
    </row>
    <row r="138" spans="1:7" x14ac:dyDescent="0.2">
      <c r="A138" s="38">
        <v>40544</v>
      </c>
      <c r="B138" s="39" t="s">
        <v>58</v>
      </c>
      <c r="C138" s="40">
        <v>1565.73</v>
      </c>
      <c r="D138" s="40">
        <v>0</v>
      </c>
      <c r="E138" s="40">
        <v>147.5</v>
      </c>
      <c r="F138" s="41">
        <v>5.67E-2</v>
      </c>
      <c r="G138" s="40">
        <v>107.42</v>
      </c>
    </row>
    <row r="139" spans="1:7" x14ac:dyDescent="0.2">
      <c r="A139" s="38">
        <v>40544</v>
      </c>
      <c r="B139" s="39" t="s">
        <v>21</v>
      </c>
      <c r="C139" s="40">
        <v>555.37</v>
      </c>
      <c r="D139" s="40">
        <v>0</v>
      </c>
      <c r="E139" s="40">
        <v>32.68</v>
      </c>
      <c r="F139" s="41">
        <v>0</v>
      </c>
      <c r="G139" s="40">
        <v>0</v>
      </c>
    </row>
    <row r="140" spans="1:7" x14ac:dyDescent="0.2">
      <c r="A140" s="38">
        <v>40544</v>
      </c>
      <c r="B140" s="39" t="s">
        <v>21</v>
      </c>
      <c r="C140" s="40">
        <v>0</v>
      </c>
      <c r="D140" s="40">
        <v>0</v>
      </c>
      <c r="E140" s="40">
        <v>0</v>
      </c>
      <c r="F140" s="41">
        <v>0</v>
      </c>
      <c r="G140" s="40">
        <v>-22.02</v>
      </c>
    </row>
    <row r="141" spans="1:7" x14ac:dyDescent="0.2">
      <c r="A141" s="38">
        <v>40544</v>
      </c>
      <c r="B141" s="39" t="s">
        <v>21</v>
      </c>
      <c r="C141" s="40">
        <v>70.33</v>
      </c>
      <c r="D141" s="40">
        <v>0</v>
      </c>
      <c r="E141" s="40">
        <v>6.25</v>
      </c>
      <c r="F141" s="41">
        <v>0.13100000000000001</v>
      </c>
      <c r="G141" s="40">
        <v>9.2100000000000009</v>
      </c>
    </row>
    <row r="142" spans="1:7" x14ac:dyDescent="0.2">
      <c r="A142" s="38">
        <v>40544</v>
      </c>
      <c r="B142" s="39" t="s">
        <v>59</v>
      </c>
      <c r="C142" s="40">
        <v>2003.28</v>
      </c>
      <c r="D142" s="40">
        <v>200</v>
      </c>
      <c r="E142" s="40">
        <v>113</v>
      </c>
      <c r="F142" s="41">
        <v>0</v>
      </c>
      <c r="G142" s="40">
        <v>0</v>
      </c>
    </row>
    <row r="143" spans="1:7" x14ac:dyDescent="0.2">
      <c r="A143" s="38">
        <v>40544</v>
      </c>
      <c r="B143" s="39" t="s">
        <v>45</v>
      </c>
      <c r="C143" s="40">
        <v>1263.9100000000001</v>
      </c>
      <c r="D143" s="40">
        <v>60.45</v>
      </c>
      <c r="E143" s="40">
        <v>67.92</v>
      </c>
      <c r="F143" s="41">
        <v>0</v>
      </c>
      <c r="G143" s="40">
        <v>0</v>
      </c>
    </row>
    <row r="144" spans="1:7" x14ac:dyDescent="0.2">
      <c r="A144" s="38">
        <v>40544</v>
      </c>
      <c r="B144" s="39" t="s">
        <v>45</v>
      </c>
      <c r="C144" s="40">
        <v>0</v>
      </c>
      <c r="D144" s="40">
        <v>0</v>
      </c>
      <c r="E144" s="40">
        <v>0</v>
      </c>
      <c r="F144" s="41">
        <v>0</v>
      </c>
      <c r="G144" s="40">
        <v>-40.700000000000003</v>
      </c>
    </row>
    <row r="145" spans="1:7" x14ac:dyDescent="0.2">
      <c r="A145" s="38">
        <v>40544</v>
      </c>
      <c r="B145" s="39" t="s">
        <v>22</v>
      </c>
      <c r="C145" s="40">
        <v>1001.54</v>
      </c>
      <c r="D145" s="40">
        <v>77.22</v>
      </c>
      <c r="E145" s="40">
        <v>79</v>
      </c>
      <c r="F145" s="41">
        <v>0.1081</v>
      </c>
      <c r="G145" s="40">
        <v>108.27</v>
      </c>
    </row>
    <row r="146" spans="1:7" x14ac:dyDescent="0.2">
      <c r="A146" s="38">
        <v>40544</v>
      </c>
      <c r="B146" s="39" t="s">
        <v>60</v>
      </c>
      <c r="C146" s="40">
        <v>1475.48</v>
      </c>
      <c r="D146" s="40">
        <v>0</v>
      </c>
      <c r="E146" s="40">
        <v>140.25</v>
      </c>
      <c r="F146" s="41">
        <v>6.1499999999999999E-2</v>
      </c>
      <c r="G146" s="40">
        <v>109.8</v>
      </c>
    </row>
    <row r="147" spans="1:7" x14ac:dyDescent="0.2">
      <c r="A147" s="38">
        <v>40544</v>
      </c>
      <c r="B147" s="39" t="s">
        <v>47</v>
      </c>
      <c r="C147" s="40">
        <v>880.21</v>
      </c>
      <c r="D147" s="40">
        <v>130.81</v>
      </c>
      <c r="E147" s="40">
        <v>70</v>
      </c>
      <c r="F147" s="41">
        <v>0.15179999999999999</v>
      </c>
      <c r="G147" s="40">
        <v>133.62</v>
      </c>
    </row>
    <row r="148" spans="1:7" x14ac:dyDescent="0.2">
      <c r="A148" s="38">
        <v>40544</v>
      </c>
      <c r="B148" s="39" t="s">
        <v>47</v>
      </c>
      <c r="C148" s="40">
        <v>0</v>
      </c>
      <c r="D148" s="40">
        <v>0</v>
      </c>
      <c r="E148" s="40">
        <v>0</v>
      </c>
      <c r="F148" s="41">
        <v>0</v>
      </c>
      <c r="G148" s="40">
        <v>-39.03</v>
      </c>
    </row>
    <row r="149" spans="1:7" x14ac:dyDescent="0.2">
      <c r="A149" s="38">
        <v>40544</v>
      </c>
      <c r="B149" s="39" t="s">
        <v>47</v>
      </c>
      <c r="C149" s="40">
        <v>1328.51</v>
      </c>
      <c r="D149" s="40">
        <v>0</v>
      </c>
      <c r="E149" s="40">
        <v>106.34</v>
      </c>
      <c r="F149" s="41">
        <v>0</v>
      </c>
      <c r="G149" s="40">
        <v>0</v>
      </c>
    </row>
    <row r="150" spans="1:7" x14ac:dyDescent="0.2">
      <c r="A150" s="38">
        <v>40544</v>
      </c>
      <c r="B150" s="39" t="s">
        <v>24</v>
      </c>
      <c r="C150" s="40">
        <v>0.31</v>
      </c>
      <c r="D150" s="40">
        <v>0</v>
      </c>
      <c r="E150" s="40">
        <v>0.03</v>
      </c>
      <c r="F150" s="41">
        <v>6.4100000000000004E-2</v>
      </c>
      <c r="G150" s="40">
        <v>0.02</v>
      </c>
    </row>
    <row r="151" spans="1:7" x14ac:dyDescent="0.2">
      <c r="A151" s="38">
        <v>40544</v>
      </c>
      <c r="B151" s="39" t="s">
        <v>24</v>
      </c>
      <c r="C151" s="40">
        <v>1790.92</v>
      </c>
      <c r="D151" s="40">
        <v>113.1</v>
      </c>
      <c r="E151" s="40">
        <v>140</v>
      </c>
      <c r="F151" s="41">
        <v>0</v>
      </c>
      <c r="G151" s="40">
        <v>0</v>
      </c>
    </row>
    <row r="152" spans="1:7" x14ac:dyDescent="0.2">
      <c r="A152" s="38">
        <v>40544</v>
      </c>
      <c r="B152" s="39" t="s">
        <v>61</v>
      </c>
      <c r="C152" s="40">
        <v>453.36</v>
      </c>
      <c r="D152" s="40">
        <v>0</v>
      </c>
      <c r="E152" s="40">
        <v>35</v>
      </c>
      <c r="F152" s="41">
        <v>5.2299999999999999E-2</v>
      </c>
      <c r="G152" s="40">
        <v>23.71</v>
      </c>
    </row>
    <row r="153" spans="1:7" x14ac:dyDescent="0.2">
      <c r="A153" s="38">
        <v>40544</v>
      </c>
      <c r="B153" s="39" t="s">
        <v>61</v>
      </c>
      <c r="C153" s="40">
        <v>458.81</v>
      </c>
      <c r="D153" s="40">
        <v>0</v>
      </c>
      <c r="E153" s="40">
        <v>42.92</v>
      </c>
      <c r="F153" s="41">
        <v>5.3100000000000001E-2</v>
      </c>
      <c r="G153" s="40">
        <v>29.48</v>
      </c>
    </row>
    <row r="154" spans="1:7" x14ac:dyDescent="0.2">
      <c r="A154" s="38">
        <v>40544</v>
      </c>
      <c r="B154" s="39" t="s">
        <v>62</v>
      </c>
      <c r="C154" s="40">
        <v>1565.73</v>
      </c>
      <c r="D154" s="40">
        <v>0</v>
      </c>
      <c r="E154" s="40">
        <v>147.5</v>
      </c>
      <c r="F154" s="41">
        <v>5.67E-2</v>
      </c>
      <c r="G154" s="40">
        <v>107.42</v>
      </c>
    </row>
    <row r="155" spans="1:7" x14ac:dyDescent="0.2">
      <c r="A155" s="38">
        <v>40544</v>
      </c>
      <c r="B155" s="39" t="s">
        <v>48</v>
      </c>
      <c r="C155" s="40">
        <v>894.06</v>
      </c>
      <c r="D155" s="40">
        <v>0</v>
      </c>
      <c r="E155" s="40">
        <v>70</v>
      </c>
      <c r="F155" s="41">
        <v>5.1700000000000003E-2</v>
      </c>
      <c r="G155" s="40">
        <v>46.22</v>
      </c>
    </row>
    <row r="156" spans="1:7" x14ac:dyDescent="0.2">
      <c r="A156" s="38">
        <v>40544</v>
      </c>
      <c r="B156" s="39" t="s">
        <v>48</v>
      </c>
      <c r="C156" s="40">
        <v>0</v>
      </c>
      <c r="D156" s="40">
        <v>0</v>
      </c>
      <c r="E156" s="40">
        <v>0</v>
      </c>
      <c r="F156" s="41">
        <v>0</v>
      </c>
      <c r="G156" s="40">
        <v>-44.64</v>
      </c>
    </row>
    <row r="157" spans="1:7" x14ac:dyDescent="0.2">
      <c r="A157" s="38">
        <v>40544</v>
      </c>
      <c r="B157" s="39" t="s">
        <v>48</v>
      </c>
      <c r="C157" s="40">
        <v>682.31</v>
      </c>
      <c r="D157" s="40">
        <v>0</v>
      </c>
      <c r="E157" s="40">
        <v>35</v>
      </c>
      <c r="F157" s="41">
        <v>0</v>
      </c>
      <c r="G157" s="40">
        <v>0</v>
      </c>
    </row>
    <row r="158" spans="1:7" x14ac:dyDescent="0.2">
      <c r="A158" s="38">
        <v>40544</v>
      </c>
      <c r="B158" s="39" t="s">
        <v>48</v>
      </c>
      <c r="C158" s="40">
        <v>1897.42</v>
      </c>
      <c r="D158" s="40">
        <v>192.72</v>
      </c>
      <c r="E158" s="40">
        <v>140</v>
      </c>
      <c r="F158" s="41">
        <v>0</v>
      </c>
      <c r="G158" s="40">
        <v>0</v>
      </c>
    </row>
    <row r="159" spans="1:7" x14ac:dyDescent="0.2">
      <c r="A159" s="38">
        <v>40544</v>
      </c>
      <c r="B159" s="39" t="s">
        <v>63</v>
      </c>
      <c r="C159" s="40">
        <v>75.63</v>
      </c>
      <c r="D159" s="40">
        <v>0</v>
      </c>
      <c r="E159" s="40">
        <v>8</v>
      </c>
      <c r="F159" s="41">
        <v>0.1212</v>
      </c>
      <c r="G159" s="40">
        <v>11.09</v>
      </c>
    </row>
    <row r="160" spans="1:7" x14ac:dyDescent="0.2">
      <c r="A160" s="38">
        <v>40544</v>
      </c>
      <c r="B160" s="39" t="s">
        <v>64</v>
      </c>
      <c r="C160" s="40">
        <v>1565.73</v>
      </c>
      <c r="D160" s="40">
        <v>0</v>
      </c>
      <c r="E160" s="40">
        <v>147.5</v>
      </c>
      <c r="F160" s="41">
        <v>5.67E-2</v>
      </c>
      <c r="G160" s="40">
        <v>107.42</v>
      </c>
    </row>
    <row r="161" spans="1:7" x14ac:dyDescent="0.2">
      <c r="A161" s="38">
        <v>40544</v>
      </c>
      <c r="B161" s="39" t="s">
        <v>65</v>
      </c>
      <c r="C161" s="40">
        <v>1539.86</v>
      </c>
      <c r="D161" s="40">
        <v>0</v>
      </c>
      <c r="E161" s="40">
        <v>146.5</v>
      </c>
      <c r="F161" s="41">
        <v>6.1899999999999997E-2</v>
      </c>
      <c r="G161" s="40">
        <v>115.33</v>
      </c>
    </row>
    <row r="162" spans="1:7" x14ac:dyDescent="0.2">
      <c r="A162" s="38">
        <v>40544</v>
      </c>
      <c r="B162" s="39" t="s">
        <v>49</v>
      </c>
      <c r="C162" s="40">
        <v>31.48</v>
      </c>
      <c r="D162" s="40">
        <v>0</v>
      </c>
      <c r="E162" s="40">
        <v>3.08</v>
      </c>
      <c r="F162" s="41">
        <v>7.6999999999999999E-2</v>
      </c>
      <c r="G162" s="40">
        <v>2.93</v>
      </c>
    </row>
    <row r="163" spans="1:7" x14ac:dyDescent="0.2">
      <c r="A163" s="38">
        <v>40544</v>
      </c>
      <c r="B163" s="39" t="s">
        <v>49</v>
      </c>
      <c r="C163" s="40">
        <v>1657.52</v>
      </c>
      <c r="D163" s="40">
        <v>356.56</v>
      </c>
      <c r="E163" s="40">
        <v>105</v>
      </c>
      <c r="F163" s="41">
        <v>7.5999999999999998E-2</v>
      </c>
      <c r="G163" s="40">
        <v>125.97</v>
      </c>
    </row>
    <row r="164" spans="1:7" x14ac:dyDescent="0.2">
      <c r="A164" s="38">
        <v>40544</v>
      </c>
      <c r="B164" s="39" t="s">
        <v>27</v>
      </c>
      <c r="C164" s="40">
        <v>1078.2</v>
      </c>
      <c r="D164" s="40">
        <v>133.21</v>
      </c>
      <c r="E164" s="40">
        <v>53.47</v>
      </c>
      <c r="F164" s="41">
        <v>0</v>
      </c>
      <c r="G164" s="40">
        <v>0</v>
      </c>
    </row>
    <row r="165" spans="1:7" x14ac:dyDescent="0.2">
      <c r="A165" s="38">
        <v>40544</v>
      </c>
      <c r="B165" s="39" t="s">
        <v>66</v>
      </c>
      <c r="C165" s="40">
        <v>371.35</v>
      </c>
      <c r="D165" s="40">
        <v>0</v>
      </c>
      <c r="E165" s="40">
        <v>35</v>
      </c>
      <c r="F165" s="41">
        <v>5.7000000000000002E-2</v>
      </c>
      <c r="G165" s="40">
        <v>25.61</v>
      </c>
    </row>
    <row r="166" spans="1:7" x14ac:dyDescent="0.2">
      <c r="A166" s="38">
        <v>40544</v>
      </c>
      <c r="B166" s="39" t="s">
        <v>31</v>
      </c>
      <c r="C166" s="40">
        <v>36.08</v>
      </c>
      <c r="D166" s="40">
        <v>0</v>
      </c>
      <c r="E166" s="40">
        <v>3.53</v>
      </c>
      <c r="F166" s="41">
        <v>7.6899999999999996E-2</v>
      </c>
      <c r="G166" s="40">
        <v>3.36</v>
      </c>
    </row>
    <row r="167" spans="1:7" x14ac:dyDescent="0.2">
      <c r="A167" s="38">
        <v>40544</v>
      </c>
      <c r="B167" s="39" t="s">
        <v>31</v>
      </c>
      <c r="C167" s="40">
        <v>1783.25</v>
      </c>
      <c r="D167" s="40">
        <v>106.33</v>
      </c>
      <c r="E167" s="40">
        <v>140</v>
      </c>
      <c r="F167" s="41">
        <v>0</v>
      </c>
      <c r="G167" s="40">
        <v>0</v>
      </c>
    </row>
    <row r="168" spans="1:7" x14ac:dyDescent="0.2">
      <c r="A168" s="38">
        <v>40544</v>
      </c>
      <c r="B168" s="39" t="s">
        <v>32</v>
      </c>
      <c r="C168" s="40">
        <v>1642.52</v>
      </c>
      <c r="D168" s="40">
        <v>41.54</v>
      </c>
      <c r="E168" s="40">
        <v>140</v>
      </c>
      <c r="F168" s="41">
        <v>1.6899999999999998E-2</v>
      </c>
      <c r="G168" s="40">
        <v>33.590000000000003</v>
      </c>
    </row>
    <row r="169" spans="1:7" x14ac:dyDescent="0.2">
      <c r="A169" s="38">
        <v>40544</v>
      </c>
      <c r="B169" s="39" t="s">
        <v>67</v>
      </c>
      <c r="C169" s="40">
        <v>956.19</v>
      </c>
      <c r="D169" s="40">
        <v>0</v>
      </c>
      <c r="E169" s="40">
        <v>90.75</v>
      </c>
      <c r="F169" s="41">
        <v>6.0600000000000001E-2</v>
      </c>
      <c r="G169" s="40">
        <v>70.11</v>
      </c>
    </row>
    <row r="170" spans="1:7" x14ac:dyDescent="0.2">
      <c r="A170" s="38">
        <v>40544</v>
      </c>
      <c r="B170" s="39" t="s">
        <v>68</v>
      </c>
      <c r="C170" s="40">
        <v>1890.14</v>
      </c>
      <c r="D170" s="40">
        <v>0</v>
      </c>
      <c r="E170" s="40">
        <v>147.5</v>
      </c>
      <c r="F170" s="41">
        <v>0</v>
      </c>
      <c r="G170" s="40">
        <v>0</v>
      </c>
    </row>
    <row r="171" spans="1:7" x14ac:dyDescent="0.2">
      <c r="A171" s="38">
        <v>40575</v>
      </c>
      <c r="B171" s="39" t="s">
        <v>7</v>
      </c>
      <c r="C171" s="40">
        <v>1996.14</v>
      </c>
      <c r="D171" s="40">
        <v>260.2</v>
      </c>
      <c r="E171" s="40">
        <v>140</v>
      </c>
      <c r="F171" s="41">
        <v>0</v>
      </c>
      <c r="G171" s="40">
        <v>0</v>
      </c>
    </row>
    <row r="172" spans="1:7" x14ac:dyDescent="0.2">
      <c r="A172" s="38">
        <v>40575</v>
      </c>
      <c r="B172" s="39" t="s">
        <v>8</v>
      </c>
      <c r="C172" s="40">
        <v>1425.48</v>
      </c>
      <c r="D172" s="40">
        <v>247.08</v>
      </c>
      <c r="E172" s="40">
        <v>98</v>
      </c>
      <c r="F172" s="41">
        <v>9.2499999999999999E-2</v>
      </c>
      <c r="G172" s="40">
        <v>106.53</v>
      </c>
    </row>
    <row r="173" spans="1:7" x14ac:dyDescent="0.2">
      <c r="A173" s="38">
        <v>40575</v>
      </c>
      <c r="B173" s="39" t="s">
        <v>8</v>
      </c>
      <c r="C173" s="40">
        <v>0</v>
      </c>
      <c r="D173" s="40">
        <v>0</v>
      </c>
      <c r="E173" s="40">
        <v>0</v>
      </c>
      <c r="F173" s="41">
        <v>0</v>
      </c>
      <c r="G173" s="40">
        <v>-118.98</v>
      </c>
    </row>
    <row r="174" spans="1:7" x14ac:dyDescent="0.2">
      <c r="A174" s="38">
        <v>40575</v>
      </c>
      <c r="B174" s="39" t="s">
        <v>51</v>
      </c>
      <c r="C174" s="40">
        <v>2373.59</v>
      </c>
      <c r="D174" s="40">
        <v>234.8</v>
      </c>
      <c r="E174" s="40">
        <v>165.75</v>
      </c>
      <c r="F174" s="41">
        <v>5.4300000000000001E-2</v>
      </c>
      <c r="G174" s="40">
        <v>128.88999999999999</v>
      </c>
    </row>
    <row r="175" spans="1:7" x14ac:dyDescent="0.2">
      <c r="A175" s="38">
        <v>40575</v>
      </c>
      <c r="B175" s="39" t="s">
        <v>51</v>
      </c>
      <c r="C175" s="40">
        <v>0</v>
      </c>
      <c r="D175" s="40">
        <v>0</v>
      </c>
      <c r="E175" s="40">
        <v>0</v>
      </c>
      <c r="F175" s="41">
        <v>0</v>
      </c>
      <c r="G175" s="40">
        <v>-105.07</v>
      </c>
    </row>
    <row r="176" spans="1:7" x14ac:dyDescent="0.2">
      <c r="A176" s="38">
        <v>40575</v>
      </c>
      <c r="B176" s="39" t="s">
        <v>51</v>
      </c>
      <c r="C176" s="40">
        <v>1133.9100000000001</v>
      </c>
      <c r="D176" s="40">
        <v>186.88</v>
      </c>
      <c r="E176" s="40">
        <v>80.25</v>
      </c>
      <c r="F176" s="41">
        <v>0.1031</v>
      </c>
      <c r="G176" s="40">
        <v>116.91</v>
      </c>
    </row>
    <row r="177" spans="1:7" x14ac:dyDescent="0.2">
      <c r="A177" s="38">
        <v>40575</v>
      </c>
      <c r="B177" s="39" t="s">
        <v>9</v>
      </c>
      <c r="C177" s="40">
        <v>1903.71</v>
      </c>
      <c r="D177" s="40">
        <v>247.55</v>
      </c>
      <c r="E177" s="40">
        <v>140</v>
      </c>
      <c r="F177" s="41">
        <v>0</v>
      </c>
      <c r="G177" s="40">
        <v>0</v>
      </c>
    </row>
    <row r="178" spans="1:7" x14ac:dyDescent="0.2">
      <c r="A178" s="38">
        <v>40575</v>
      </c>
      <c r="B178" s="39" t="s">
        <v>52</v>
      </c>
      <c r="C178" s="40">
        <v>1048.23</v>
      </c>
      <c r="D178" s="40">
        <v>131.31</v>
      </c>
      <c r="E178" s="40">
        <v>70</v>
      </c>
      <c r="F178" s="41">
        <v>4.65E-2</v>
      </c>
      <c r="G178" s="40">
        <v>48.74</v>
      </c>
    </row>
    <row r="179" spans="1:7" x14ac:dyDescent="0.2">
      <c r="A179" s="38">
        <v>40575</v>
      </c>
      <c r="B179" s="39" t="s">
        <v>52</v>
      </c>
      <c r="C179" s="40">
        <v>0</v>
      </c>
      <c r="D179" s="40">
        <v>0</v>
      </c>
      <c r="E179" s="40">
        <v>0</v>
      </c>
      <c r="F179" s="41">
        <v>0</v>
      </c>
      <c r="G179" s="40">
        <v>-28.89</v>
      </c>
    </row>
    <row r="180" spans="1:7" x14ac:dyDescent="0.2">
      <c r="A180" s="38">
        <v>40575</v>
      </c>
      <c r="B180" s="39" t="s">
        <v>52</v>
      </c>
      <c r="C180" s="40">
        <v>1540.56</v>
      </c>
      <c r="D180" s="40">
        <v>170.69</v>
      </c>
      <c r="E180" s="40">
        <v>105</v>
      </c>
      <c r="F180" s="41">
        <v>4.8599999999999997E-2</v>
      </c>
      <c r="G180" s="40">
        <v>74.87</v>
      </c>
    </row>
    <row r="181" spans="1:7" x14ac:dyDescent="0.2">
      <c r="A181" s="38">
        <v>40575</v>
      </c>
      <c r="B181" s="39" t="s">
        <v>52</v>
      </c>
      <c r="C181" s="40">
        <v>84</v>
      </c>
      <c r="D181" s="40">
        <v>0</v>
      </c>
      <c r="E181" s="40">
        <v>8</v>
      </c>
      <c r="F181" s="41">
        <v>6.25E-2</v>
      </c>
      <c r="G181" s="40">
        <v>6.35</v>
      </c>
    </row>
    <row r="182" spans="1:7" x14ac:dyDescent="0.2">
      <c r="A182" s="38">
        <v>40575</v>
      </c>
      <c r="B182" s="39" t="s">
        <v>38</v>
      </c>
      <c r="C182" s="40">
        <v>78.209999999999994</v>
      </c>
      <c r="D182" s="40">
        <v>0</v>
      </c>
      <c r="E182" s="40">
        <v>6.95</v>
      </c>
      <c r="F182" s="41">
        <v>0.13100000000000001</v>
      </c>
      <c r="G182" s="40">
        <v>10.25</v>
      </c>
    </row>
    <row r="183" spans="1:7" x14ac:dyDescent="0.2">
      <c r="A183" s="38">
        <v>40575</v>
      </c>
      <c r="B183" s="39" t="s">
        <v>38</v>
      </c>
      <c r="C183" s="40">
        <v>0</v>
      </c>
      <c r="D183" s="40">
        <v>0</v>
      </c>
      <c r="E183" s="40">
        <v>0</v>
      </c>
      <c r="F183" s="41">
        <v>0</v>
      </c>
      <c r="G183" s="40">
        <v>-2.21</v>
      </c>
    </row>
    <row r="184" spans="1:7" x14ac:dyDescent="0.2">
      <c r="A184" s="38">
        <v>40575</v>
      </c>
      <c r="B184" s="39" t="s">
        <v>38</v>
      </c>
      <c r="C184" s="40">
        <v>101.28</v>
      </c>
      <c r="D184" s="40">
        <v>0</v>
      </c>
      <c r="E184" s="40">
        <v>9</v>
      </c>
      <c r="F184" s="41">
        <v>0.13100000000000001</v>
      </c>
      <c r="G184" s="40">
        <v>13.27</v>
      </c>
    </row>
    <row r="185" spans="1:7" x14ac:dyDescent="0.2">
      <c r="A185" s="38">
        <v>40575</v>
      </c>
      <c r="B185" s="39" t="s">
        <v>38</v>
      </c>
      <c r="C185" s="40">
        <v>67.52</v>
      </c>
      <c r="D185" s="40">
        <v>0</v>
      </c>
      <c r="E185" s="40">
        <v>6</v>
      </c>
      <c r="F185" s="41">
        <v>0.13100000000000001</v>
      </c>
      <c r="G185" s="40">
        <v>8.85</v>
      </c>
    </row>
    <row r="186" spans="1:7" x14ac:dyDescent="0.2">
      <c r="A186" s="38">
        <v>40575</v>
      </c>
      <c r="B186" s="39" t="s">
        <v>38</v>
      </c>
      <c r="C186" s="40">
        <v>16.89</v>
      </c>
      <c r="D186" s="40">
        <v>0</v>
      </c>
      <c r="E186" s="40">
        <v>1.5</v>
      </c>
      <c r="F186" s="41">
        <v>0.13059999999999999</v>
      </c>
      <c r="G186" s="40">
        <v>2.21</v>
      </c>
    </row>
    <row r="187" spans="1:7" x14ac:dyDescent="0.2">
      <c r="A187" s="38">
        <v>40575</v>
      </c>
      <c r="B187" s="39" t="s">
        <v>38</v>
      </c>
      <c r="C187" s="40">
        <v>149.1</v>
      </c>
      <c r="D187" s="40">
        <v>0</v>
      </c>
      <c r="E187" s="40">
        <v>13.25</v>
      </c>
      <c r="F187" s="41">
        <v>0.13100000000000001</v>
      </c>
      <c r="G187" s="40">
        <v>19.53</v>
      </c>
    </row>
    <row r="188" spans="1:7" x14ac:dyDescent="0.2">
      <c r="A188" s="38">
        <v>40575</v>
      </c>
      <c r="B188" s="39" t="s">
        <v>38</v>
      </c>
      <c r="C188" s="40">
        <v>25.32</v>
      </c>
      <c r="D188" s="40">
        <v>0</v>
      </c>
      <c r="E188" s="40">
        <v>2.25</v>
      </c>
      <c r="F188" s="41">
        <v>0.13100000000000001</v>
      </c>
      <c r="G188" s="40">
        <v>3.32</v>
      </c>
    </row>
    <row r="189" spans="1:7" x14ac:dyDescent="0.2">
      <c r="A189" s="38">
        <v>40575</v>
      </c>
      <c r="B189" s="39" t="s">
        <v>11</v>
      </c>
      <c r="C189" s="40">
        <v>1941.79</v>
      </c>
      <c r="D189" s="40">
        <v>300.87</v>
      </c>
      <c r="E189" s="40">
        <v>140</v>
      </c>
      <c r="F189" s="41">
        <v>0</v>
      </c>
      <c r="G189" s="40">
        <v>0</v>
      </c>
    </row>
    <row r="190" spans="1:7" x14ac:dyDescent="0.2">
      <c r="A190" s="38">
        <v>40575</v>
      </c>
      <c r="B190" s="39" t="s">
        <v>69</v>
      </c>
      <c r="C190" s="40">
        <v>137.19</v>
      </c>
      <c r="D190" s="40">
        <v>0</v>
      </c>
      <c r="E190" s="40">
        <v>12.95</v>
      </c>
      <c r="F190" s="41">
        <v>5.7799999999999997E-2</v>
      </c>
      <c r="G190" s="40">
        <v>9.59</v>
      </c>
    </row>
    <row r="191" spans="1:7" x14ac:dyDescent="0.2">
      <c r="A191" s="38">
        <v>40575</v>
      </c>
      <c r="B191" s="39" t="s">
        <v>53</v>
      </c>
      <c r="C191" s="40">
        <v>3563.7</v>
      </c>
      <c r="D191" s="40">
        <v>0</v>
      </c>
      <c r="E191" s="40">
        <v>278.25</v>
      </c>
      <c r="F191" s="41">
        <v>5.8200000000000002E-2</v>
      </c>
      <c r="G191" s="40">
        <v>207.41</v>
      </c>
    </row>
    <row r="192" spans="1:7" x14ac:dyDescent="0.2">
      <c r="A192" s="38">
        <v>40575</v>
      </c>
      <c r="B192" s="39" t="s">
        <v>53</v>
      </c>
      <c r="C192" s="40">
        <v>0</v>
      </c>
      <c r="D192" s="40">
        <v>0</v>
      </c>
      <c r="E192" s="40">
        <v>0</v>
      </c>
      <c r="F192" s="41">
        <v>0</v>
      </c>
      <c r="G192" s="40">
        <v>-107.42</v>
      </c>
    </row>
    <row r="193" spans="1:7" x14ac:dyDescent="0.2">
      <c r="A193" s="38">
        <v>40575</v>
      </c>
      <c r="B193" s="39" t="s">
        <v>53</v>
      </c>
      <c r="C193" s="40">
        <v>75.7</v>
      </c>
      <c r="D193" s="40">
        <v>0</v>
      </c>
      <c r="E193" s="40">
        <v>7.5</v>
      </c>
      <c r="F193" s="41">
        <v>8.3900000000000002E-2</v>
      </c>
      <c r="G193" s="40">
        <v>7.69</v>
      </c>
    </row>
    <row r="194" spans="1:7" x14ac:dyDescent="0.2">
      <c r="A194" s="38">
        <v>40575</v>
      </c>
      <c r="B194" s="39" t="s">
        <v>39</v>
      </c>
      <c r="C194" s="40">
        <v>1810.95</v>
      </c>
      <c r="D194" s="40">
        <v>165.76</v>
      </c>
      <c r="E194" s="40">
        <v>134.4</v>
      </c>
      <c r="F194" s="41">
        <v>0</v>
      </c>
      <c r="G194" s="40">
        <v>0</v>
      </c>
    </row>
    <row r="195" spans="1:7" x14ac:dyDescent="0.2">
      <c r="A195" s="38">
        <v>40575</v>
      </c>
      <c r="B195" s="39" t="s">
        <v>54</v>
      </c>
      <c r="C195" s="40">
        <v>1860.85</v>
      </c>
      <c r="D195" s="40">
        <v>0</v>
      </c>
      <c r="E195" s="40">
        <v>146.25</v>
      </c>
      <c r="F195" s="41">
        <v>6.1699999999999998E-2</v>
      </c>
      <c r="G195" s="40">
        <v>114.81</v>
      </c>
    </row>
    <row r="196" spans="1:7" x14ac:dyDescent="0.2">
      <c r="A196" s="38">
        <v>40575</v>
      </c>
      <c r="B196" s="39" t="s">
        <v>54</v>
      </c>
      <c r="C196" s="40">
        <v>0</v>
      </c>
      <c r="D196" s="40">
        <v>0</v>
      </c>
      <c r="E196" s="40">
        <v>0</v>
      </c>
      <c r="F196" s="41">
        <v>0</v>
      </c>
      <c r="G196" s="40">
        <v>-97.73</v>
      </c>
    </row>
    <row r="197" spans="1:7" x14ac:dyDescent="0.2">
      <c r="A197" s="38">
        <v>40575</v>
      </c>
      <c r="B197" s="39" t="s">
        <v>54</v>
      </c>
      <c r="C197" s="40">
        <v>873.77</v>
      </c>
      <c r="D197" s="40">
        <v>0</v>
      </c>
      <c r="E197" s="40">
        <v>69.25</v>
      </c>
      <c r="F197" s="41">
        <v>6.6199999999999995E-2</v>
      </c>
      <c r="G197" s="40">
        <v>57.84</v>
      </c>
    </row>
    <row r="198" spans="1:7" x14ac:dyDescent="0.2">
      <c r="A198" s="38">
        <v>40575</v>
      </c>
      <c r="B198" s="39" t="s">
        <v>54</v>
      </c>
      <c r="C198" s="40">
        <v>451.19</v>
      </c>
      <c r="D198" s="40">
        <v>0</v>
      </c>
      <c r="E198" s="40">
        <v>35</v>
      </c>
      <c r="F198" s="41">
        <v>5.4800000000000001E-2</v>
      </c>
      <c r="G198" s="40">
        <v>24.73</v>
      </c>
    </row>
    <row r="199" spans="1:7" x14ac:dyDescent="0.2">
      <c r="A199" s="38">
        <v>40575</v>
      </c>
      <c r="B199" s="39" t="s">
        <v>54</v>
      </c>
      <c r="C199" s="40">
        <v>75.7</v>
      </c>
      <c r="D199" s="40">
        <v>0</v>
      </c>
      <c r="E199" s="40">
        <v>7.5</v>
      </c>
      <c r="F199" s="41">
        <v>8.3900000000000002E-2</v>
      </c>
      <c r="G199" s="40">
        <v>7.69</v>
      </c>
    </row>
    <row r="200" spans="1:7" x14ac:dyDescent="0.2">
      <c r="A200" s="38">
        <v>40575</v>
      </c>
      <c r="B200" s="39" t="s">
        <v>18</v>
      </c>
      <c r="C200" s="40">
        <v>2018.61</v>
      </c>
      <c r="D200" s="40">
        <v>334.31</v>
      </c>
      <c r="E200" s="40">
        <v>140</v>
      </c>
      <c r="F200" s="41">
        <v>0</v>
      </c>
      <c r="G200" s="40">
        <v>0</v>
      </c>
    </row>
    <row r="201" spans="1:7" x14ac:dyDescent="0.2">
      <c r="A201" s="38">
        <v>40575</v>
      </c>
      <c r="B201" s="39" t="s">
        <v>70</v>
      </c>
      <c r="C201" s="40">
        <v>673.2</v>
      </c>
      <c r="D201" s="40">
        <v>0</v>
      </c>
      <c r="E201" s="40">
        <v>68</v>
      </c>
      <c r="F201" s="41">
        <v>0.21290000000000001</v>
      </c>
      <c r="G201" s="40">
        <v>143.32</v>
      </c>
    </row>
    <row r="202" spans="1:7" x14ac:dyDescent="0.2">
      <c r="A202" s="38">
        <v>40575</v>
      </c>
      <c r="B202" s="39" t="s">
        <v>55</v>
      </c>
      <c r="C202" s="40">
        <v>4271.1899999999996</v>
      </c>
      <c r="D202" s="40">
        <v>0</v>
      </c>
      <c r="E202" s="40">
        <v>280</v>
      </c>
      <c r="F202" s="41">
        <v>0</v>
      </c>
      <c r="G202" s="40">
        <v>0</v>
      </c>
    </row>
    <row r="203" spans="1:7" x14ac:dyDescent="0.2">
      <c r="A203" s="38">
        <v>40575</v>
      </c>
      <c r="B203" s="39" t="s">
        <v>55</v>
      </c>
      <c r="C203" s="40">
        <v>0</v>
      </c>
      <c r="D203" s="40">
        <v>0</v>
      </c>
      <c r="E203" s="40">
        <v>0</v>
      </c>
      <c r="F203" s="41">
        <v>0</v>
      </c>
      <c r="G203" s="40">
        <v>-107.42</v>
      </c>
    </row>
    <row r="204" spans="1:7" x14ac:dyDescent="0.2">
      <c r="A204" s="38">
        <v>40575</v>
      </c>
      <c r="B204" s="39" t="s">
        <v>55</v>
      </c>
      <c r="C204" s="40">
        <v>75.7</v>
      </c>
      <c r="D204" s="40">
        <v>0</v>
      </c>
      <c r="E204" s="40">
        <v>7.5</v>
      </c>
      <c r="F204" s="41">
        <v>8.3900000000000002E-2</v>
      </c>
      <c r="G204" s="40">
        <v>7.69</v>
      </c>
    </row>
    <row r="205" spans="1:7" x14ac:dyDescent="0.2">
      <c r="A205" s="38">
        <v>40575</v>
      </c>
      <c r="B205" s="39" t="s">
        <v>71</v>
      </c>
      <c r="C205" s="40">
        <v>971.78</v>
      </c>
      <c r="D205" s="40">
        <v>103.13</v>
      </c>
      <c r="E205" s="40">
        <v>70</v>
      </c>
      <c r="F205" s="41">
        <v>7.51E-2</v>
      </c>
      <c r="G205" s="40">
        <v>72.98</v>
      </c>
    </row>
    <row r="206" spans="1:7" x14ac:dyDescent="0.2">
      <c r="A206" s="38">
        <v>40575</v>
      </c>
      <c r="B206" s="39" t="s">
        <v>57</v>
      </c>
      <c r="C206" s="40">
        <v>230.69</v>
      </c>
      <c r="D206" s="40">
        <v>0</v>
      </c>
      <c r="E206" s="40">
        <v>20.5</v>
      </c>
      <c r="F206" s="41">
        <v>0.13100000000000001</v>
      </c>
      <c r="G206" s="40">
        <v>30.22</v>
      </c>
    </row>
    <row r="207" spans="1:7" x14ac:dyDescent="0.2">
      <c r="A207" s="38">
        <v>40575</v>
      </c>
      <c r="B207" s="39" t="s">
        <v>57</v>
      </c>
      <c r="C207" s="40">
        <v>0</v>
      </c>
      <c r="D207" s="40">
        <v>0</v>
      </c>
      <c r="E207" s="40">
        <v>0</v>
      </c>
      <c r="F207" s="41">
        <v>0</v>
      </c>
      <c r="G207" s="40">
        <v>-5.9</v>
      </c>
    </row>
    <row r="208" spans="1:7" x14ac:dyDescent="0.2">
      <c r="A208" s="38">
        <v>40575</v>
      </c>
      <c r="B208" s="39" t="s">
        <v>57</v>
      </c>
      <c r="C208" s="40">
        <v>140.66999999999999</v>
      </c>
      <c r="D208" s="40">
        <v>0</v>
      </c>
      <c r="E208" s="40">
        <v>12.5</v>
      </c>
      <c r="F208" s="41">
        <v>0.13089999999999999</v>
      </c>
      <c r="G208" s="40">
        <v>18.41</v>
      </c>
    </row>
    <row r="209" spans="1:7" x14ac:dyDescent="0.2">
      <c r="A209" s="38">
        <v>40575</v>
      </c>
      <c r="B209" s="39" t="s">
        <v>57</v>
      </c>
      <c r="C209" s="40">
        <v>90.02</v>
      </c>
      <c r="D209" s="40">
        <v>0</v>
      </c>
      <c r="E209" s="40">
        <v>8</v>
      </c>
      <c r="F209" s="41">
        <v>0.13100000000000001</v>
      </c>
      <c r="G209" s="40">
        <v>11.79</v>
      </c>
    </row>
    <row r="210" spans="1:7" x14ac:dyDescent="0.2">
      <c r="A210" s="38">
        <v>40575</v>
      </c>
      <c r="B210" s="39" t="s">
        <v>57</v>
      </c>
      <c r="C210" s="40">
        <v>101.28</v>
      </c>
      <c r="D210" s="40">
        <v>0</v>
      </c>
      <c r="E210" s="40">
        <v>9</v>
      </c>
      <c r="F210" s="41">
        <v>0.13100000000000001</v>
      </c>
      <c r="G210" s="40">
        <v>13.27</v>
      </c>
    </row>
    <row r="211" spans="1:7" x14ac:dyDescent="0.2">
      <c r="A211" s="38">
        <v>40575</v>
      </c>
      <c r="B211" s="39" t="s">
        <v>57</v>
      </c>
      <c r="C211" s="40">
        <v>137.85</v>
      </c>
      <c r="D211" s="40">
        <v>0</v>
      </c>
      <c r="E211" s="40">
        <v>12.25</v>
      </c>
      <c r="F211" s="41">
        <v>0.13100000000000001</v>
      </c>
      <c r="G211" s="40">
        <v>18.059999999999999</v>
      </c>
    </row>
    <row r="212" spans="1:7" x14ac:dyDescent="0.2">
      <c r="A212" s="38">
        <v>40575</v>
      </c>
      <c r="B212" s="39" t="s">
        <v>57</v>
      </c>
      <c r="C212" s="40">
        <v>146.29</v>
      </c>
      <c r="D212" s="40">
        <v>0</v>
      </c>
      <c r="E212" s="40">
        <v>13</v>
      </c>
      <c r="F212" s="41">
        <v>0.13100000000000001</v>
      </c>
      <c r="G212" s="40">
        <v>19.16</v>
      </c>
    </row>
    <row r="213" spans="1:7" x14ac:dyDescent="0.2">
      <c r="A213" s="38">
        <v>40575</v>
      </c>
      <c r="B213" s="39" t="s">
        <v>57</v>
      </c>
      <c r="C213" s="40">
        <v>106.9</v>
      </c>
      <c r="D213" s="40">
        <v>0</v>
      </c>
      <c r="E213" s="40">
        <v>9.5</v>
      </c>
      <c r="F213" s="41">
        <v>0.13100000000000001</v>
      </c>
      <c r="G213" s="40">
        <v>14</v>
      </c>
    </row>
    <row r="214" spans="1:7" x14ac:dyDescent="0.2">
      <c r="A214" s="38">
        <v>40575</v>
      </c>
      <c r="B214" s="39" t="s">
        <v>57</v>
      </c>
      <c r="C214" s="40">
        <v>101.28</v>
      </c>
      <c r="D214" s="40">
        <v>0</v>
      </c>
      <c r="E214" s="40">
        <v>9</v>
      </c>
      <c r="F214" s="41">
        <v>0.13100000000000001</v>
      </c>
      <c r="G214" s="40">
        <v>13.27</v>
      </c>
    </row>
    <row r="215" spans="1:7" x14ac:dyDescent="0.2">
      <c r="A215" s="38">
        <v>40575</v>
      </c>
      <c r="B215" s="39" t="s">
        <v>19</v>
      </c>
      <c r="C215" s="40">
        <v>1243.21</v>
      </c>
      <c r="D215" s="40">
        <v>86.25</v>
      </c>
      <c r="E215" s="40">
        <v>101.5</v>
      </c>
      <c r="F215" s="41">
        <v>0.12330000000000001</v>
      </c>
      <c r="G215" s="40">
        <v>153.29</v>
      </c>
    </row>
    <row r="216" spans="1:7" x14ac:dyDescent="0.2">
      <c r="A216" s="38">
        <v>40575</v>
      </c>
      <c r="B216" s="39" t="s">
        <v>19</v>
      </c>
      <c r="C216" s="40">
        <v>0</v>
      </c>
      <c r="D216" s="40">
        <v>0</v>
      </c>
      <c r="E216" s="40">
        <v>0</v>
      </c>
      <c r="F216" s="41">
        <v>0</v>
      </c>
      <c r="G216" s="40">
        <v>-7.28</v>
      </c>
    </row>
    <row r="217" spans="1:7" x14ac:dyDescent="0.2">
      <c r="A217" s="38">
        <v>40575</v>
      </c>
      <c r="B217" s="39" t="s">
        <v>19</v>
      </c>
      <c r="C217" s="40">
        <v>95.83</v>
      </c>
      <c r="D217" s="40">
        <v>0</v>
      </c>
      <c r="E217" s="40">
        <v>8.5</v>
      </c>
      <c r="F217" s="41">
        <v>0.12989999999999999</v>
      </c>
      <c r="G217" s="40">
        <v>12.45</v>
      </c>
    </row>
    <row r="218" spans="1:7" x14ac:dyDescent="0.2">
      <c r="A218" s="38">
        <v>40575</v>
      </c>
      <c r="B218" s="39" t="s">
        <v>20</v>
      </c>
      <c r="C218" s="40">
        <v>1876.16</v>
      </c>
      <c r="D218" s="40">
        <v>186.84</v>
      </c>
      <c r="E218" s="40">
        <v>140</v>
      </c>
      <c r="F218" s="41">
        <v>0</v>
      </c>
      <c r="G218" s="40">
        <v>0</v>
      </c>
    </row>
    <row r="219" spans="1:7" x14ac:dyDescent="0.2">
      <c r="A219" s="38">
        <v>40575</v>
      </c>
      <c r="B219" s="39" t="s">
        <v>58</v>
      </c>
      <c r="C219" s="40">
        <v>3607.65</v>
      </c>
      <c r="D219" s="40">
        <v>0</v>
      </c>
      <c r="E219" s="40">
        <v>280</v>
      </c>
      <c r="F219" s="41">
        <v>5.5100000000000003E-2</v>
      </c>
      <c r="G219" s="40">
        <v>198.78</v>
      </c>
    </row>
    <row r="220" spans="1:7" x14ac:dyDescent="0.2">
      <c r="A220" s="38">
        <v>40575</v>
      </c>
      <c r="B220" s="39" t="s">
        <v>58</v>
      </c>
      <c r="C220" s="40">
        <v>0</v>
      </c>
      <c r="D220" s="40">
        <v>0</v>
      </c>
      <c r="E220" s="40">
        <v>0</v>
      </c>
      <c r="F220" s="41">
        <v>0</v>
      </c>
      <c r="G220" s="40">
        <v>-107.42</v>
      </c>
    </row>
    <row r="221" spans="1:7" x14ac:dyDescent="0.2">
      <c r="A221" s="38">
        <v>40575</v>
      </c>
      <c r="B221" s="39" t="s">
        <v>58</v>
      </c>
      <c r="C221" s="40">
        <v>75.7</v>
      </c>
      <c r="D221" s="40">
        <v>0</v>
      </c>
      <c r="E221" s="40">
        <v>7.5</v>
      </c>
      <c r="F221" s="41">
        <v>8.3900000000000002E-2</v>
      </c>
      <c r="G221" s="40">
        <v>7.69</v>
      </c>
    </row>
    <row r="222" spans="1:7" x14ac:dyDescent="0.2">
      <c r="A222" s="38">
        <v>40575</v>
      </c>
      <c r="B222" s="39" t="s">
        <v>60</v>
      </c>
      <c r="C222" s="40">
        <v>3396.63</v>
      </c>
      <c r="D222" s="40">
        <v>0</v>
      </c>
      <c r="E222" s="40">
        <v>267.75</v>
      </c>
      <c r="F222" s="41">
        <v>6.3299999999999995E-2</v>
      </c>
      <c r="G222" s="40">
        <v>215.01</v>
      </c>
    </row>
    <row r="223" spans="1:7" x14ac:dyDescent="0.2">
      <c r="A223" s="38">
        <v>40575</v>
      </c>
      <c r="B223" s="39" t="s">
        <v>60</v>
      </c>
      <c r="C223" s="40">
        <v>0</v>
      </c>
      <c r="D223" s="40">
        <v>0</v>
      </c>
      <c r="E223" s="40">
        <v>0</v>
      </c>
      <c r="F223" s="41">
        <v>0</v>
      </c>
      <c r="G223" s="40">
        <v>-109.8</v>
      </c>
    </row>
    <row r="224" spans="1:7" x14ac:dyDescent="0.2">
      <c r="A224" s="38">
        <v>40575</v>
      </c>
      <c r="B224" s="39" t="s">
        <v>60</v>
      </c>
      <c r="C224" s="40">
        <v>64.45</v>
      </c>
      <c r="D224" s="40">
        <v>0</v>
      </c>
      <c r="E224" s="40">
        <v>6.25</v>
      </c>
      <c r="F224" s="41">
        <v>7.22E-2</v>
      </c>
      <c r="G224" s="40">
        <v>5.63</v>
      </c>
    </row>
    <row r="225" spans="1:7" x14ac:dyDescent="0.2">
      <c r="A225" s="38">
        <v>40575</v>
      </c>
      <c r="B225" s="39" t="s">
        <v>47</v>
      </c>
      <c r="C225" s="40">
        <v>2087.9299999999998</v>
      </c>
      <c r="D225" s="40">
        <v>389.91</v>
      </c>
      <c r="E225" s="40">
        <v>140</v>
      </c>
      <c r="F225" s="41">
        <v>0</v>
      </c>
      <c r="G225" s="40">
        <v>0</v>
      </c>
    </row>
    <row r="226" spans="1:7" x14ac:dyDescent="0.2">
      <c r="A226" s="38">
        <v>40575</v>
      </c>
      <c r="B226" s="39" t="s">
        <v>24</v>
      </c>
      <c r="C226" s="40">
        <v>2071.79</v>
      </c>
      <c r="D226" s="40">
        <v>221.3</v>
      </c>
      <c r="E226" s="40">
        <v>140</v>
      </c>
      <c r="F226" s="41">
        <v>0</v>
      </c>
      <c r="G226" s="40">
        <v>0</v>
      </c>
    </row>
    <row r="227" spans="1:7" x14ac:dyDescent="0.2">
      <c r="A227" s="38">
        <v>40575</v>
      </c>
      <c r="B227" s="39" t="s">
        <v>61</v>
      </c>
      <c r="C227" s="40">
        <v>908.97</v>
      </c>
      <c r="D227" s="40">
        <v>0</v>
      </c>
      <c r="E227" s="40">
        <v>70</v>
      </c>
      <c r="F227" s="41">
        <v>5.0999999999999997E-2</v>
      </c>
      <c r="G227" s="40">
        <v>46.36</v>
      </c>
    </row>
    <row r="228" spans="1:7" x14ac:dyDescent="0.2">
      <c r="A228" s="38">
        <v>40575</v>
      </c>
      <c r="B228" s="39" t="s">
        <v>61</v>
      </c>
      <c r="C228" s="40">
        <v>0</v>
      </c>
      <c r="D228" s="40">
        <v>0</v>
      </c>
      <c r="E228" s="40">
        <v>0</v>
      </c>
      <c r="F228" s="41">
        <v>0</v>
      </c>
      <c r="G228" s="40">
        <v>-29.48</v>
      </c>
    </row>
    <row r="229" spans="1:7" x14ac:dyDescent="0.2">
      <c r="A229" s="38">
        <v>40575</v>
      </c>
      <c r="B229" s="39" t="s">
        <v>61</v>
      </c>
      <c r="C229" s="40">
        <v>1614.09</v>
      </c>
      <c r="D229" s="40">
        <v>95.59</v>
      </c>
      <c r="E229" s="40">
        <v>105</v>
      </c>
      <c r="F229" s="41">
        <v>0</v>
      </c>
      <c r="G229" s="40">
        <v>0</v>
      </c>
    </row>
    <row r="230" spans="1:7" x14ac:dyDescent="0.2">
      <c r="A230" s="38">
        <v>40575</v>
      </c>
      <c r="B230" s="39" t="s">
        <v>61</v>
      </c>
      <c r="C230" s="40">
        <v>85.66</v>
      </c>
      <c r="D230" s="40">
        <v>0</v>
      </c>
      <c r="E230" s="40">
        <v>8.1199999999999992</v>
      </c>
      <c r="F230" s="41">
        <v>0.06</v>
      </c>
      <c r="G230" s="40">
        <v>6.22</v>
      </c>
    </row>
    <row r="231" spans="1:7" x14ac:dyDescent="0.2">
      <c r="A231" s="38">
        <v>40575</v>
      </c>
      <c r="B231" s="39" t="s">
        <v>62</v>
      </c>
      <c r="C231" s="40">
        <v>3607.65</v>
      </c>
      <c r="D231" s="40">
        <v>0</v>
      </c>
      <c r="E231" s="40">
        <v>280</v>
      </c>
      <c r="F231" s="41">
        <v>5.5100000000000003E-2</v>
      </c>
      <c r="G231" s="40">
        <v>198.78</v>
      </c>
    </row>
    <row r="232" spans="1:7" x14ac:dyDescent="0.2">
      <c r="A232" s="38">
        <v>40575</v>
      </c>
      <c r="B232" s="39" t="s">
        <v>62</v>
      </c>
      <c r="C232" s="40">
        <v>0</v>
      </c>
      <c r="D232" s="40">
        <v>0</v>
      </c>
      <c r="E232" s="40">
        <v>0</v>
      </c>
      <c r="F232" s="41">
        <v>0</v>
      </c>
      <c r="G232" s="40">
        <v>-107.42</v>
      </c>
    </row>
    <row r="233" spans="1:7" x14ac:dyDescent="0.2">
      <c r="A233" s="38">
        <v>40575</v>
      </c>
      <c r="B233" s="39" t="s">
        <v>62</v>
      </c>
      <c r="C233" s="40">
        <v>75.7</v>
      </c>
      <c r="D233" s="40">
        <v>0</v>
      </c>
      <c r="E233" s="40">
        <v>7.5</v>
      </c>
      <c r="F233" s="41">
        <v>8.3900000000000002E-2</v>
      </c>
      <c r="G233" s="40">
        <v>7.69</v>
      </c>
    </row>
    <row r="234" spans="1:7" x14ac:dyDescent="0.2">
      <c r="A234" s="38">
        <v>40575</v>
      </c>
      <c r="B234" s="39" t="s">
        <v>48</v>
      </c>
      <c r="C234" s="40">
        <v>2080.35</v>
      </c>
      <c r="D234" s="40">
        <v>362.06</v>
      </c>
      <c r="E234" s="40">
        <v>140</v>
      </c>
      <c r="F234" s="41">
        <v>0</v>
      </c>
      <c r="G234" s="40">
        <v>0</v>
      </c>
    </row>
    <row r="235" spans="1:7" x14ac:dyDescent="0.2">
      <c r="A235" s="38">
        <v>40575</v>
      </c>
      <c r="B235" s="39" t="s">
        <v>63</v>
      </c>
      <c r="C235" s="40">
        <v>720.68</v>
      </c>
      <c r="D235" s="40">
        <v>163.80000000000001</v>
      </c>
      <c r="E235" s="40">
        <v>35</v>
      </c>
      <c r="F235" s="41">
        <v>0</v>
      </c>
      <c r="G235" s="40">
        <v>0</v>
      </c>
    </row>
    <row r="236" spans="1:7" x14ac:dyDescent="0.2">
      <c r="A236" s="38">
        <v>40575</v>
      </c>
      <c r="B236" s="39" t="s">
        <v>63</v>
      </c>
      <c r="C236" s="40">
        <v>0</v>
      </c>
      <c r="D236" s="40">
        <v>0</v>
      </c>
      <c r="E236" s="40">
        <v>0</v>
      </c>
      <c r="F236" s="41">
        <v>0</v>
      </c>
      <c r="G236" s="40">
        <v>-11.09</v>
      </c>
    </row>
    <row r="237" spans="1:7" x14ac:dyDescent="0.2">
      <c r="A237" s="38">
        <v>40575</v>
      </c>
      <c r="B237" s="39" t="s">
        <v>63</v>
      </c>
      <c r="C237" s="40">
        <v>340.17</v>
      </c>
      <c r="D237" s="40">
        <v>0</v>
      </c>
      <c r="E237" s="40">
        <v>32</v>
      </c>
      <c r="F237" s="41">
        <v>5.6000000000000001E-2</v>
      </c>
      <c r="G237" s="40">
        <v>23.05</v>
      </c>
    </row>
    <row r="238" spans="1:7" x14ac:dyDescent="0.2">
      <c r="A238" s="38">
        <v>40575</v>
      </c>
      <c r="B238" s="39" t="s">
        <v>64</v>
      </c>
      <c r="C238" s="40">
        <v>3324.7</v>
      </c>
      <c r="D238" s="40">
        <v>0</v>
      </c>
      <c r="E238" s="40">
        <v>260.5</v>
      </c>
      <c r="F238" s="41">
        <v>6.0100000000000001E-2</v>
      </c>
      <c r="G238" s="40">
        <v>199.81</v>
      </c>
    </row>
    <row r="239" spans="1:7" x14ac:dyDescent="0.2">
      <c r="A239" s="38">
        <v>40575</v>
      </c>
      <c r="B239" s="39" t="s">
        <v>64</v>
      </c>
      <c r="C239" s="40">
        <v>0</v>
      </c>
      <c r="D239" s="40">
        <v>0</v>
      </c>
      <c r="E239" s="40">
        <v>0</v>
      </c>
      <c r="F239" s="41">
        <v>0</v>
      </c>
      <c r="G239" s="40">
        <v>-107.42</v>
      </c>
    </row>
    <row r="240" spans="1:7" x14ac:dyDescent="0.2">
      <c r="A240" s="38">
        <v>40575</v>
      </c>
      <c r="B240" s="39" t="s">
        <v>65</v>
      </c>
      <c r="C240" s="40">
        <v>3576.35</v>
      </c>
      <c r="D240" s="40">
        <v>0</v>
      </c>
      <c r="E240" s="40">
        <v>279</v>
      </c>
      <c r="F240" s="41">
        <v>5.7799999999999997E-2</v>
      </c>
      <c r="G240" s="40">
        <v>206.71</v>
      </c>
    </row>
    <row r="241" spans="1:7" x14ac:dyDescent="0.2">
      <c r="A241" s="38">
        <v>40575</v>
      </c>
      <c r="B241" s="39" t="s">
        <v>65</v>
      </c>
      <c r="C241" s="40">
        <v>0</v>
      </c>
      <c r="D241" s="40">
        <v>0</v>
      </c>
      <c r="E241" s="40">
        <v>0</v>
      </c>
      <c r="F241" s="41">
        <v>0</v>
      </c>
      <c r="G241" s="40">
        <v>-115.33</v>
      </c>
    </row>
    <row r="242" spans="1:7" x14ac:dyDescent="0.2">
      <c r="A242" s="38">
        <v>40575</v>
      </c>
      <c r="B242" s="39" t="s">
        <v>72</v>
      </c>
      <c r="C242" s="40">
        <v>137.6</v>
      </c>
      <c r="D242" s="40">
        <v>0</v>
      </c>
      <c r="E242" s="40">
        <v>12.47</v>
      </c>
      <c r="F242" s="41">
        <v>3.6799999999999999E-2</v>
      </c>
      <c r="G242" s="40">
        <v>6.13</v>
      </c>
    </row>
    <row r="243" spans="1:7" x14ac:dyDescent="0.2">
      <c r="A243" s="38">
        <v>40575</v>
      </c>
      <c r="B243" s="39" t="s">
        <v>73</v>
      </c>
      <c r="C243" s="40">
        <v>104.91</v>
      </c>
      <c r="D243" s="40">
        <v>0</v>
      </c>
      <c r="E243" s="40">
        <v>8.5</v>
      </c>
      <c r="F243" s="41">
        <v>7.8100000000000003E-2</v>
      </c>
      <c r="G243" s="40">
        <v>8.19</v>
      </c>
    </row>
    <row r="244" spans="1:7" x14ac:dyDescent="0.2">
      <c r="A244" s="38">
        <v>40575</v>
      </c>
      <c r="B244" s="39" t="s">
        <v>27</v>
      </c>
      <c r="C244" s="40">
        <v>1164.1099999999999</v>
      </c>
      <c r="D244" s="40">
        <v>133.21</v>
      </c>
      <c r="E244" s="40">
        <v>53.47</v>
      </c>
      <c r="F244" s="41">
        <v>0</v>
      </c>
      <c r="G244" s="40">
        <v>0</v>
      </c>
    </row>
    <row r="245" spans="1:7" x14ac:dyDescent="0.2">
      <c r="A245" s="38">
        <v>40575</v>
      </c>
      <c r="B245" s="39" t="s">
        <v>66</v>
      </c>
      <c r="C245" s="40">
        <v>726.92</v>
      </c>
      <c r="D245" s="40">
        <v>0</v>
      </c>
      <c r="E245" s="40">
        <v>56.37</v>
      </c>
      <c r="F245" s="41">
        <v>5.4600000000000003E-2</v>
      </c>
      <c r="G245" s="40">
        <v>39.69</v>
      </c>
    </row>
    <row r="246" spans="1:7" x14ac:dyDescent="0.2">
      <c r="A246" s="38">
        <v>40575</v>
      </c>
      <c r="B246" s="39" t="s">
        <v>66</v>
      </c>
      <c r="C246" s="40">
        <v>0</v>
      </c>
      <c r="D246" s="40">
        <v>0</v>
      </c>
      <c r="E246" s="40">
        <v>0</v>
      </c>
      <c r="F246" s="41">
        <v>0</v>
      </c>
      <c r="G246" s="40">
        <v>-25.61</v>
      </c>
    </row>
    <row r="247" spans="1:7" x14ac:dyDescent="0.2">
      <c r="A247" s="38">
        <v>40575</v>
      </c>
      <c r="B247" s="39" t="s">
        <v>66</v>
      </c>
      <c r="C247" s="40">
        <v>1491.49</v>
      </c>
      <c r="D247" s="40">
        <v>60.96</v>
      </c>
      <c r="E247" s="40">
        <v>105</v>
      </c>
      <c r="F247" s="41">
        <v>2.6700000000000002E-2</v>
      </c>
      <c r="G247" s="40">
        <v>39.82</v>
      </c>
    </row>
    <row r="248" spans="1:7" x14ac:dyDescent="0.2">
      <c r="A248" s="38">
        <v>40575</v>
      </c>
      <c r="B248" s="39" t="s">
        <v>31</v>
      </c>
      <c r="C248" s="40">
        <v>972.15</v>
      </c>
      <c r="D248" s="40">
        <v>35.53</v>
      </c>
      <c r="E248" s="40">
        <v>70</v>
      </c>
      <c r="F248" s="41">
        <v>2.8199999999999999E-2</v>
      </c>
      <c r="G248" s="40">
        <v>27.41</v>
      </c>
    </row>
    <row r="249" spans="1:7" x14ac:dyDescent="0.2">
      <c r="A249" s="38">
        <v>40575</v>
      </c>
      <c r="B249" s="39" t="s">
        <v>31</v>
      </c>
      <c r="C249" s="40">
        <v>0</v>
      </c>
      <c r="D249" s="40">
        <v>0</v>
      </c>
      <c r="E249" s="40">
        <v>0</v>
      </c>
      <c r="F249" s="41">
        <v>0</v>
      </c>
      <c r="G249" s="40">
        <v>-27.41</v>
      </c>
    </row>
    <row r="250" spans="1:7" x14ac:dyDescent="0.2">
      <c r="A250" s="38">
        <v>40575</v>
      </c>
      <c r="B250" s="39" t="s">
        <v>31</v>
      </c>
      <c r="C250" s="40">
        <v>1821.25</v>
      </c>
      <c r="D250" s="40">
        <v>160.26</v>
      </c>
      <c r="E250" s="40">
        <v>140</v>
      </c>
      <c r="F250" s="41">
        <v>0</v>
      </c>
      <c r="G250" s="40">
        <v>0</v>
      </c>
    </row>
    <row r="251" spans="1:7" x14ac:dyDescent="0.2">
      <c r="A251" s="38">
        <v>40575</v>
      </c>
      <c r="B251" s="39" t="s">
        <v>74</v>
      </c>
      <c r="C251" s="40">
        <v>666</v>
      </c>
      <c r="D251" s="40">
        <v>0</v>
      </c>
      <c r="E251" s="40">
        <v>74</v>
      </c>
      <c r="F251" s="41">
        <v>0.151</v>
      </c>
      <c r="G251" s="40">
        <v>121.68</v>
      </c>
    </row>
    <row r="252" spans="1:7" x14ac:dyDescent="0.2">
      <c r="A252" s="38">
        <v>40575</v>
      </c>
      <c r="B252" s="39" t="s">
        <v>32</v>
      </c>
      <c r="C252" s="40">
        <v>1858.38</v>
      </c>
      <c r="D252" s="40">
        <v>246.59</v>
      </c>
      <c r="E252" s="40">
        <v>140</v>
      </c>
      <c r="F252" s="41">
        <v>3.3E-3</v>
      </c>
      <c r="G252" s="40">
        <v>7.42</v>
      </c>
    </row>
    <row r="253" spans="1:7" x14ac:dyDescent="0.2">
      <c r="A253" s="38">
        <v>40575</v>
      </c>
      <c r="B253" s="39" t="s">
        <v>67</v>
      </c>
      <c r="C253" s="40">
        <v>1513.17</v>
      </c>
      <c r="D253" s="40">
        <v>0</v>
      </c>
      <c r="E253" s="40">
        <v>118.25</v>
      </c>
      <c r="F253" s="41">
        <v>5.8700000000000002E-2</v>
      </c>
      <c r="G253" s="40">
        <v>88.82</v>
      </c>
    </row>
    <row r="254" spans="1:7" x14ac:dyDescent="0.2">
      <c r="A254" s="38">
        <v>40575</v>
      </c>
      <c r="B254" s="39" t="s">
        <v>67</v>
      </c>
      <c r="C254" s="40">
        <v>0</v>
      </c>
      <c r="D254" s="40">
        <v>0</v>
      </c>
      <c r="E254" s="40">
        <v>0</v>
      </c>
      <c r="F254" s="41">
        <v>0</v>
      </c>
      <c r="G254" s="40">
        <v>-70.11</v>
      </c>
    </row>
    <row r="255" spans="1:7" x14ac:dyDescent="0.2">
      <c r="A255" s="38">
        <v>40575</v>
      </c>
      <c r="B255" s="39" t="s">
        <v>68</v>
      </c>
      <c r="C255" s="40">
        <v>4351.96</v>
      </c>
      <c r="D255" s="40">
        <v>0</v>
      </c>
      <c r="E255" s="40">
        <v>280</v>
      </c>
      <c r="F255" s="41">
        <v>0</v>
      </c>
      <c r="G255" s="40">
        <v>0</v>
      </c>
    </row>
    <row r="256" spans="1:7" x14ac:dyDescent="0.2">
      <c r="A256" s="38">
        <v>40575</v>
      </c>
      <c r="B256" s="39" t="s">
        <v>68</v>
      </c>
      <c r="C256" s="40">
        <v>91.38</v>
      </c>
      <c r="D256" s="40">
        <v>0</v>
      </c>
      <c r="E256" s="40">
        <v>7.5</v>
      </c>
      <c r="F256" s="41">
        <v>0</v>
      </c>
      <c r="G256" s="40">
        <v>0</v>
      </c>
    </row>
    <row r="257" spans="1:7" x14ac:dyDescent="0.2">
      <c r="A257" s="38">
        <v>40575</v>
      </c>
      <c r="B257" s="39" t="s">
        <v>75</v>
      </c>
      <c r="C257" s="40">
        <v>534.52</v>
      </c>
      <c r="D257" s="40">
        <v>42.75</v>
      </c>
      <c r="E257" s="40">
        <v>35</v>
      </c>
      <c r="F257" s="41">
        <v>1.1599999999999999E-2</v>
      </c>
      <c r="G257" s="40">
        <v>6.2</v>
      </c>
    </row>
    <row r="258" spans="1:7" x14ac:dyDescent="0.2">
      <c r="A258" s="38">
        <v>40603</v>
      </c>
      <c r="B258" s="39" t="s">
        <v>7</v>
      </c>
      <c r="C258" s="40">
        <v>1741.39</v>
      </c>
      <c r="D258" s="40">
        <v>35.659999999999997</v>
      </c>
      <c r="E258" s="40">
        <v>157.28</v>
      </c>
      <c r="F258" s="41">
        <v>4.3700000000000003E-2</v>
      </c>
      <c r="G258" s="40">
        <v>92.08</v>
      </c>
    </row>
    <row r="259" spans="1:7" x14ac:dyDescent="0.2">
      <c r="A259" s="38">
        <v>40603</v>
      </c>
      <c r="B259" s="39" t="s">
        <v>9</v>
      </c>
      <c r="C259" s="40">
        <v>1870.56</v>
      </c>
      <c r="D259" s="40">
        <v>134.83000000000001</v>
      </c>
      <c r="E259" s="40">
        <v>162.30000000000001</v>
      </c>
      <c r="F259" s="41">
        <v>4.5900000000000003E-2</v>
      </c>
      <c r="G259" s="40">
        <v>103.89</v>
      </c>
    </row>
    <row r="260" spans="1:7" x14ac:dyDescent="0.2">
      <c r="A260" s="38">
        <v>40603</v>
      </c>
      <c r="B260" s="39" t="s">
        <v>37</v>
      </c>
      <c r="C260" s="40">
        <v>580.79999999999995</v>
      </c>
      <c r="D260" s="40">
        <v>130</v>
      </c>
      <c r="E260" s="40">
        <v>35</v>
      </c>
      <c r="F260" s="41">
        <v>5.5300000000000002E-2</v>
      </c>
      <c r="G260" s="40">
        <v>32.119999999999997</v>
      </c>
    </row>
    <row r="261" spans="1:7" x14ac:dyDescent="0.2">
      <c r="A261" s="38">
        <v>40603</v>
      </c>
      <c r="B261" s="39" t="s">
        <v>37</v>
      </c>
      <c r="C261" s="40">
        <v>580.79999999999995</v>
      </c>
      <c r="D261" s="40">
        <v>130</v>
      </c>
      <c r="E261" s="40">
        <v>35</v>
      </c>
      <c r="F261" s="41">
        <v>5.5300000000000002E-2</v>
      </c>
      <c r="G261" s="40">
        <v>32.119999999999997</v>
      </c>
    </row>
    <row r="262" spans="1:7" x14ac:dyDescent="0.2">
      <c r="A262" s="38">
        <v>40603</v>
      </c>
      <c r="B262" s="39" t="s">
        <v>76</v>
      </c>
      <c r="C262" s="40">
        <v>10.89</v>
      </c>
      <c r="D262" s="40">
        <v>0</v>
      </c>
      <c r="E262" s="40">
        <v>1</v>
      </c>
      <c r="F262" s="41">
        <v>0.151</v>
      </c>
      <c r="G262" s="40">
        <v>1.64</v>
      </c>
    </row>
    <row r="263" spans="1:7" x14ac:dyDescent="0.2">
      <c r="A263" s="38">
        <v>40603</v>
      </c>
      <c r="B263" s="39" t="s">
        <v>76</v>
      </c>
      <c r="C263" s="40">
        <v>21.78</v>
      </c>
      <c r="D263" s="40">
        <v>0</v>
      </c>
      <c r="E263" s="40">
        <v>2</v>
      </c>
      <c r="F263" s="41">
        <v>0.151</v>
      </c>
      <c r="G263" s="40">
        <v>3.29</v>
      </c>
    </row>
    <row r="264" spans="1:7" x14ac:dyDescent="0.2">
      <c r="A264" s="38">
        <v>40603</v>
      </c>
      <c r="B264" s="39" t="s">
        <v>76</v>
      </c>
      <c r="C264" s="40">
        <v>32.67</v>
      </c>
      <c r="D264" s="40">
        <v>0</v>
      </c>
      <c r="E264" s="40">
        <v>3</v>
      </c>
      <c r="F264" s="41">
        <v>0.151</v>
      </c>
      <c r="G264" s="40">
        <v>4.93</v>
      </c>
    </row>
    <row r="265" spans="1:7" x14ac:dyDescent="0.2">
      <c r="A265" s="38">
        <v>40603</v>
      </c>
      <c r="B265" s="39" t="s">
        <v>52</v>
      </c>
      <c r="C265" s="40">
        <v>1689.89</v>
      </c>
      <c r="D265" s="40">
        <v>294.10000000000002</v>
      </c>
      <c r="E265" s="40">
        <v>105</v>
      </c>
      <c r="F265" s="41">
        <v>3.9E-2</v>
      </c>
      <c r="G265" s="40">
        <v>65.91</v>
      </c>
    </row>
    <row r="266" spans="1:7" x14ac:dyDescent="0.2">
      <c r="A266" s="38">
        <v>40603</v>
      </c>
      <c r="B266" s="39" t="s">
        <v>52</v>
      </c>
      <c r="C266" s="40">
        <v>0</v>
      </c>
      <c r="D266" s="40">
        <v>0</v>
      </c>
      <c r="E266" s="40">
        <v>0</v>
      </c>
      <c r="F266" s="41">
        <v>0</v>
      </c>
      <c r="G266" s="40">
        <v>-6.35</v>
      </c>
    </row>
    <row r="267" spans="1:7" x14ac:dyDescent="0.2">
      <c r="A267" s="38">
        <v>40603</v>
      </c>
      <c r="B267" s="39" t="s">
        <v>52</v>
      </c>
      <c r="C267" s="40">
        <v>516.16999999999996</v>
      </c>
      <c r="D267" s="40">
        <v>59.09</v>
      </c>
      <c r="E267" s="40">
        <v>35</v>
      </c>
      <c r="F267" s="41">
        <v>4.8099999999999997E-2</v>
      </c>
      <c r="G267" s="40">
        <v>24.83</v>
      </c>
    </row>
    <row r="268" spans="1:7" x14ac:dyDescent="0.2">
      <c r="A268" s="38">
        <v>40603</v>
      </c>
      <c r="B268" s="39" t="s">
        <v>77</v>
      </c>
      <c r="C268" s="40">
        <v>266.72000000000003</v>
      </c>
      <c r="D268" s="40">
        <v>0</v>
      </c>
      <c r="E268" s="40">
        <v>25.27</v>
      </c>
      <c r="F268" s="41">
        <v>5.9700000000000003E-2</v>
      </c>
      <c r="G268" s="40">
        <v>19.27</v>
      </c>
    </row>
    <row r="269" spans="1:7" x14ac:dyDescent="0.2">
      <c r="A269" s="38">
        <v>40603</v>
      </c>
      <c r="B269" s="39" t="s">
        <v>38</v>
      </c>
      <c r="C269" s="40">
        <v>50.64</v>
      </c>
      <c r="D269" s="40">
        <v>0</v>
      </c>
      <c r="E269" s="40">
        <v>4.5</v>
      </c>
      <c r="F269" s="41">
        <v>0.13100000000000001</v>
      </c>
      <c r="G269" s="40">
        <v>6.63</v>
      </c>
    </row>
    <row r="270" spans="1:7" x14ac:dyDescent="0.2">
      <c r="A270" s="38">
        <v>40603</v>
      </c>
      <c r="B270" s="39" t="s">
        <v>38</v>
      </c>
      <c r="C270" s="40">
        <v>118.16</v>
      </c>
      <c r="D270" s="40">
        <v>0</v>
      </c>
      <c r="E270" s="40">
        <v>10.5</v>
      </c>
      <c r="F270" s="41">
        <v>0.13100000000000001</v>
      </c>
      <c r="G270" s="40">
        <v>15.48</v>
      </c>
    </row>
    <row r="271" spans="1:7" x14ac:dyDescent="0.2">
      <c r="A271" s="38">
        <v>40603</v>
      </c>
      <c r="B271" s="39" t="s">
        <v>38</v>
      </c>
      <c r="C271" s="40">
        <v>217.87</v>
      </c>
      <c r="D271" s="40">
        <v>0</v>
      </c>
      <c r="E271" s="40">
        <v>18.75</v>
      </c>
      <c r="F271" s="41">
        <v>1.1299999999999999E-2</v>
      </c>
      <c r="G271" s="40">
        <v>2.98</v>
      </c>
    </row>
    <row r="272" spans="1:7" x14ac:dyDescent="0.2">
      <c r="A272" s="38">
        <v>40603</v>
      </c>
      <c r="B272" s="39" t="s">
        <v>38</v>
      </c>
      <c r="C272" s="40">
        <v>67.52</v>
      </c>
      <c r="D272" s="40">
        <v>0</v>
      </c>
      <c r="E272" s="40">
        <v>6</v>
      </c>
      <c r="F272" s="41">
        <v>0.13100000000000001</v>
      </c>
      <c r="G272" s="40">
        <v>8.85</v>
      </c>
    </row>
    <row r="273" spans="1:7" x14ac:dyDescent="0.2">
      <c r="A273" s="38">
        <v>40603</v>
      </c>
      <c r="B273" s="39" t="s">
        <v>38</v>
      </c>
      <c r="C273" s="40">
        <v>126.6</v>
      </c>
      <c r="D273" s="40">
        <v>0</v>
      </c>
      <c r="E273" s="40">
        <v>11.25</v>
      </c>
      <c r="F273" s="41">
        <v>0.13100000000000001</v>
      </c>
      <c r="G273" s="40">
        <v>16.579999999999998</v>
      </c>
    </row>
    <row r="274" spans="1:7" x14ac:dyDescent="0.2">
      <c r="A274" s="38">
        <v>40603</v>
      </c>
      <c r="B274" s="39" t="s">
        <v>38</v>
      </c>
      <c r="C274" s="40">
        <v>22.51</v>
      </c>
      <c r="D274" s="40">
        <v>0</v>
      </c>
      <c r="E274" s="40">
        <v>2</v>
      </c>
      <c r="F274" s="41">
        <v>0.13089999999999999</v>
      </c>
      <c r="G274" s="40">
        <v>2.95</v>
      </c>
    </row>
    <row r="275" spans="1:7" x14ac:dyDescent="0.2">
      <c r="A275" s="38">
        <v>40603</v>
      </c>
      <c r="B275" s="39" t="s">
        <v>38</v>
      </c>
      <c r="C275" s="40">
        <v>22.51</v>
      </c>
      <c r="D275" s="40">
        <v>0</v>
      </c>
      <c r="E275" s="40">
        <v>2</v>
      </c>
      <c r="F275" s="41">
        <v>0.13089999999999999</v>
      </c>
      <c r="G275" s="40">
        <v>2.95</v>
      </c>
    </row>
    <row r="276" spans="1:7" x14ac:dyDescent="0.2">
      <c r="A276" s="38">
        <v>40603</v>
      </c>
      <c r="B276" s="39" t="s">
        <v>38</v>
      </c>
      <c r="C276" s="40">
        <v>23.25</v>
      </c>
      <c r="D276" s="40">
        <v>0</v>
      </c>
      <c r="E276" s="40">
        <v>2.5</v>
      </c>
      <c r="F276" s="41">
        <v>0.13100000000000001</v>
      </c>
      <c r="G276" s="40">
        <v>3.69</v>
      </c>
    </row>
    <row r="277" spans="1:7" x14ac:dyDescent="0.2">
      <c r="A277" s="38">
        <v>40603</v>
      </c>
      <c r="B277" s="39" t="s">
        <v>78</v>
      </c>
      <c r="C277" s="40">
        <v>1944.56</v>
      </c>
      <c r="D277" s="40">
        <v>188.92</v>
      </c>
      <c r="E277" s="40">
        <v>165.22</v>
      </c>
      <c r="F277" s="41">
        <v>4.6600000000000003E-2</v>
      </c>
      <c r="G277" s="40">
        <v>109.65</v>
      </c>
    </row>
    <row r="278" spans="1:7" x14ac:dyDescent="0.2">
      <c r="A278" s="38">
        <v>40603</v>
      </c>
      <c r="B278" s="39" t="s">
        <v>69</v>
      </c>
      <c r="C278" s="40">
        <v>342.63</v>
      </c>
      <c r="D278" s="40">
        <v>0</v>
      </c>
      <c r="E278" s="40">
        <v>27.65</v>
      </c>
      <c r="F278" s="41">
        <v>7.5899999999999995E-2</v>
      </c>
      <c r="G278" s="40">
        <v>26.01</v>
      </c>
    </row>
    <row r="279" spans="1:7" x14ac:dyDescent="0.2">
      <c r="A279" s="38">
        <v>40603</v>
      </c>
      <c r="B279" s="39" t="s">
        <v>69</v>
      </c>
      <c r="C279" s="40">
        <v>0</v>
      </c>
      <c r="D279" s="40">
        <v>0</v>
      </c>
      <c r="E279" s="40">
        <v>0</v>
      </c>
      <c r="F279" s="41">
        <v>0</v>
      </c>
      <c r="G279" s="40">
        <v>-9.59</v>
      </c>
    </row>
    <row r="280" spans="1:7" x14ac:dyDescent="0.2">
      <c r="A280" s="38">
        <v>40603</v>
      </c>
      <c r="B280" s="39" t="s">
        <v>53</v>
      </c>
      <c r="C280" s="40">
        <v>1804.72</v>
      </c>
      <c r="D280" s="40">
        <v>0</v>
      </c>
      <c r="E280" s="40">
        <v>140</v>
      </c>
      <c r="F280" s="41">
        <v>5.4800000000000001E-2</v>
      </c>
      <c r="G280" s="40">
        <v>98.9</v>
      </c>
    </row>
    <row r="281" spans="1:7" x14ac:dyDescent="0.2">
      <c r="A281" s="38">
        <v>40603</v>
      </c>
      <c r="B281" s="39" t="s">
        <v>53</v>
      </c>
      <c r="C281" s="40">
        <v>0</v>
      </c>
      <c r="D281" s="40">
        <v>0</v>
      </c>
      <c r="E281" s="40">
        <v>0</v>
      </c>
      <c r="F281" s="41">
        <v>0</v>
      </c>
      <c r="G281" s="40">
        <v>-7.69</v>
      </c>
    </row>
    <row r="282" spans="1:7" x14ac:dyDescent="0.2">
      <c r="A282" s="38">
        <v>40603</v>
      </c>
      <c r="B282" s="39" t="s">
        <v>53</v>
      </c>
      <c r="C282" s="40">
        <v>302.8</v>
      </c>
      <c r="D282" s="40">
        <v>0</v>
      </c>
      <c r="E282" s="40">
        <v>30</v>
      </c>
      <c r="F282" s="41">
        <v>8.3900000000000002E-2</v>
      </c>
      <c r="G282" s="40">
        <v>30.74</v>
      </c>
    </row>
    <row r="283" spans="1:7" x14ac:dyDescent="0.2">
      <c r="A283" s="38">
        <v>40603</v>
      </c>
      <c r="B283" s="39" t="s">
        <v>79</v>
      </c>
      <c r="C283" s="40">
        <v>981.69</v>
      </c>
      <c r="D283" s="40">
        <v>62.59</v>
      </c>
      <c r="E283" s="40">
        <v>101</v>
      </c>
      <c r="F283" s="41">
        <v>0.13700000000000001</v>
      </c>
      <c r="G283" s="40">
        <v>162.72999999999999</v>
      </c>
    </row>
    <row r="284" spans="1:7" x14ac:dyDescent="0.2">
      <c r="A284" s="38">
        <v>40603</v>
      </c>
      <c r="B284" s="39" t="s">
        <v>39</v>
      </c>
      <c r="C284" s="40">
        <v>1811.86</v>
      </c>
      <c r="D284" s="40">
        <v>108.25</v>
      </c>
      <c r="E284" s="40">
        <v>158.11000000000001</v>
      </c>
      <c r="F284" s="41">
        <v>4.3299999999999998E-2</v>
      </c>
      <c r="G284" s="40">
        <v>94.93</v>
      </c>
    </row>
    <row r="285" spans="1:7" x14ac:dyDescent="0.2">
      <c r="A285" s="38">
        <v>40603</v>
      </c>
      <c r="B285" s="39" t="s">
        <v>54</v>
      </c>
      <c r="C285" s="40">
        <v>1143.51</v>
      </c>
      <c r="D285" s="40">
        <v>0</v>
      </c>
      <c r="E285" s="40">
        <v>99</v>
      </c>
      <c r="F285" s="41">
        <v>0.11550000000000001</v>
      </c>
      <c r="G285" s="40">
        <v>132.08000000000001</v>
      </c>
    </row>
    <row r="286" spans="1:7" x14ac:dyDescent="0.2">
      <c r="A286" s="38">
        <v>40603</v>
      </c>
      <c r="B286" s="39" t="s">
        <v>54</v>
      </c>
      <c r="C286" s="40">
        <v>0</v>
      </c>
      <c r="D286" s="40">
        <v>0</v>
      </c>
      <c r="E286" s="40">
        <v>0</v>
      </c>
      <c r="F286" s="41">
        <v>0</v>
      </c>
      <c r="G286" s="40">
        <v>-7.69</v>
      </c>
    </row>
    <row r="287" spans="1:7" x14ac:dyDescent="0.2">
      <c r="A287" s="38">
        <v>40603</v>
      </c>
      <c r="B287" s="39" t="s">
        <v>54</v>
      </c>
      <c r="C287" s="40">
        <v>445.2</v>
      </c>
      <c r="D287" s="40">
        <v>0</v>
      </c>
      <c r="E287" s="40">
        <v>44</v>
      </c>
      <c r="F287" s="41">
        <v>8.2500000000000004E-2</v>
      </c>
      <c r="G287" s="40">
        <v>44.44</v>
      </c>
    </row>
    <row r="288" spans="1:7" x14ac:dyDescent="0.2">
      <c r="A288" s="38">
        <v>40603</v>
      </c>
      <c r="B288" s="39" t="s">
        <v>18</v>
      </c>
      <c r="C288" s="40">
        <v>2001.14</v>
      </c>
      <c r="D288" s="40">
        <v>258.5</v>
      </c>
      <c r="E288" s="40">
        <v>162.22</v>
      </c>
      <c r="F288" s="41">
        <v>3.7499999999999999E-2</v>
      </c>
      <c r="G288" s="40">
        <v>90.8</v>
      </c>
    </row>
    <row r="289" spans="1:7" x14ac:dyDescent="0.2">
      <c r="A289" s="38">
        <v>40603</v>
      </c>
      <c r="B289" s="39" t="s">
        <v>55</v>
      </c>
      <c r="C289" s="40">
        <v>1713.8</v>
      </c>
      <c r="D289" s="40">
        <v>0</v>
      </c>
      <c r="E289" s="40">
        <v>134.75</v>
      </c>
      <c r="F289" s="41">
        <v>6.1899999999999997E-2</v>
      </c>
      <c r="G289" s="40">
        <v>106.08</v>
      </c>
    </row>
    <row r="290" spans="1:7" x14ac:dyDescent="0.2">
      <c r="A290" s="38">
        <v>40603</v>
      </c>
      <c r="B290" s="39" t="s">
        <v>55</v>
      </c>
      <c r="C290" s="40">
        <v>0</v>
      </c>
      <c r="D290" s="40">
        <v>0</v>
      </c>
      <c r="E290" s="40">
        <v>0</v>
      </c>
      <c r="F290" s="41">
        <v>0</v>
      </c>
      <c r="G290" s="40">
        <v>-7.69</v>
      </c>
    </row>
    <row r="291" spans="1:7" x14ac:dyDescent="0.2">
      <c r="A291" s="38">
        <v>40603</v>
      </c>
      <c r="B291" s="39" t="s">
        <v>55</v>
      </c>
      <c r="C291" s="40">
        <v>302.8</v>
      </c>
      <c r="D291" s="40">
        <v>0</v>
      </c>
      <c r="E291" s="40">
        <v>30</v>
      </c>
      <c r="F291" s="41">
        <v>8.3900000000000002E-2</v>
      </c>
      <c r="G291" s="40">
        <v>30.74</v>
      </c>
    </row>
    <row r="292" spans="1:7" x14ac:dyDescent="0.2">
      <c r="A292" s="38">
        <v>40603</v>
      </c>
      <c r="B292" s="39" t="s">
        <v>71</v>
      </c>
      <c r="C292" s="40">
        <v>290.39999999999998</v>
      </c>
      <c r="D292" s="40">
        <v>0</v>
      </c>
      <c r="E292" s="40">
        <v>24</v>
      </c>
      <c r="F292" s="41">
        <v>8.8999999999999996E-2</v>
      </c>
      <c r="G292" s="40">
        <v>25.85</v>
      </c>
    </row>
    <row r="293" spans="1:7" x14ac:dyDescent="0.2">
      <c r="A293" s="38">
        <v>40603</v>
      </c>
      <c r="B293" s="39" t="s">
        <v>57</v>
      </c>
      <c r="C293" s="40">
        <v>157.55000000000001</v>
      </c>
      <c r="D293" s="40">
        <v>0</v>
      </c>
      <c r="E293" s="40">
        <v>14</v>
      </c>
      <c r="F293" s="41">
        <v>0.13089999999999999</v>
      </c>
      <c r="G293" s="40">
        <v>20.62</v>
      </c>
    </row>
    <row r="294" spans="1:7" x14ac:dyDescent="0.2">
      <c r="A294" s="38">
        <v>40603</v>
      </c>
      <c r="B294" s="39" t="s">
        <v>57</v>
      </c>
      <c r="C294" s="40">
        <v>0</v>
      </c>
      <c r="D294" s="40">
        <v>0</v>
      </c>
      <c r="E294" s="40">
        <v>0</v>
      </c>
      <c r="F294" s="41">
        <v>0</v>
      </c>
      <c r="G294" s="40">
        <v>-13.27</v>
      </c>
    </row>
    <row r="295" spans="1:7" x14ac:dyDescent="0.2">
      <c r="A295" s="38">
        <v>40603</v>
      </c>
      <c r="B295" s="39" t="s">
        <v>57</v>
      </c>
      <c r="C295" s="40">
        <v>50.64</v>
      </c>
      <c r="D295" s="40">
        <v>0</v>
      </c>
      <c r="E295" s="40">
        <v>4.5</v>
      </c>
      <c r="F295" s="41">
        <v>0.13100000000000001</v>
      </c>
      <c r="G295" s="40">
        <v>6.63</v>
      </c>
    </row>
    <row r="296" spans="1:7" x14ac:dyDescent="0.2">
      <c r="A296" s="38">
        <v>40603</v>
      </c>
      <c r="B296" s="39" t="s">
        <v>57</v>
      </c>
      <c r="C296" s="40">
        <v>33.76</v>
      </c>
      <c r="D296" s="40">
        <v>0</v>
      </c>
      <c r="E296" s="40">
        <v>3</v>
      </c>
      <c r="F296" s="41">
        <v>0.13100000000000001</v>
      </c>
      <c r="G296" s="40">
        <v>4.42</v>
      </c>
    </row>
    <row r="297" spans="1:7" x14ac:dyDescent="0.2">
      <c r="A297" s="38">
        <v>40603</v>
      </c>
      <c r="B297" s="39" t="s">
        <v>20</v>
      </c>
      <c r="C297" s="40">
        <v>1821.55</v>
      </c>
      <c r="D297" s="40">
        <v>73.099999999999994</v>
      </c>
      <c r="E297" s="40">
        <v>163.65</v>
      </c>
      <c r="F297" s="41">
        <v>4.9599999999999998E-2</v>
      </c>
      <c r="G297" s="40">
        <v>109.32</v>
      </c>
    </row>
    <row r="298" spans="1:7" x14ac:dyDescent="0.2">
      <c r="A298" s="38">
        <v>40603</v>
      </c>
      <c r="B298" s="39" t="s">
        <v>80</v>
      </c>
      <c r="C298" s="40">
        <v>532.5</v>
      </c>
      <c r="D298" s="40">
        <v>0</v>
      </c>
      <c r="E298" s="40">
        <v>53.25</v>
      </c>
      <c r="F298" s="41">
        <v>8.8999999999999996E-2</v>
      </c>
      <c r="G298" s="40">
        <v>57.35</v>
      </c>
    </row>
    <row r="299" spans="1:7" x14ac:dyDescent="0.2">
      <c r="A299" s="38">
        <v>40603</v>
      </c>
      <c r="B299" s="39" t="s">
        <v>58</v>
      </c>
      <c r="C299" s="40">
        <v>1353.54</v>
      </c>
      <c r="D299" s="40">
        <v>0</v>
      </c>
      <c r="E299" s="40">
        <v>105</v>
      </c>
      <c r="F299" s="41">
        <v>5.4800000000000001E-2</v>
      </c>
      <c r="G299" s="40">
        <v>74.17</v>
      </c>
    </row>
    <row r="300" spans="1:7" x14ac:dyDescent="0.2">
      <c r="A300" s="38">
        <v>40603</v>
      </c>
      <c r="B300" s="39" t="s">
        <v>58</v>
      </c>
      <c r="C300" s="40">
        <v>0</v>
      </c>
      <c r="D300" s="40">
        <v>0</v>
      </c>
      <c r="E300" s="40">
        <v>0</v>
      </c>
      <c r="F300" s="41">
        <v>0</v>
      </c>
      <c r="G300" s="40">
        <v>-7.69</v>
      </c>
    </row>
    <row r="301" spans="1:7" x14ac:dyDescent="0.2">
      <c r="A301" s="38">
        <v>40603</v>
      </c>
      <c r="B301" s="39" t="s">
        <v>58</v>
      </c>
      <c r="C301" s="40">
        <v>517.53</v>
      </c>
      <c r="D301" s="40">
        <v>0</v>
      </c>
      <c r="E301" s="40">
        <v>49.25</v>
      </c>
      <c r="F301" s="41">
        <v>6.2100000000000002E-2</v>
      </c>
      <c r="G301" s="40">
        <v>38.89</v>
      </c>
    </row>
    <row r="302" spans="1:7" x14ac:dyDescent="0.2">
      <c r="A302" s="38">
        <v>40603</v>
      </c>
      <c r="B302" s="39" t="s">
        <v>81</v>
      </c>
      <c r="C302" s="40">
        <v>384</v>
      </c>
      <c r="D302" s="40">
        <v>0</v>
      </c>
      <c r="E302" s="40">
        <v>32</v>
      </c>
      <c r="F302" s="41">
        <v>0</v>
      </c>
      <c r="G302" s="40">
        <v>0</v>
      </c>
    </row>
    <row r="303" spans="1:7" x14ac:dyDescent="0.2">
      <c r="A303" s="38">
        <v>40603</v>
      </c>
      <c r="B303" s="39" t="s">
        <v>60</v>
      </c>
      <c r="C303" s="40">
        <v>1329.71</v>
      </c>
      <c r="D303" s="40">
        <v>0</v>
      </c>
      <c r="E303" s="40">
        <v>105</v>
      </c>
      <c r="F303" s="41">
        <v>6.4199999999999993E-2</v>
      </c>
      <c r="G303" s="40">
        <v>85.37</v>
      </c>
    </row>
    <row r="304" spans="1:7" x14ac:dyDescent="0.2">
      <c r="A304" s="38">
        <v>40603</v>
      </c>
      <c r="B304" s="39" t="s">
        <v>60</v>
      </c>
      <c r="C304" s="40">
        <v>0</v>
      </c>
      <c r="D304" s="40">
        <v>0</v>
      </c>
      <c r="E304" s="40">
        <v>0</v>
      </c>
      <c r="F304" s="41">
        <v>0</v>
      </c>
      <c r="G304" s="40">
        <v>-5.63</v>
      </c>
    </row>
    <row r="305" spans="1:7" x14ac:dyDescent="0.2">
      <c r="A305" s="38">
        <v>40603</v>
      </c>
      <c r="B305" s="39" t="s">
        <v>60</v>
      </c>
      <c r="C305" s="40">
        <v>673.43</v>
      </c>
      <c r="D305" s="40">
        <v>0</v>
      </c>
      <c r="E305" s="40">
        <v>64.75</v>
      </c>
      <c r="F305" s="41">
        <v>6.7599999999999993E-2</v>
      </c>
      <c r="G305" s="40">
        <v>55.08</v>
      </c>
    </row>
    <row r="306" spans="1:7" x14ac:dyDescent="0.2">
      <c r="A306" s="38">
        <v>40603</v>
      </c>
      <c r="B306" s="39" t="s">
        <v>47</v>
      </c>
      <c r="C306" s="40">
        <v>2044</v>
      </c>
      <c r="D306" s="40">
        <v>289.08</v>
      </c>
      <c r="E306" s="40">
        <v>163.84</v>
      </c>
      <c r="F306" s="41">
        <v>3.7600000000000001E-2</v>
      </c>
      <c r="G306" s="40">
        <v>92.99</v>
      </c>
    </row>
    <row r="307" spans="1:7" x14ac:dyDescent="0.2">
      <c r="A307" s="38">
        <v>40603</v>
      </c>
      <c r="B307" s="39" t="s">
        <v>61</v>
      </c>
      <c r="C307" s="40">
        <v>1938.78</v>
      </c>
      <c r="D307" s="40">
        <v>276.02999999999997</v>
      </c>
      <c r="E307" s="40">
        <v>157.31</v>
      </c>
      <c r="F307" s="41">
        <v>4.4200000000000003E-2</v>
      </c>
      <c r="G307" s="40">
        <v>103.69</v>
      </c>
    </row>
    <row r="308" spans="1:7" x14ac:dyDescent="0.2">
      <c r="A308" s="38">
        <v>40603</v>
      </c>
      <c r="B308" s="39" t="s">
        <v>62</v>
      </c>
      <c r="C308" s="40">
        <v>1680.03</v>
      </c>
      <c r="D308" s="40">
        <v>0</v>
      </c>
      <c r="E308" s="40">
        <v>160.5</v>
      </c>
      <c r="F308" s="41">
        <v>6.4100000000000004E-2</v>
      </c>
      <c r="G308" s="40">
        <v>130.31</v>
      </c>
    </row>
    <row r="309" spans="1:7" x14ac:dyDescent="0.2">
      <c r="A309" s="38">
        <v>40603</v>
      </c>
      <c r="B309" s="39" t="s">
        <v>48</v>
      </c>
      <c r="C309" s="40">
        <v>1924.31</v>
      </c>
      <c r="D309" s="40">
        <v>161.91999999999999</v>
      </c>
      <c r="E309" s="40">
        <v>165.4</v>
      </c>
      <c r="F309" s="41">
        <v>4.65E-2</v>
      </c>
      <c r="G309" s="40">
        <v>108.27</v>
      </c>
    </row>
    <row r="310" spans="1:7" x14ac:dyDescent="0.2">
      <c r="A310" s="38">
        <v>40603</v>
      </c>
      <c r="B310" s="39" t="s">
        <v>63</v>
      </c>
      <c r="C310" s="40">
        <v>1526.35</v>
      </c>
      <c r="D310" s="40">
        <v>163.80000000000001</v>
      </c>
      <c r="E310" s="40">
        <v>99</v>
      </c>
      <c r="F310" s="41">
        <v>2.1700000000000001E-2</v>
      </c>
      <c r="G310" s="40">
        <v>33.119999999999997</v>
      </c>
    </row>
    <row r="311" spans="1:7" x14ac:dyDescent="0.2">
      <c r="A311" s="38">
        <v>40603</v>
      </c>
      <c r="B311" s="39" t="s">
        <v>63</v>
      </c>
      <c r="C311" s="40">
        <v>0</v>
      </c>
      <c r="D311" s="40">
        <v>0</v>
      </c>
      <c r="E311" s="40">
        <v>0</v>
      </c>
      <c r="F311" s="41">
        <v>0</v>
      </c>
      <c r="G311" s="40">
        <v>-23.05</v>
      </c>
    </row>
    <row r="312" spans="1:7" x14ac:dyDescent="0.2">
      <c r="A312" s="38">
        <v>40603</v>
      </c>
      <c r="B312" s="39" t="s">
        <v>63</v>
      </c>
      <c r="C312" s="40">
        <v>854.65</v>
      </c>
      <c r="D312" s="40">
        <v>0</v>
      </c>
      <c r="E312" s="40">
        <v>72</v>
      </c>
      <c r="F312" s="41">
        <v>1.1999999999999999E-3</v>
      </c>
      <c r="G312" s="40">
        <v>1.24</v>
      </c>
    </row>
    <row r="313" spans="1:7" x14ac:dyDescent="0.2">
      <c r="A313" s="38">
        <v>40603</v>
      </c>
      <c r="B313" s="39" t="s">
        <v>64</v>
      </c>
      <c r="C313" s="40">
        <v>1257.8599999999999</v>
      </c>
      <c r="D313" s="40">
        <v>0</v>
      </c>
      <c r="E313" s="40">
        <v>99</v>
      </c>
      <c r="F313" s="41">
        <v>6.25E-2</v>
      </c>
      <c r="G313" s="40">
        <v>78.62</v>
      </c>
    </row>
    <row r="314" spans="1:7" x14ac:dyDescent="0.2">
      <c r="A314" s="38">
        <v>40603</v>
      </c>
      <c r="B314" s="39" t="s">
        <v>64</v>
      </c>
      <c r="C314" s="40">
        <v>302.8</v>
      </c>
      <c r="D314" s="40">
        <v>0</v>
      </c>
      <c r="E314" s="40">
        <v>30</v>
      </c>
      <c r="F314" s="41">
        <v>8.3900000000000002E-2</v>
      </c>
      <c r="G314" s="40">
        <v>30.74</v>
      </c>
    </row>
    <row r="315" spans="1:7" x14ac:dyDescent="0.2">
      <c r="A315" s="38">
        <v>40603</v>
      </c>
      <c r="B315" s="39" t="s">
        <v>65</v>
      </c>
      <c r="C315" s="40">
        <v>1421.43</v>
      </c>
      <c r="D315" s="40">
        <v>0</v>
      </c>
      <c r="E315" s="40">
        <v>135</v>
      </c>
      <c r="F315" s="41">
        <v>6.0999999999999999E-2</v>
      </c>
      <c r="G315" s="40">
        <v>104.92</v>
      </c>
    </row>
    <row r="316" spans="1:7" x14ac:dyDescent="0.2">
      <c r="A316" s="38">
        <v>40603</v>
      </c>
      <c r="B316" s="39" t="s">
        <v>72</v>
      </c>
      <c r="C316" s="40">
        <v>1053.94</v>
      </c>
      <c r="D316" s="40">
        <v>63.61</v>
      </c>
      <c r="E316" s="40">
        <v>68.5</v>
      </c>
      <c r="F316" s="41">
        <v>8.8200000000000001E-2</v>
      </c>
      <c r="G316" s="40">
        <v>92.96</v>
      </c>
    </row>
    <row r="317" spans="1:7" x14ac:dyDescent="0.2">
      <c r="A317" s="38">
        <v>40603</v>
      </c>
      <c r="B317" s="39" t="s">
        <v>72</v>
      </c>
      <c r="C317" s="40">
        <v>0</v>
      </c>
      <c r="D317" s="40">
        <v>0</v>
      </c>
      <c r="E317" s="40">
        <v>0</v>
      </c>
      <c r="F317" s="41">
        <v>0</v>
      </c>
      <c r="G317" s="40">
        <v>-6.13</v>
      </c>
    </row>
    <row r="318" spans="1:7" x14ac:dyDescent="0.2">
      <c r="A318" s="38">
        <v>40603</v>
      </c>
      <c r="B318" s="39" t="s">
        <v>72</v>
      </c>
      <c r="C318" s="40">
        <v>561.95000000000005</v>
      </c>
      <c r="D318" s="40">
        <v>40.340000000000003</v>
      </c>
      <c r="E318" s="40">
        <v>39</v>
      </c>
      <c r="F318" s="41">
        <v>4.4900000000000002E-2</v>
      </c>
      <c r="G318" s="40">
        <v>25.23</v>
      </c>
    </row>
    <row r="319" spans="1:7" x14ac:dyDescent="0.2">
      <c r="A319" s="38">
        <v>40603</v>
      </c>
      <c r="B319" s="39" t="s">
        <v>72</v>
      </c>
      <c r="C319" s="40">
        <v>861.02</v>
      </c>
      <c r="D319" s="40">
        <v>0</v>
      </c>
      <c r="E319" s="40">
        <v>75.08</v>
      </c>
      <c r="F319" s="41">
        <v>2.3199999999999998E-2</v>
      </c>
      <c r="G319" s="40">
        <v>24.17</v>
      </c>
    </row>
    <row r="320" spans="1:7" x14ac:dyDescent="0.2">
      <c r="A320" s="38">
        <v>40603</v>
      </c>
      <c r="B320" s="39" t="s">
        <v>82</v>
      </c>
      <c r="C320" s="40">
        <v>2060.23</v>
      </c>
      <c r="D320" s="40">
        <v>210.04</v>
      </c>
      <c r="E320" s="40">
        <v>140</v>
      </c>
      <c r="F320" s="41">
        <v>4.2000000000000003E-2</v>
      </c>
      <c r="G320" s="40">
        <v>86.53</v>
      </c>
    </row>
    <row r="321" spans="1:7" x14ac:dyDescent="0.2">
      <c r="A321" s="38">
        <v>40603</v>
      </c>
      <c r="B321" s="39" t="s">
        <v>82</v>
      </c>
      <c r="C321" s="40">
        <v>252.21</v>
      </c>
      <c r="D321" s="40">
        <v>0</v>
      </c>
      <c r="E321" s="40">
        <v>23.82</v>
      </c>
      <c r="F321" s="41">
        <v>5.8099999999999999E-2</v>
      </c>
      <c r="G321" s="40">
        <v>17.73</v>
      </c>
    </row>
    <row r="322" spans="1:7" x14ac:dyDescent="0.2">
      <c r="A322" s="38">
        <v>40603</v>
      </c>
      <c r="B322" s="39" t="s">
        <v>83</v>
      </c>
      <c r="C322" s="40">
        <v>1571.65</v>
      </c>
      <c r="D322" s="40">
        <v>439.25</v>
      </c>
      <c r="E322" s="40">
        <v>119.2</v>
      </c>
      <c r="F322" s="41">
        <v>8.14E-2</v>
      </c>
      <c r="G322" s="40">
        <v>154.80000000000001</v>
      </c>
    </row>
    <row r="323" spans="1:7" x14ac:dyDescent="0.2">
      <c r="A323" s="38">
        <v>40603</v>
      </c>
      <c r="B323" s="39" t="s">
        <v>27</v>
      </c>
      <c r="C323" s="40">
        <v>451.2</v>
      </c>
      <c r="D323" s="40">
        <v>40.39</v>
      </c>
      <c r="E323" s="40">
        <v>35</v>
      </c>
      <c r="F323" s="41">
        <v>0.1062</v>
      </c>
      <c r="G323" s="40">
        <v>47.92</v>
      </c>
    </row>
    <row r="324" spans="1:7" x14ac:dyDescent="0.2">
      <c r="A324" s="38">
        <v>40603</v>
      </c>
      <c r="B324" s="39" t="s">
        <v>84</v>
      </c>
      <c r="C324" s="40">
        <v>223.85</v>
      </c>
      <c r="D324" s="40">
        <v>0</v>
      </c>
      <c r="E324" s="40">
        <v>18.5</v>
      </c>
      <c r="F324" s="41">
        <v>8.8999999999999996E-2</v>
      </c>
      <c r="G324" s="40">
        <v>19.920000000000002</v>
      </c>
    </row>
    <row r="325" spans="1:7" x14ac:dyDescent="0.2">
      <c r="A325" s="38">
        <v>40603</v>
      </c>
      <c r="B325" s="39" t="s">
        <v>84</v>
      </c>
      <c r="C325" s="40">
        <v>157.30000000000001</v>
      </c>
      <c r="D325" s="40">
        <v>0</v>
      </c>
      <c r="E325" s="40">
        <v>13</v>
      </c>
      <c r="F325" s="41">
        <v>8.8999999999999996E-2</v>
      </c>
      <c r="G325" s="40">
        <v>14</v>
      </c>
    </row>
    <row r="326" spans="1:7" x14ac:dyDescent="0.2">
      <c r="A326" s="38">
        <v>40603</v>
      </c>
      <c r="B326" s="39" t="s">
        <v>85</v>
      </c>
      <c r="C326" s="40">
        <v>255.92</v>
      </c>
      <c r="D326" s="40">
        <v>0</v>
      </c>
      <c r="E326" s="40">
        <v>23.5</v>
      </c>
      <c r="F326" s="41">
        <v>0.15090000000000001</v>
      </c>
      <c r="G326" s="40">
        <v>38.619999999999997</v>
      </c>
    </row>
    <row r="327" spans="1:7" x14ac:dyDescent="0.2">
      <c r="A327" s="38">
        <v>40603</v>
      </c>
      <c r="B327" s="39" t="s">
        <v>66</v>
      </c>
      <c r="C327" s="40">
        <v>1864.11</v>
      </c>
      <c r="D327" s="40">
        <v>44.73</v>
      </c>
      <c r="E327" s="40">
        <v>140</v>
      </c>
      <c r="F327" s="41">
        <v>5.0599999999999999E-2</v>
      </c>
      <c r="G327" s="40">
        <v>94.32</v>
      </c>
    </row>
    <row r="328" spans="1:7" x14ac:dyDescent="0.2">
      <c r="A328" s="38">
        <v>40603</v>
      </c>
      <c r="B328" s="39" t="s">
        <v>66</v>
      </c>
      <c r="C328" s="40">
        <v>268.77</v>
      </c>
      <c r="D328" s="40">
        <v>0</v>
      </c>
      <c r="E328" s="40">
        <v>25.7</v>
      </c>
      <c r="F328" s="41">
        <v>6.4600000000000005E-2</v>
      </c>
      <c r="G328" s="40">
        <v>21.01</v>
      </c>
    </row>
    <row r="329" spans="1:7" x14ac:dyDescent="0.2">
      <c r="A329" s="38">
        <v>40603</v>
      </c>
      <c r="B329" s="39" t="s">
        <v>31</v>
      </c>
      <c r="C329" s="40">
        <v>1915.27</v>
      </c>
      <c r="D329" s="40">
        <v>193.62</v>
      </c>
      <c r="E329" s="40">
        <v>162.66</v>
      </c>
      <c r="F329" s="41">
        <v>4.82E-2</v>
      </c>
      <c r="G329" s="40">
        <v>111.7</v>
      </c>
    </row>
    <row r="330" spans="1:7" x14ac:dyDescent="0.2">
      <c r="A330" s="38">
        <v>40603</v>
      </c>
      <c r="B330" s="39" t="s">
        <v>74</v>
      </c>
      <c r="C330" s="40">
        <v>1363.5</v>
      </c>
      <c r="D330" s="40">
        <v>0</v>
      </c>
      <c r="E330" s="40">
        <v>151.5</v>
      </c>
      <c r="F330" s="41">
        <v>0.15090000000000001</v>
      </c>
      <c r="G330" s="40">
        <v>248.96</v>
      </c>
    </row>
    <row r="331" spans="1:7" x14ac:dyDescent="0.2">
      <c r="A331" s="38">
        <v>40603</v>
      </c>
      <c r="B331" s="39" t="s">
        <v>32</v>
      </c>
      <c r="C331" s="40">
        <v>1726.71</v>
      </c>
      <c r="D331" s="40">
        <v>192.59</v>
      </c>
      <c r="E331" s="40">
        <v>145.78</v>
      </c>
      <c r="F331" s="41">
        <v>0.05</v>
      </c>
      <c r="G331" s="40">
        <v>104.47</v>
      </c>
    </row>
    <row r="332" spans="1:7" x14ac:dyDescent="0.2">
      <c r="A332" s="38">
        <v>40603</v>
      </c>
      <c r="B332" s="39" t="s">
        <v>86</v>
      </c>
      <c r="C332" s="40">
        <v>506.39</v>
      </c>
      <c r="D332" s="40">
        <v>68.5</v>
      </c>
      <c r="E332" s="40">
        <v>35</v>
      </c>
      <c r="F332" s="41">
        <v>7.0699999999999999E-2</v>
      </c>
      <c r="G332" s="40">
        <v>35.799999999999997</v>
      </c>
    </row>
    <row r="333" spans="1:7" x14ac:dyDescent="0.2">
      <c r="A333" s="38">
        <v>40603</v>
      </c>
      <c r="B333" s="39" t="s">
        <v>86</v>
      </c>
      <c r="C333" s="40">
        <v>33.700000000000003</v>
      </c>
      <c r="D333" s="40">
        <v>0</v>
      </c>
      <c r="E333" s="40">
        <v>3.37</v>
      </c>
      <c r="F333" s="41">
        <v>8.8999999999999996E-2</v>
      </c>
      <c r="G333" s="40">
        <v>3.63</v>
      </c>
    </row>
    <row r="334" spans="1:7" x14ac:dyDescent="0.2">
      <c r="A334" s="38">
        <v>40603</v>
      </c>
      <c r="B334" s="39" t="s">
        <v>68</v>
      </c>
      <c r="C334" s="40">
        <v>2074.12</v>
      </c>
      <c r="D334" s="40">
        <v>0</v>
      </c>
      <c r="E334" s="40">
        <v>162.5</v>
      </c>
      <c r="F334" s="41">
        <v>0</v>
      </c>
      <c r="G334" s="40">
        <v>0</v>
      </c>
    </row>
    <row r="335" spans="1:7" x14ac:dyDescent="0.2">
      <c r="A335" s="38">
        <v>40603</v>
      </c>
      <c r="B335" s="39" t="s">
        <v>87</v>
      </c>
      <c r="C335" s="40">
        <v>1471</v>
      </c>
      <c r="D335" s="40">
        <v>87.8</v>
      </c>
      <c r="E335" s="40">
        <v>105</v>
      </c>
      <c r="F335" s="41">
        <v>4.36E-2</v>
      </c>
      <c r="G335" s="40">
        <v>64.14</v>
      </c>
    </row>
    <row r="336" spans="1:7" x14ac:dyDescent="0.2">
      <c r="A336" s="38">
        <v>40603</v>
      </c>
      <c r="B336" s="39" t="s">
        <v>87</v>
      </c>
      <c r="C336" s="40">
        <v>639.19000000000005</v>
      </c>
      <c r="D336" s="40">
        <v>54.95</v>
      </c>
      <c r="E336" s="40">
        <v>54.4</v>
      </c>
      <c r="F336" s="41">
        <v>4.2299999999999997E-2</v>
      </c>
      <c r="G336" s="40">
        <v>32.72</v>
      </c>
    </row>
    <row r="337" spans="1:7" x14ac:dyDescent="0.2">
      <c r="A337" s="38">
        <v>40634</v>
      </c>
      <c r="B337" s="39" t="s">
        <v>88</v>
      </c>
      <c r="C337" s="40">
        <v>281.88</v>
      </c>
      <c r="D337" s="40">
        <v>0</v>
      </c>
      <c r="E337" s="40">
        <v>27.02</v>
      </c>
      <c r="F337" s="41">
        <v>6.59E-2</v>
      </c>
      <c r="G337" s="40">
        <v>22.48</v>
      </c>
    </row>
    <row r="338" spans="1:7" x14ac:dyDescent="0.2">
      <c r="A338" s="38">
        <v>40634</v>
      </c>
      <c r="B338" s="39" t="s">
        <v>7</v>
      </c>
      <c r="C338" s="40">
        <v>7400.25</v>
      </c>
      <c r="D338" s="40">
        <v>365.38</v>
      </c>
      <c r="E338" s="40">
        <v>455</v>
      </c>
      <c r="F338" s="41">
        <v>0</v>
      </c>
      <c r="G338" s="40">
        <v>0</v>
      </c>
    </row>
    <row r="339" spans="1:7" x14ac:dyDescent="0.2">
      <c r="A339" s="38">
        <v>40634</v>
      </c>
      <c r="B339" s="39" t="s">
        <v>7</v>
      </c>
      <c r="C339" s="40">
        <v>0</v>
      </c>
      <c r="D339" s="40">
        <v>0</v>
      </c>
      <c r="E339" s="40">
        <v>0</v>
      </c>
      <c r="F339" s="41">
        <v>0</v>
      </c>
      <c r="G339" s="40">
        <v>-92.08</v>
      </c>
    </row>
    <row r="340" spans="1:7" x14ac:dyDescent="0.2">
      <c r="A340" s="38">
        <v>40634</v>
      </c>
      <c r="B340" s="39" t="s">
        <v>8</v>
      </c>
      <c r="C340" s="40">
        <v>80</v>
      </c>
      <c r="D340" s="40">
        <v>0</v>
      </c>
      <c r="E340" s="40">
        <v>8</v>
      </c>
      <c r="F340" s="41">
        <v>8.8999999999999996E-2</v>
      </c>
      <c r="G340" s="40">
        <v>8.6199999999999992</v>
      </c>
    </row>
    <row r="341" spans="1:7" x14ac:dyDescent="0.2">
      <c r="A341" s="38">
        <v>40634</v>
      </c>
      <c r="B341" s="39" t="s">
        <v>9</v>
      </c>
      <c r="C341" s="40">
        <v>7188.69</v>
      </c>
      <c r="D341" s="40">
        <v>410.5</v>
      </c>
      <c r="E341" s="40">
        <v>444</v>
      </c>
      <c r="F341" s="41">
        <v>0</v>
      </c>
      <c r="G341" s="40">
        <v>0</v>
      </c>
    </row>
    <row r="342" spans="1:7" x14ac:dyDescent="0.2">
      <c r="A342" s="38">
        <v>40634</v>
      </c>
      <c r="B342" s="39" t="s">
        <v>9</v>
      </c>
      <c r="C342" s="40">
        <v>0</v>
      </c>
      <c r="D342" s="40">
        <v>0</v>
      </c>
      <c r="E342" s="40">
        <v>0</v>
      </c>
      <c r="F342" s="41">
        <v>0</v>
      </c>
      <c r="G342" s="40">
        <v>-103.89</v>
      </c>
    </row>
    <row r="343" spans="1:7" x14ac:dyDescent="0.2">
      <c r="A343" s="38">
        <v>40634</v>
      </c>
      <c r="B343" s="39" t="s">
        <v>9</v>
      </c>
      <c r="C343" s="40">
        <v>1004.27</v>
      </c>
      <c r="D343" s="40">
        <v>84.35</v>
      </c>
      <c r="E343" s="40">
        <v>70</v>
      </c>
      <c r="F343" s="41">
        <v>4.48E-2</v>
      </c>
      <c r="G343" s="40">
        <v>44.99</v>
      </c>
    </row>
    <row r="344" spans="1:7" x14ac:dyDescent="0.2">
      <c r="A344" s="38">
        <v>40634</v>
      </c>
      <c r="B344" s="39" t="s">
        <v>89</v>
      </c>
      <c r="C344" s="40">
        <v>167.71</v>
      </c>
      <c r="D344" s="40">
        <v>0</v>
      </c>
      <c r="E344" s="40">
        <v>14</v>
      </c>
      <c r="F344" s="41">
        <v>9.4600000000000004E-2</v>
      </c>
      <c r="G344" s="40">
        <v>15.87</v>
      </c>
    </row>
    <row r="345" spans="1:7" x14ac:dyDescent="0.2">
      <c r="A345" s="38">
        <v>40634</v>
      </c>
      <c r="B345" s="39" t="s">
        <v>37</v>
      </c>
      <c r="C345" s="40">
        <v>511.28</v>
      </c>
      <c r="D345" s="40">
        <v>0</v>
      </c>
      <c r="E345" s="40">
        <v>44</v>
      </c>
      <c r="F345" s="41">
        <v>1.1299999999999999E-2</v>
      </c>
      <c r="G345" s="40">
        <v>6.99</v>
      </c>
    </row>
    <row r="346" spans="1:7" x14ac:dyDescent="0.2">
      <c r="A346" s="38">
        <v>40634</v>
      </c>
      <c r="B346" s="39" t="s">
        <v>37</v>
      </c>
      <c r="C346" s="40">
        <v>217.8</v>
      </c>
      <c r="D346" s="40">
        <v>0</v>
      </c>
      <c r="E346" s="40">
        <v>18</v>
      </c>
      <c r="F346" s="41">
        <v>8.8999999999999996E-2</v>
      </c>
      <c r="G346" s="40">
        <v>19.38</v>
      </c>
    </row>
    <row r="347" spans="1:7" x14ac:dyDescent="0.2">
      <c r="A347" s="38">
        <v>40634</v>
      </c>
      <c r="B347" s="39" t="s">
        <v>37</v>
      </c>
      <c r="C347" s="40">
        <v>108.9</v>
      </c>
      <c r="D347" s="40">
        <v>0</v>
      </c>
      <c r="E347" s="40">
        <v>9</v>
      </c>
      <c r="F347" s="41">
        <v>8.8999999999999996E-2</v>
      </c>
      <c r="G347" s="40">
        <v>9.69</v>
      </c>
    </row>
    <row r="348" spans="1:7" x14ac:dyDescent="0.2">
      <c r="A348" s="38">
        <v>40634</v>
      </c>
      <c r="B348" s="39" t="s">
        <v>76</v>
      </c>
      <c r="C348" s="40">
        <v>27.23</v>
      </c>
      <c r="D348" s="40">
        <v>0</v>
      </c>
      <c r="E348" s="40">
        <v>2.5</v>
      </c>
      <c r="F348" s="41">
        <v>0.15079999999999999</v>
      </c>
      <c r="G348" s="40">
        <v>4.1100000000000003</v>
      </c>
    </row>
    <row r="349" spans="1:7" x14ac:dyDescent="0.2">
      <c r="A349" s="38">
        <v>40634</v>
      </c>
      <c r="B349" s="39" t="s">
        <v>76</v>
      </c>
      <c r="C349" s="40">
        <v>21.78</v>
      </c>
      <c r="D349" s="40">
        <v>0</v>
      </c>
      <c r="E349" s="40">
        <v>2</v>
      </c>
      <c r="F349" s="41">
        <v>0.151</v>
      </c>
      <c r="G349" s="40">
        <v>3.29</v>
      </c>
    </row>
    <row r="350" spans="1:7" x14ac:dyDescent="0.2">
      <c r="A350" s="38">
        <v>40634</v>
      </c>
      <c r="B350" s="39" t="s">
        <v>76</v>
      </c>
      <c r="C350" s="40">
        <v>16.34</v>
      </c>
      <c r="D350" s="40">
        <v>0</v>
      </c>
      <c r="E350" s="40">
        <v>1.5</v>
      </c>
      <c r="F350" s="41">
        <v>0.15079999999999999</v>
      </c>
      <c r="G350" s="40">
        <v>2.46</v>
      </c>
    </row>
    <row r="351" spans="1:7" x14ac:dyDescent="0.2">
      <c r="A351" s="38">
        <v>40634</v>
      </c>
      <c r="B351" s="39" t="s">
        <v>52</v>
      </c>
      <c r="C351" s="40">
        <v>1298</v>
      </c>
      <c r="D351" s="40">
        <v>110</v>
      </c>
      <c r="E351" s="40">
        <v>108</v>
      </c>
      <c r="F351" s="41">
        <v>3.0300000000000001E-2</v>
      </c>
      <c r="G351" s="40">
        <v>47.59</v>
      </c>
    </row>
    <row r="352" spans="1:7" x14ac:dyDescent="0.2">
      <c r="A352" s="38">
        <v>40634</v>
      </c>
      <c r="B352" s="39" t="s">
        <v>90</v>
      </c>
      <c r="C352" s="40">
        <v>338.8</v>
      </c>
      <c r="D352" s="40">
        <v>0</v>
      </c>
      <c r="E352" s="40">
        <v>28</v>
      </c>
      <c r="F352" s="41">
        <v>8.8999999999999996E-2</v>
      </c>
      <c r="G352" s="40">
        <v>30.15</v>
      </c>
    </row>
    <row r="353" spans="1:7" x14ac:dyDescent="0.2">
      <c r="A353" s="38">
        <v>40634</v>
      </c>
      <c r="B353" s="39" t="s">
        <v>77</v>
      </c>
      <c r="C353" s="40">
        <v>403.75</v>
      </c>
      <c r="D353" s="40">
        <v>0</v>
      </c>
      <c r="E353" s="40">
        <v>31.9</v>
      </c>
      <c r="F353" s="41">
        <v>6.4500000000000002E-2</v>
      </c>
      <c r="G353" s="40">
        <v>26.04</v>
      </c>
    </row>
    <row r="354" spans="1:7" x14ac:dyDescent="0.2">
      <c r="A354" s="38">
        <v>40634</v>
      </c>
      <c r="B354" s="39" t="s">
        <v>77</v>
      </c>
      <c r="C354" s="40">
        <v>0</v>
      </c>
      <c r="D354" s="40">
        <v>0</v>
      </c>
      <c r="E354" s="40">
        <v>0</v>
      </c>
      <c r="F354" s="41">
        <v>0</v>
      </c>
      <c r="G354" s="40">
        <v>-19.27</v>
      </c>
    </row>
    <row r="355" spans="1:7" x14ac:dyDescent="0.2">
      <c r="A355" s="38">
        <v>40634</v>
      </c>
      <c r="B355" s="39" t="s">
        <v>77</v>
      </c>
      <c r="C355" s="40">
        <v>633.96</v>
      </c>
      <c r="D355" s="40">
        <v>31.46</v>
      </c>
      <c r="E355" s="40">
        <v>39</v>
      </c>
      <c r="F355" s="41">
        <v>0</v>
      </c>
      <c r="G355" s="40">
        <v>0</v>
      </c>
    </row>
    <row r="356" spans="1:7" x14ac:dyDescent="0.2">
      <c r="A356" s="38">
        <v>40634</v>
      </c>
      <c r="B356" s="39" t="s">
        <v>91</v>
      </c>
      <c r="C356" s="40">
        <v>379.34</v>
      </c>
      <c r="D356" s="40">
        <v>0</v>
      </c>
      <c r="E356" s="40">
        <v>33</v>
      </c>
      <c r="F356" s="41">
        <v>0.1183</v>
      </c>
      <c r="G356" s="40">
        <v>44.88</v>
      </c>
    </row>
    <row r="357" spans="1:7" x14ac:dyDescent="0.2">
      <c r="A357" s="38">
        <v>40634</v>
      </c>
      <c r="B357" s="39" t="s">
        <v>91</v>
      </c>
      <c r="C357" s="40">
        <v>326.7</v>
      </c>
      <c r="D357" s="40">
        <v>0</v>
      </c>
      <c r="E357" s="40">
        <v>30</v>
      </c>
      <c r="F357" s="41">
        <v>0.151</v>
      </c>
      <c r="G357" s="40">
        <v>49.33</v>
      </c>
    </row>
    <row r="358" spans="1:7" x14ac:dyDescent="0.2">
      <c r="A358" s="38">
        <v>40634</v>
      </c>
      <c r="B358" s="39" t="s">
        <v>38</v>
      </c>
      <c r="C358" s="40">
        <v>1159.97</v>
      </c>
      <c r="D358" s="40">
        <v>0</v>
      </c>
      <c r="E358" s="40">
        <v>82.5</v>
      </c>
      <c r="F358" s="41">
        <v>1.1299999999999999E-2</v>
      </c>
      <c r="G358" s="40">
        <v>13.11</v>
      </c>
    </row>
    <row r="359" spans="1:7" x14ac:dyDescent="0.2">
      <c r="A359" s="38">
        <v>40634</v>
      </c>
      <c r="B359" s="39" t="s">
        <v>38</v>
      </c>
      <c r="C359" s="40">
        <v>0</v>
      </c>
      <c r="D359" s="40">
        <v>0</v>
      </c>
      <c r="E359" s="40">
        <v>0</v>
      </c>
      <c r="F359" s="41">
        <v>0</v>
      </c>
      <c r="G359" s="40">
        <v>-2.98</v>
      </c>
    </row>
    <row r="360" spans="1:7" x14ac:dyDescent="0.2">
      <c r="A360" s="38">
        <v>40634</v>
      </c>
      <c r="B360" s="39" t="s">
        <v>38</v>
      </c>
      <c r="C360" s="40">
        <v>50.64</v>
      </c>
      <c r="D360" s="40">
        <v>0</v>
      </c>
      <c r="E360" s="40">
        <v>4.5</v>
      </c>
      <c r="F360" s="41">
        <v>0.13100000000000001</v>
      </c>
      <c r="G360" s="40">
        <v>6.63</v>
      </c>
    </row>
    <row r="361" spans="1:7" x14ac:dyDescent="0.2">
      <c r="A361" s="38">
        <v>40634</v>
      </c>
      <c r="B361" s="39" t="s">
        <v>38</v>
      </c>
      <c r="C361" s="40">
        <v>0</v>
      </c>
      <c r="D361" s="40">
        <v>0</v>
      </c>
      <c r="E361" s="40">
        <v>0</v>
      </c>
      <c r="F361" s="41">
        <v>0</v>
      </c>
      <c r="G361" s="40">
        <v>-3.69</v>
      </c>
    </row>
    <row r="362" spans="1:7" x14ac:dyDescent="0.2">
      <c r="A362" s="38">
        <v>40634</v>
      </c>
      <c r="B362" s="39" t="s">
        <v>38</v>
      </c>
      <c r="C362" s="40">
        <v>22.51</v>
      </c>
      <c r="D362" s="40">
        <v>0</v>
      </c>
      <c r="E362" s="40">
        <v>2</v>
      </c>
      <c r="F362" s="41">
        <v>0.13089999999999999</v>
      </c>
      <c r="G362" s="40">
        <v>2.95</v>
      </c>
    </row>
    <row r="363" spans="1:7" x14ac:dyDescent="0.2">
      <c r="A363" s="38">
        <v>40634</v>
      </c>
      <c r="B363" s="39" t="s">
        <v>38</v>
      </c>
      <c r="C363" s="40">
        <v>196.63</v>
      </c>
      <c r="D363" s="40">
        <v>0</v>
      </c>
      <c r="E363" s="40">
        <v>16.25</v>
      </c>
      <c r="F363" s="41">
        <v>8.8999999999999996E-2</v>
      </c>
      <c r="G363" s="40">
        <v>17.5</v>
      </c>
    </row>
    <row r="364" spans="1:7" x14ac:dyDescent="0.2">
      <c r="A364" s="38">
        <v>40634</v>
      </c>
      <c r="B364" s="39" t="s">
        <v>38</v>
      </c>
      <c r="C364" s="40">
        <v>453.75</v>
      </c>
      <c r="D364" s="40">
        <v>0</v>
      </c>
      <c r="E364" s="40">
        <v>37.5</v>
      </c>
      <c r="F364" s="41">
        <v>8.8999999999999996E-2</v>
      </c>
      <c r="G364" s="40">
        <v>40.380000000000003</v>
      </c>
    </row>
    <row r="365" spans="1:7" x14ac:dyDescent="0.2">
      <c r="A365" s="38">
        <v>40634</v>
      </c>
      <c r="B365" s="39" t="s">
        <v>78</v>
      </c>
      <c r="C365" s="40">
        <v>7794.23</v>
      </c>
      <c r="D365" s="40">
        <v>774.92</v>
      </c>
      <c r="E365" s="40">
        <v>455</v>
      </c>
      <c r="F365" s="41">
        <v>0</v>
      </c>
      <c r="G365" s="40">
        <v>0</v>
      </c>
    </row>
    <row r="366" spans="1:7" x14ac:dyDescent="0.2">
      <c r="A366" s="38">
        <v>40634</v>
      </c>
      <c r="B366" s="39" t="s">
        <v>78</v>
      </c>
      <c r="C366" s="40">
        <v>0</v>
      </c>
      <c r="D366" s="40">
        <v>0</v>
      </c>
      <c r="E366" s="40">
        <v>0</v>
      </c>
      <c r="F366" s="41">
        <v>0</v>
      </c>
      <c r="G366" s="40">
        <v>-109.65</v>
      </c>
    </row>
    <row r="367" spans="1:7" x14ac:dyDescent="0.2">
      <c r="A367" s="38">
        <v>40634</v>
      </c>
      <c r="B367" s="39" t="s">
        <v>78</v>
      </c>
      <c r="C367" s="40">
        <v>209.1</v>
      </c>
      <c r="D367" s="40">
        <v>0</v>
      </c>
      <c r="E367" s="40">
        <v>16.27</v>
      </c>
      <c r="F367" s="41">
        <v>5.6399999999999999E-2</v>
      </c>
      <c r="G367" s="40">
        <v>11.79</v>
      </c>
    </row>
    <row r="368" spans="1:7" x14ac:dyDescent="0.2">
      <c r="A368" s="38">
        <v>40634</v>
      </c>
      <c r="B368" s="39" t="s">
        <v>78</v>
      </c>
      <c r="C368" s="40">
        <v>132.19999999999999</v>
      </c>
      <c r="D368" s="40">
        <v>0</v>
      </c>
      <c r="E368" s="40">
        <v>9.5</v>
      </c>
      <c r="F368" s="41">
        <v>1.6299999999999999E-2</v>
      </c>
      <c r="G368" s="40">
        <v>2.15</v>
      </c>
    </row>
    <row r="369" spans="1:7" x14ac:dyDescent="0.2">
      <c r="A369" s="38">
        <v>40634</v>
      </c>
      <c r="B369" s="39" t="s">
        <v>78</v>
      </c>
      <c r="C369" s="40">
        <v>609.20000000000005</v>
      </c>
      <c r="D369" s="40">
        <v>51.03</v>
      </c>
      <c r="E369" s="40">
        <v>39</v>
      </c>
      <c r="F369" s="41">
        <v>1.09E-2</v>
      </c>
      <c r="G369" s="40">
        <v>6.64</v>
      </c>
    </row>
    <row r="370" spans="1:7" x14ac:dyDescent="0.2">
      <c r="A370" s="38">
        <v>40634</v>
      </c>
      <c r="B370" s="39" t="s">
        <v>92</v>
      </c>
      <c r="C370" s="40">
        <v>43.56</v>
      </c>
      <c r="D370" s="40">
        <v>0</v>
      </c>
      <c r="E370" s="40">
        <v>4</v>
      </c>
      <c r="F370" s="41">
        <v>0.151</v>
      </c>
      <c r="G370" s="40">
        <v>6.58</v>
      </c>
    </row>
    <row r="371" spans="1:7" x14ac:dyDescent="0.2">
      <c r="A371" s="38">
        <v>40634</v>
      </c>
      <c r="B371" s="39" t="s">
        <v>93</v>
      </c>
      <c r="C371" s="40">
        <v>252</v>
      </c>
      <c r="D371" s="40">
        <v>0</v>
      </c>
      <c r="E371" s="40">
        <v>28</v>
      </c>
      <c r="F371" s="41">
        <v>0.151</v>
      </c>
      <c r="G371" s="40">
        <v>46.04</v>
      </c>
    </row>
    <row r="372" spans="1:7" x14ac:dyDescent="0.2">
      <c r="A372" s="38">
        <v>40634</v>
      </c>
      <c r="B372" s="39" t="s">
        <v>53</v>
      </c>
      <c r="C372" s="40">
        <v>2320.9899999999998</v>
      </c>
      <c r="D372" s="40">
        <v>0</v>
      </c>
      <c r="E372" s="40">
        <v>256.5</v>
      </c>
      <c r="F372" s="41">
        <v>0.27700000000000002</v>
      </c>
      <c r="G372" s="40">
        <v>642.91</v>
      </c>
    </row>
    <row r="373" spans="1:7" x14ac:dyDescent="0.2">
      <c r="A373" s="38">
        <v>40634</v>
      </c>
      <c r="B373" s="39" t="s">
        <v>53</v>
      </c>
      <c r="C373" s="40">
        <v>0</v>
      </c>
      <c r="D373" s="40">
        <v>0</v>
      </c>
      <c r="E373" s="40">
        <v>0</v>
      </c>
      <c r="F373" s="41">
        <v>0</v>
      </c>
      <c r="G373" s="40">
        <v>-30.74</v>
      </c>
    </row>
    <row r="374" spans="1:7" x14ac:dyDescent="0.2">
      <c r="A374" s="38">
        <v>40634</v>
      </c>
      <c r="B374" s="39" t="s">
        <v>79</v>
      </c>
      <c r="C374" s="40">
        <v>1458.03</v>
      </c>
      <c r="D374" s="40">
        <v>82.51</v>
      </c>
      <c r="E374" s="40">
        <v>145.5</v>
      </c>
      <c r="F374" s="41">
        <v>0.1152</v>
      </c>
      <c r="G374" s="40">
        <v>203.24</v>
      </c>
    </row>
    <row r="375" spans="1:7" x14ac:dyDescent="0.2">
      <c r="A375" s="38">
        <v>40634</v>
      </c>
      <c r="B375" s="39" t="s">
        <v>94</v>
      </c>
      <c r="C375" s="40">
        <v>108</v>
      </c>
      <c r="D375" s="40">
        <v>0</v>
      </c>
      <c r="E375" s="40">
        <v>12</v>
      </c>
      <c r="F375" s="41">
        <v>0.151</v>
      </c>
      <c r="G375" s="40">
        <v>19.73</v>
      </c>
    </row>
    <row r="376" spans="1:7" x14ac:dyDescent="0.2">
      <c r="A376" s="38">
        <v>40634</v>
      </c>
      <c r="B376" s="39" t="s">
        <v>39</v>
      </c>
      <c r="C376" s="40">
        <v>7518.97</v>
      </c>
      <c r="D376" s="40">
        <v>476.7</v>
      </c>
      <c r="E376" s="40">
        <v>449.4</v>
      </c>
      <c r="F376" s="41">
        <v>0</v>
      </c>
      <c r="G376" s="40">
        <v>0</v>
      </c>
    </row>
    <row r="377" spans="1:7" x14ac:dyDescent="0.2">
      <c r="A377" s="38">
        <v>40634</v>
      </c>
      <c r="B377" s="39" t="s">
        <v>39</v>
      </c>
      <c r="C377" s="40">
        <v>0</v>
      </c>
      <c r="D377" s="40">
        <v>0</v>
      </c>
      <c r="E377" s="40">
        <v>0</v>
      </c>
      <c r="F377" s="41">
        <v>0</v>
      </c>
      <c r="G377" s="40">
        <v>-94.93</v>
      </c>
    </row>
    <row r="378" spans="1:7" x14ac:dyDescent="0.2">
      <c r="A378" s="38">
        <v>40634</v>
      </c>
      <c r="B378" s="39" t="s">
        <v>39</v>
      </c>
      <c r="C378" s="40">
        <v>2017.58</v>
      </c>
      <c r="D378" s="40">
        <v>165.28</v>
      </c>
      <c r="E378" s="40">
        <v>140</v>
      </c>
      <c r="F378" s="41">
        <v>4.1399999999999999E-2</v>
      </c>
      <c r="G378" s="40">
        <v>83.53</v>
      </c>
    </row>
    <row r="379" spans="1:7" x14ac:dyDescent="0.2">
      <c r="A379" s="38">
        <v>40634</v>
      </c>
      <c r="B379" s="39" t="s">
        <v>95</v>
      </c>
      <c r="C379" s="40">
        <v>690.75</v>
      </c>
      <c r="D379" s="40">
        <v>11.25</v>
      </c>
      <c r="E379" s="40">
        <v>75.5</v>
      </c>
      <c r="F379" s="41">
        <v>0.1492</v>
      </c>
      <c r="G379" s="40">
        <v>124.7</v>
      </c>
    </row>
    <row r="380" spans="1:7" x14ac:dyDescent="0.2">
      <c r="A380" s="38">
        <v>40634</v>
      </c>
      <c r="B380" s="39" t="s">
        <v>54</v>
      </c>
      <c r="C380" s="40">
        <v>538.69000000000005</v>
      </c>
      <c r="D380" s="40">
        <v>0</v>
      </c>
      <c r="E380" s="40">
        <v>44</v>
      </c>
      <c r="F380" s="41">
        <v>8.2500000000000004E-2</v>
      </c>
      <c r="G380" s="40">
        <v>44.44</v>
      </c>
    </row>
    <row r="381" spans="1:7" x14ac:dyDescent="0.2">
      <c r="A381" s="38">
        <v>40634</v>
      </c>
      <c r="B381" s="39" t="s">
        <v>54</v>
      </c>
      <c r="C381" s="40">
        <v>0</v>
      </c>
      <c r="D381" s="40">
        <v>0</v>
      </c>
      <c r="E381" s="40">
        <v>0</v>
      </c>
      <c r="F381" s="41">
        <v>0</v>
      </c>
      <c r="G381" s="40">
        <v>-44.44</v>
      </c>
    </row>
    <row r="382" spans="1:7" x14ac:dyDescent="0.2">
      <c r="A382" s="38">
        <v>40634</v>
      </c>
      <c r="B382" s="39" t="s">
        <v>18</v>
      </c>
      <c r="C382" s="40">
        <v>7730.79</v>
      </c>
      <c r="D382" s="40">
        <v>677.8</v>
      </c>
      <c r="E382" s="40">
        <v>455</v>
      </c>
      <c r="F382" s="41">
        <v>0</v>
      </c>
      <c r="G382" s="40">
        <v>0</v>
      </c>
    </row>
    <row r="383" spans="1:7" x14ac:dyDescent="0.2">
      <c r="A383" s="38">
        <v>40634</v>
      </c>
      <c r="B383" s="39" t="s">
        <v>18</v>
      </c>
      <c r="C383" s="40">
        <v>0</v>
      </c>
      <c r="D383" s="40">
        <v>0</v>
      </c>
      <c r="E383" s="40">
        <v>0</v>
      </c>
      <c r="F383" s="41">
        <v>0</v>
      </c>
      <c r="G383" s="40">
        <v>-90.8</v>
      </c>
    </row>
    <row r="384" spans="1:7" x14ac:dyDescent="0.2">
      <c r="A384" s="38">
        <v>40634</v>
      </c>
      <c r="B384" s="39" t="s">
        <v>18</v>
      </c>
      <c r="C384" s="40">
        <v>1811.04</v>
      </c>
      <c r="D384" s="40">
        <v>21.73</v>
      </c>
      <c r="E384" s="40">
        <v>140</v>
      </c>
      <c r="F384" s="41">
        <v>5.9299999999999999E-2</v>
      </c>
      <c r="G384" s="40">
        <v>107.39</v>
      </c>
    </row>
    <row r="385" spans="1:7" x14ac:dyDescent="0.2">
      <c r="A385" s="38">
        <v>40634</v>
      </c>
      <c r="B385" s="39" t="s">
        <v>55</v>
      </c>
      <c r="C385" s="40">
        <v>1383.38</v>
      </c>
      <c r="D385" s="40">
        <v>0</v>
      </c>
      <c r="E385" s="40">
        <v>112</v>
      </c>
      <c r="F385" s="41">
        <v>7.7700000000000005E-2</v>
      </c>
      <c r="G385" s="40">
        <v>107.49</v>
      </c>
    </row>
    <row r="386" spans="1:7" x14ac:dyDescent="0.2">
      <c r="A386" s="38">
        <v>40634</v>
      </c>
      <c r="B386" s="39" t="s">
        <v>55</v>
      </c>
      <c r="C386" s="40">
        <v>0</v>
      </c>
      <c r="D386" s="40">
        <v>0</v>
      </c>
      <c r="E386" s="40">
        <v>0</v>
      </c>
      <c r="F386" s="41">
        <v>0</v>
      </c>
      <c r="G386" s="40">
        <v>-30.74</v>
      </c>
    </row>
    <row r="387" spans="1:7" x14ac:dyDescent="0.2">
      <c r="A387" s="38">
        <v>40634</v>
      </c>
      <c r="B387" s="39" t="s">
        <v>96</v>
      </c>
      <c r="C387" s="40">
        <v>1646.01</v>
      </c>
      <c r="D387" s="40">
        <v>498.87</v>
      </c>
      <c r="E387" s="40">
        <v>105</v>
      </c>
      <c r="F387" s="41">
        <v>0.14899999999999999</v>
      </c>
      <c r="G387" s="40">
        <v>245.26</v>
      </c>
    </row>
    <row r="388" spans="1:7" x14ac:dyDescent="0.2">
      <c r="A388" s="38">
        <v>40634</v>
      </c>
      <c r="B388" s="39" t="s">
        <v>71</v>
      </c>
      <c r="C388" s="40">
        <v>529.38</v>
      </c>
      <c r="D388" s="40">
        <v>87.5</v>
      </c>
      <c r="E388" s="40">
        <v>35</v>
      </c>
      <c r="F388" s="41">
        <v>6.5799999999999997E-2</v>
      </c>
      <c r="G388" s="40">
        <v>34.83</v>
      </c>
    </row>
    <row r="389" spans="1:7" x14ac:dyDescent="0.2">
      <c r="A389" s="38">
        <v>40634</v>
      </c>
      <c r="B389" s="39" t="s">
        <v>71</v>
      </c>
      <c r="C389" s="40">
        <v>181.5</v>
      </c>
      <c r="D389" s="40">
        <v>0</v>
      </c>
      <c r="E389" s="40">
        <v>15</v>
      </c>
      <c r="F389" s="41">
        <v>8.8999999999999996E-2</v>
      </c>
      <c r="G389" s="40">
        <v>16.149999999999999</v>
      </c>
    </row>
    <row r="390" spans="1:7" x14ac:dyDescent="0.2">
      <c r="A390" s="38">
        <v>40634</v>
      </c>
      <c r="B390" s="39" t="s">
        <v>57</v>
      </c>
      <c r="C390" s="40">
        <v>90.02</v>
      </c>
      <c r="D390" s="40">
        <v>0</v>
      </c>
      <c r="E390" s="40">
        <v>8</v>
      </c>
      <c r="F390" s="41">
        <v>0.13100000000000001</v>
      </c>
      <c r="G390" s="40">
        <v>11.79</v>
      </c>
    </row>
    <row r="391" spans="1:7" x14ac:dyDescent="0.2">
      <c r="A391" s="38">
        <v>40634</v>
      </c>
      <c r="B391" s="39" t="s">
        <v>57</v>
      </c>
      <c r="C391" s="40">
        <v>39.39</v>
      </c>
      <c r="D391" s="40">
        <v>0</v>
      </c>
      <c r="E391" s="40">
        <v>3.5</v>
      </c>
      <c r="F391" s="41">
        <v>0.13089999999999999</v>
      </c>
      <c r="G391" s="40">
        <v>5.16</v>
      </c>
    </row>
    <row r="392" spans="1:7" x14ac:dyDescent="0.2">
      <c r="A392" s="38">
        <v>40634</v>
      </c>
      <c r="B392" s="39" t="s">
        <v>57</v>
      </c>
      <c r="C392" s="40">
        <v>16.89</v>
      </c>
      <c r="D392" s="40">
        <v>0</v>
      </c>
      <c r="E392" s="40">
        <v>1.5</v>
      </c>
      <c r="F392" s="41">
        <v>0.13059999999999999</v>
      </c>
      <c r="G392" s="40">
        <v>2.21</v>
      </c>
    </row>
    <row r="393" spans="1:7" x14ac:dyDescent="0.2">
      <c r="A393" s="38">
        <v>40634</v>
      </c>
      <c r="B393" s="39" t="s">
        <v>57</v>
      </c>
      <c r="C393" s="40">
        <v>84.4</v>
      </c>
      <c r="D393" s="40">
        <v>0</v>
      </c>
      <c r="E393" s="40">
        <v>7.5</v>
      </c>
      <c r="F393" s="41">
        <v>0.13100000000000001</v>
      </c>
      <c r="G393" s="40">
        <v>11.06</v>
      </c>
    </row>
    <row r="394" spans="1:7" x14ac:dyDescent="0.2">
      <c r="A394" s="38">
        <v>40634</v>
      </c>
      <c r="B394" s="39" t="s">
        <v>57</v>
      </c>
      <c r="C394" s="40">
        <v>112.53</v>
      </c>
      <c r="D394" s="40">
        <v>0</v>
      </c>
      <c r="E394" s="40">
        <v>10</v>
      </c>
      <c r="F394" s="41">
        <v>0.13100000000000001</v>
      </c>
      <c r="G394" s="40">
        <v>14.74</v>
      </c>
    </row>
    <row r="395" spans="1:7" x14ac:dyDescent="0.2">
      <c r="A395" s="38">
        <v>40634</v>
      </c>
      <c r="B395" s="39" t="s">
        <v>57</v>
      </c>
      <c r="C395" s="40">
        <v>39.39</v>
      </c>
      <c r="D395" s="40">
        <v>0</v>
      </c>
      <c r="E395" s="40">
        <v>3.5</v>
      </c>
      <c r="F395" s="41">
        <v>0.13089999999999999</v>
      </c>
      <c r="G395" s="40">
        <v>5.16</v>
      </c>
    </row>
    <row r="396" spans="1:7" x14ac:dyDescent="0.2">
      <c r="A396" s="38">
        <v>40634</v>
      </c>
      <c r="B396" s="39" t="s">
        <v>97</v>
      </c>
      <c r="C396" s="40">
        <v>436.06</v>
      </c>
      <c r="D396" s="40">
        <v>10.38</v>
      </c>
      <c r="E396" s="40">
        <v>35</v>
      </c>
      <c r="F396" s="41">
        <v>8.6199999999999999E-2</v>
      </c>
      <c r="G396" s="40">
        <v>37.590000000000003</v>
      </c>
    </row>
    <row r="397" spans="1:7" x14ac:dyDescent="0.2">
      <c r="A397" s="38">
        <v>40634</v>
      </c>
      <c r="B397" s="39" t="s">
        <v>98</v>
      </c>
      <c r="C397" s="40">
        <v>764.88</v>
      </c>
      <c r="D397" s="40">
        <v>26.38</v>
      </c>
      <c r="E397" s="40">
        <v>70</v>
      </c>
      <c r="F397" s="41">
        <v>5.67E-2</v>
      </c>
      <c r="G397" s="40">
        <v>52.48</v>
      </c>
    </row>
    <row r="398" spans="1:7" x14ac:dyDescent="0.2">
      <c r="A398" s="38">
        <v>40634</v>
      </c>
      <c r="B398" s="39" t="s">
        <v>20</v>
      </c>
      <c r="C398" s="40">
        <v>7479.23</v>
      </c>
      <c r="D398" s="40">
        <v>450.61</v>
      </c>
      <c r="E398" s="40">
        <v>455</v>
      </c>
      <c r="F398" s="41">
        <v>0</v>
      </c>
      <c r="G398" s="40">
        <v>0</v>
      </c>
    </row>
    <row r="399" spans="1:7" x14ac:dyDescent="0.2">
      <c r="A399" s="38">
        <v>40634</v>
      </c>
      <c r="B399" s="39" t="s">
        <v>20</v>
      </c>
      <c r="C399" s="40">
        <v>0</v>
      </c>
      <c r="D399" s="40">
        <v>0</v>
      </c>
      <c r="E399" s="40">
        <v>0</v>
      </c>
      <c r="F399" s="41">
        <v>0</v>
      </c>
      <c r="G399" s="40">
        <v>-109.32</v>
      </c>
    </row>
    <row r="400" spans="1:7" x14ac:dyDescent="0.2">
      <c r="A400" s="38">
        <v>40634</v>
      </c>
      <c r="B400" s="39" t="s">
        <v>20</v>
      </c>
      <c r="C400" s="40">
        <v>1002.14</v>
      </c>
      <c r="D400" s="40">
        <v>87.8</v>
      </c>
      <c r="E400" s="40">
        <v>70</v>
      </c>
      <c r="F400" s="41">
        <v>4.8000000000000001E-2</v>
      </c>
      <c r="G400" s="40">
        <v>48.1</v>
      </c>
    </row>
    <row r="401" spans="1:7" x14ac:dyDescent="0.2">
      <c r="A401" s="38">
        <v>40634</v>
      </c>
      <c r="B401" s="39" t="s">
        <v>20</v>
      </c>
      <c r="C401" s="40">
        <v>151.25</v>
      </c>
      <c r="D401" s="40">
        <v>0</v>
      </c>
      <c r="E401" s="40">
        <v>12.5</v>
      </c>
      <c r="F401" s="41">
        <v>8.8999999999999996E-2</v>
      </c>
      <c r="G401" s="40">
        <v>13.46</v>
      </c>
    </row>
    <row r="402" spans="1:7" x14ac:dyDescent="0.2">
      <c r="A402" s="38">
        <v>40634</v>
      </c>
      <c r="B402" s="39" t="s">
        <v>99</v>
      </c>
      <c r="C402" s="40">
        <v>326.7</v>
      </c>
      <c r="D402" s="40">
        <v>0</v>
      </c>
      <c r="E402" s="40">
        <v>27</v>
      </c>
      <c r="F402" s="41">
        <v>8.8999999999999996E-2</v>
      </c>
      <c r="G402" s="40">
        <v>29.08</v>
      </c>
    </row>
    <row r="403" spans="1:7" x14ac:dyDescent="0.2">
      <c r="A403" s="38">
        <v>40634</v>
      </c>
      <c r="B403" s="39" t="s">
        <v>99</v>
      </c>
      <c r="C403" s="40">
        <v>621.79999999999995</v>
      </c>
      <c r="D403" s="40">
        <v>130.53</v>
      </c>
      <c r="E403" s="40">
        <v>39</v>
      </c>
      <c r="F403" s="41">
        <v>7.7200000000000005E-2</v>
      </c>
      <c r="G403" s="40">
        <v>48</v>
      </c>
    </row>
    <row r="404" spans="1:7" x14ac:dyDescent="0.2">
      <c r="A404" s="38">
        <v>40634</v>
      </c>
      <c r="B404" s="39" t="s">
        <v>99</v>
      </c>
      <c r="C404" s="40">
        <v>912.5</v>
      </c>
      <c r="D404" s="40">
        <v>142.5</v>
      </c>
      <c r="E404" s="40">
        <v>77</v>
      </c>
      <c r="F404" s="41">
        <v>7.17E-2</v>
      </c>
      <c r="G404" s="40">
        <v>79.17</v>
      </c>
    </row>
    <row r="405" spans="1:7" x14ac:dyDescent="0.2">
      <c r="A405" s="38">
        <v>40634</v>
      </c>
      <c r="B405" s="39" t="s">
        <v>80</v>
      </c>
      <c r="C405" s="40">
        <v>2586.38</v>
      </c>
      <c r="D405" s="40">
        <v>137.5</v>
      </c>
      <c r="E405" s="40">
        <v>200</v>
      </c>
      <c r="F405" s="41">
        <v>8.2400000000000001E-2</v>
      </c>
      <c r="G405" s="40">
        <v>213.12</v>
      </c>
    </row>
    <row r="406" spans="1:7" x14ac:dyDescent="0.2">
      <c r="A406" s="38">
        <v>40634</v>
      </c>
      <c r="B406" s="39" t="s">
        <v>80</v>
      </c>
      <c r="C406" s="40">
        <v>0</v>
      </c>
      <c r="D406" s="40">
        <v>0</v>
      </c>
      <c r="E406" s="40">
        <v>0</v>
      </c>
      <c r="F406" s="41">
        <v>0</v>
      </c>
      <c r="G406" s="40">
        <v>-57.35</v>
      </c>
    </row>
    <row r="407" spans="1:7" x14ac:dyDescent="0.2">
      <c r="A407" s="38">
        <v>40634</v>
      </c>
      <c r="B407" s="39" t="s">
        <v>58</v>
      </c>
      <c r="C407" s="40">
        <v>1528.58</v>
      </c>
      <c r="D407" s="40">
        <v>0</v>
      </c>
      <c r="E407" s="40">
        <v>119.25</v>
      </c>
      <c r="F407" s="41">
        <v>5.7799999999999997E-2</v>
      </c>
      <c r="G407" s="40">
        <v>88.35</v>
      </c>
    </row>
    <row r="408" spans="1:7" x14ac:dyDescent="0.2">
      <c r="A408" s="38">
        <v>40634</v>
      </c>
      <c r="B408" s="39" t="s">
        <v>58</v>
      </c>
      <c r="C408" s="40">
        <v>0</v>
      </c>
      <c r="D408" s="40">
        <v>0</v>
      </c>
      <c r="E408" s="40">
        <v>0</v>
      </c>
      <c r="F408" s="41">
        <v>0</v>
      </c>
      <c r="G408" s="40">
        <v>-38.89</v>
      </c>
    </row>
    <row r="409" spans="1:7" x14ac:dyDescent="0.2">
      <c r="A409" s="38">
        <v>40634</v>
      </c>
      <c r="B409" s="39" t="s">
        <v>58</v>
      </c>
      <c r="C409" s="40">
        <v>785.11</v>
      </c>
      <c r="D409" s="40">
        <v>0</v>
      </c>
      <c r="E409" s="40">
        <v>131</v>
      </c>
      <c r="F409" s="41">
        <v>0.28100000000000003</v>
      </c>
      <c r="G409" s="40">
        <v>220.62</v>
      </c>
    </row>
    <row r="410" spans="1:7" x14ac:dyDescent="0.2">
      <c r="A410" s="38">
        <v>40634</v>
      </c>
      <c r="B410" s="39" t="s">
        <v>100</v>
      </c>
      <c r="C410" s="40">
        <v>240.49</v>
      </c>
      <c r="D410" s="40">
        <v>0</v>
      </c>
      <c r="E410" s="40">
        <v>3.75</v>
      </c>
      <c r="F410" s="41">
        <v>0</v>
      </c>
      <c r="G410" s="40">
        <v>0</v>
      </c>
    </row>
    <row r="411" spans="1:7" x14ac:dyDescent="0.2">
      <c r="A411" s="38">
        <v>40634</v>
      </c>
      <c r="B411" s="39" t="s">
        <v>101</v>
      </c>
      <c r="C411" s="40">
        <v>712.39</v>
      </c>
      <c r="D411" s="40">
        <v>167.5</v>
      </c>
      <c r="E411" s="40">
        <v>35</v>
      </c>
      <c r="F411" s="41">
        <v>0</v>
      </c>
      <c r="G411" s="40">
        <v>0</v>
      </c>
    </row>
    <row r="412" spans="1:7" x14ac:dyDescent="0.2">
      <c r="A412" s="38">
        <v>40634</v>
      </c>
      <c r="B412" s="39" t="s">
        <v>101</v>
      </c>
      <c r="C412" s="40">
        <v>692.5</v>
      </c>
      <c r="D412" s="40">
        <v>0</v>
      </c>
      <c r="E412" s="40">
        <v>69.25</v>
      </c>
      <c r="F412" s="41">
        <v>8.8999999999999996E-2</v>
      </c>
      <c r="G412" s="40">
        <v>74.58</v>
      </c>
    </row>
    <row r="413" spans="1:7" x14ac:dyDescent="0.2">
      <c r="A413" s="38">
        <v>40634</v>
      </c>
      <c r="B413" s="39" t="s">
        <v>81</v>
      </c>
      <c r="C413" s="40">
        <v>580.79999999999995</v>
      </c>
      <c r="D413" s="40">
        <v>60</v>
      </c>
      <c r="E413" s="40">
        <v>35</v>
      </c>
      <c r="F413" s="41">
        <v>0</v>
      </c>
      <c r="G413" s="40">
        <v>0</v>
      </c>
    </row>
    <row r="414" spans="1:7" x14ac:dyDescent="0.2">
      <c r="A414" s="38">
        <v>40634</v>
      </c>
      <c r="B414" s="39" t="s">
        <v>22</v>
      </c>
      <c r="C414" s="40">
        <v>147.44</v>
      </c>
      <c r="D414" s="40">
        <v>0</v>
      </c>
      <c r="E414" s="40">
        <v>12.48</v>
      </c>
      <c r="F414" s="41">
        <v>0.10249999999999999</v>
      </c>
      <c r="G414" s="40">
        <v>15.11</v>
      </c>
    </row>
    <row r="415" spans="1:7" x14ac:dyDescent="0.2">
      <c r="A415" s="38">
        <v>40634</v>
      </c>
      <c r="B415" s="39" t="s">
        <v>102</v>
      </c>
      <c r="C415" s="40">
        <v>256.52</v>
      </c>
      <c r="D415" s="40">
        <v>0</v>
      </c>
      <c r="E415" s="40">
        <v>4</v>
      </c>
      <c r="F415" s="41">
        <v>0</v>
      </c>
      <c r="G415" s="40">
        <v>0</v>
      </c>
    </row>
    <row r="416" spans="1:7" x14ac:dyDescent="0.2">
      <c r="A416" s="38">
        <v>40634</v>
      </c>
      <c r="B416" s="39" t="s">
        <v>103</v>
      </c>
      <c r="C416" s="40">
        <v>998.25</v>
      </c>
      <c r="D416" s="40">
        <v>125</v>
      </c>
      <c r="E416" s="40">
        <v>70</v>
      </c>
      <c r="F416" s="41">
        <v>7.2300000000000003E-2</v>
      </c>
      <c r="G416" s="40">
        <v>72.17</v>
      </c>
    </row>
    <row r="417" spans="1:7" x14ac:dyDescent="0.2">
      <c r="A417" s="38">
        <v>40634</v>
      </c>
      <c r="B417" s="39" t="s">
        <v>103</v>
      </c>
      <c r="C417" s="40">
        <v>499.13</v>
      </c>
      <c r="D417" s="40">
        <v>62.5</v>
      </c>
      <c r="E417" s="40">
        <v>35</v>
      </c>
      <c r="F417" s="41">
        <v>7.2300000000000003E-2</v>
      </c>
      <c r="G417" s="40">
        <v>36.090000000000003</v>
      </c>
    </row>
    <row r="418" spans="1:7" x14ac:dyDescent="0.2">
      <c r="A418" s="38">
        <v>40634</v>
      </c>
      <c r="B418" s="39" t="s">
        <v>103</v>
      </c>
      <c r="C418" s="40">
        <v>390</v>
      </c>
      <c r="D418" s="40">
        <v>0</v>
      </c>
      <c r="E418" s="40">
        <v>39</v>
      </c>
      <c r="F418" s="41">
        <v>8.8999999999999996E-2</v>
      </c>
      <c r="G418" s="40">
        <v>42</v>
      </c>
    </row>
    <row r="419" spans="1:7" x14ac:dyDescent="0.2">
      <c r="A419" s="38">
        <v>40634</v>
      </c>
      <c r="B419" s="39" t="s">
        <v>104</v>
      </c>
      <c r="C419" s="40">
        <v>1323</v>
      </c>
      <c r="D419" s="40">
        <v>0</v>
      </c>
      <c r="E419" s="40">
        <v>147</v>
      </c>
      <c r="F419" s="41">
        <v>0.151</v>
      </c>
      <c r="G419" s="40">
        <v>241.73</v>
      </c>
    </row>
    <row r="420" spans="1:7" x14ac:dyDescent="0.2">
      <c r="A420" s="38">
        <v>40634</v>
      </c>
      <c r="B420" s="39" t="s">
        <v>60</v>
      </c>
      <c r="C420" s="40">
        <v>1801.32</v>
      </c>
      <c r="D420" s="40">
        <v>0</v>
      </c>
      <c r="E420" s="40">
        <v>140</v>
      </c>
      <c r="F420" s="41">
        <v>5.5800000000000002E-2</v>
      </c>
      <c r="G420" s="40">
        <v>100.51</v>
      </c>
    </row>
    <row r="421" spans="1:7" x14ac:dyDescent="0.2">
      <c r="A421" s="38">
        <v>40634</v>
      </c>
      <c r="B421" s="39" t="s">
        <v>60</v>
      </c>
      <c r="C421" s="40">
        <v>0</v>
      </c>
      <c r="D421" s="40">
        <v>0</v>
      </c>
      <c r="E421" s="40">
        <v>0</v>
      </c>
      <c r="F421" s="41">
        <v>0</v>
      </c>
      <c r="G421" s="40">
        <v>-55.08</v>
      </c>
    </row>
    <row r="422" spans="1:7" x14ac:dyDescent="0.2">
      <c r="A422" s="38">
        <v>40634</v>
      </c>
      <c r="B422" s="39" t="s">
        <v>60</v>
      </c>
      <c r="C422" s="40">
        <v>966.99</v>
      </c>
      <c r="D422" s="40">
        <v>0</v>
      </c>
      <c r="E422" s="40">
        <v>150.25</v>
      </c>
      <c r="F422" s="41">
        <v>0.28100000000000003</v>
      </c>
      <c r="G422" s="40">
        <v>271.72000000000003</v>
      </c>
    </row>
    <row r="423" spans="1:7" x14ac:dyDescent="0.2">
      <c r="A423" s="38">
        <v>40634</v>
      </c>
      <c r="B423" s="39" t="s">
        <v>47</v>
      </c>
      <c r="C423" s="40">
        <v>7243.38</v>
      </c>
      <c r="D423" s="40">
        <v>688.19</v>
      </c>
      <c r="E423" s="40">
        <v>421.34</v>
      </c>
      <c r="F423" s="41">
        <v>0</v>
      </c>
      <c r="G423" s="40">
        <v>0</v>
      </c>
    </row>
    <row r="424" spans="1:7" x14ac:dyDescent="0.2">
      <c r="A424" s="38">
        <v>40634</v>
      </c>
      <c r="B424" s="39" t="s">
        <v>47</v>
      </c>
      <c r="C424" s="40">
        <v>0</v>
      </c>
      <c r="D424" s="40">
        <v>0</v>
      </c>
      <c r="E424" s="40">
        <v>0</v>
      </c>
      <c r="F424" s="41">
        <v>0</v>
      </c>
      <c r="G424" s="40">
        <v>-92.99</v>
      </c>
    </row>
    <row r="425" spans="1:7" x14ac:dyDescent="0.2">
      <c r="A425" s="38">
        <v>40634</v>
      </c>
      <c r="B425" s="39" t="s">
        <v>47</v>
      </c>
      <c r="C425" s="40">
        <v>1936.44</v>
      </c>
      <c r="D425" s="40">
        <v>121.15</v>
      </c>
      <c r="E425" s="40">
        <v>140</v>
      </c>
      <c r="F425" s="41">
        <v>5.1799999999999999E-2</v>
      </c>
      <c r="G425" s="40">
        <v>100.31</v>
      </c>
    </row>
    <row r="426" spans="1:7" x14ac:dyDescent="0.2">
      <c r="A426" s="38">
        <v>40634</v>
      </c>
      <c r="B426" s="39" t="s">
        <v>24</v>
      </c>
      <c r="C426" s="40">
        <v>4918.3</v>
      </c>
      <c r="D426" s="40">
        <v>334.4</v>
      </c>
      <c r="E426" s="40">
        <v>280</v>
      </c>
      <c r="F426" s="41">
        <v>0</v>
      </c>
      <c r="G426" s="40">
        <v>0</v>
      </c>
    </row>
    <row r="427" spans="1:7" x14ac:dyDescent="0.2">
      <c r="A427" s="38">
        <v>40634</v>
      </c>
      <c r="B427" s="39" t="s">
        <v>24</v>
      </c>
      <c r="C427" s="40">
        <v>315</v>
      </c>
      <c r="D427" s="40">
        <v>0</v>
      </c>
      <c r="E427" s="40">
        <v>35</v>
      </c>
      <c r="F427" s="41">
        <v>0.151</v>
      </c>
      <c r="G427" s="40">
        <v>57.55</v>
      </c>
    </row>
    <row r="428" spans="1:7" x14ac:dyDescent="0.2">
      <c r="A428" s="38">
        <v>40634</v>
      </c>
      <c r="B428" s="39" t="s">
        <v>61</v>
      </c>
      <c r="C428" s="40">
        <v>3979.19</v>
      </c>
      <c r="D428" s="40">
        <v>279.23</v>
      </c>
      <c r="E428" s="40">
        <v>245</v>
      </c>
      <c r="F428" s="41">
        <v>0</v>
      </c>
      <c r="G428" s="40">
        <v>0</v>
      </c>
    </row>
    <row r="429" spans="1:7" x14ac:dyDescent="0.2">
      <c r="A429" s="38">
        <v>40634</v>
      </c>
      <c r="B429" s="39" t="s">
        <v>61</v>
      </c>
      <c r="C429" s="40">
        <v>0</v>
      </c>
      <c r="D429" s="40">
        <v>0</v>
      </c>
      <c r="E429" s="40">
        <v>0</v>
      </c>
      <c r="F429" s="41">
        <v>0</v>
      </c>
      <c r="G429" s="40">
        <v>-109.91</v>
      </c>
    </row>
    <row r="430" spans="1:7" x14ac:dyDescent="0.2">
      <c r="A430" s="38">
        <v>40634</v>
      </c>
      <c r="B430" s="39" t="s">
        <v>61</v>
      </c>
      <c r="C430" s="40">
        <v>459.67</v>
      </c>
      <c r="D430" s="40">
        <v>7.92</v>
      </c>
      <c r="E430" s="40">
        <v>35</v>
      </c>
      <c r="F430" s="41">
        <v>5.4199999999999998E-2</v>
      </c>
      <c r="G430" s="40">
        <v>24.91</v>
      </c>
    </row>
    <row r="431" spans="1:7" x14ac:dyDescent="0.2">
      <c r="A431" s="38">
        <v>40634</v>
      </c>
      <c r="B431" s="39" t="s">
        <v>61</v>
      </c>
      <c r="C431" s="40">
        <v>476.44</v>
      </c>
      <c r="D431" s="40">
        <v>43.75</v>
      </c>
      <c r="E431" s="40">
        <v>35</v>
      </c>
      <c r="F431" s="41">
        <v>7.7200000000000005E-2</v>
      </c>
      <c r="G431" s="40">
        <v>36.78</v>
      </c>
    </row>
    <row r="432" spans="1:7" x14ac:dyDescent="0.2">
      <c r="A432" s="38">
        <v>40634</v>
      </c>
      <c r="B432" s="39" t="s">
        <v>62</v>
      </c>
      <c r="C432" s="40">
        <v>3015.9</v>
      </c>
      <c r="D432" s="40">
        <v>0</v>
      </c>
      <c r="E432" s="40">
        <v>237</v>
      </c>
      <c r="F432" s="41">
        <v>6.1600000000000002E-2</v>
      </c>
      <c r="G432" s="40">
        <v>185.78</v>
      </c>
    </row>
    <row r="433" spans="1:7" x14ac:dyDescent="0.2">
      <c r="A433" s="38">
        <v>40634</v>
      </c>
      <c r="B433" s="39" t="s">
        <v>62</v>
      </c>
      <c r="C433" s="40">
        <v>0</v>
      </c>
      <c r="D433" s="40">
        <v>0</v>
      </c>
      <c r="E433" s="40">
        <v>0</v>
      </c>
      <c r="F433" s="41">
        <v>0</v>
      </c>
      <c r="G433" s="40">
        <v>-138</v>
      </c>
    </row>
    <row r="434" spans="1:7" x14ac:dyDescent="0.2">
      <c r="A434" s="38">
        <v>40634</v>
      </c>
      <c r="B434" s="39" t="s">
        <v>62</v>
      </c>
      <c r="C434" s="40">
        <v>864.26</v>
      </c>
      <c r="D434" s="40">
        <v>0</v>
      </c>
      <c r="E434" s="40">
        <v>138</v>
      </c>
      <c r="F434" s="41">
        <v>0.28100000000000003</v>
      </c>
      <c r="G434" s="40">
        <v>242.86</v>
      </c>
    </row>
    <row r="435" spans="1:7" x14ac:dyDescent="0.2">
      <c r="A435" s="38">
        <v>40634</v>
      </c>
      <c r="B435" s="39" t="s">
        <v>48</v>
      </c>
      <c r="C435" s="40">
        <v>7928.1</v>
      </c>
      <c r="D435" s="40">
        <v>813.57</v>
      </c>
      <c r="E435" s="40">
        <v>455</v>
      </c>
      <c r="F435" s="41">
        <v>0</v>
      </c>
      <c r="G435" s="40">
        <v>0</v>
      </c>
    </row>
    <row r="436" spans="1:7" x14ac:dyDescent="0.2">
      <c r="A436" s="38">
        <v>40634</v>
      </c>
      <c r="B436" s="39" t="s">
        <v>48</v>
      </c>
      <c r="C436" s="40">
        <v>0</v>
      </c>
      <c r="D436" s="40">
        <v>0</v>
      </c>
      <c r="E436" s="40">
        <v>0</v>
      </c>
      <c r="F436" s="41">
        <v>0</v>
      </c>
      <c r="G436" s="40">
        <v>-108.27</v>
      </c>
    </row>
    <row r="437" spans="1:7" x14ac:dyDescent="0.2">
      <c r="A437" s="38">
        <v>40634</v>
      </c>
      <c r="B437" s="39" t="s">
        <v>48</v>
      </c>
      <c r="C437" s="40">
        <v>2239.9699999999998</v>
      </c>
      <c r="D437" s="40">
        <v>357.2</v>
      </c>
      <c r="E437" s="40">
        <v>140</v>
      </c>
      <c r="F437" s="41">
        <v>3.3099999999999997E-2</v>
      </c>
      <c r="G437" s="40">
        <v>74.14</v>
      </c>
    </row>
    <row r="438" spans="1:7" x14ac:dyDescent="0.2">
      <c r="A438" s="38">
        <v>40634</v>
      </c>
      <c r="B438" s="39" t="s">
        <v>63</v>
      </c>
      <c r="C438" s="40">
        <v>2269.23</v>
      </c>
      <c r="D438" s="40">
        <v>327.60000000000002</v>
      </c>
      <c r="E438" s="40">
        <v>142</v>
      </c>
      <c r="F438" s="41">
        <v>0</v>
      </c>
      <c r="G438" s="40">
        <v>0</v>
      </c>
    </row>
    <row r="439" spans="1:7" x14ac:dyDescent="0.2">
      <c r="A439" s="38">
        <v>40634</v>
      </c>
      <c r="B439" s="39" t="s">
        <v>64</v>
      </c>
      <c r="C439" s="40">
        <v>2221.5500000000002</v>
      </c>
      <c r="D439" s="40">
        <v>0</v>
      </c>
      <c r="E439" s="40">
        <v>243</v>
      </c>
      <c r="F439" s="41">
        <v>0.26929999999999998</v>
      </c>
      <c r="G439" s="40">
        <v>598.26</v>
      </c>
    </row>
    <row r="440" spans="1:7" x14ac:dyDescent="0.2">
      <c r="A440" s="38">
        <v>40634</v>
      </c>
      <c r="B440" s="39" t="s">
        <v>64</v>
      </c>
      <c r="C440" s="40">
        <v>0</v>
      </c>
      <c r="D440" s="40">
        <v>0</v>
      </c>
      <c r="E440" s="40">
        <v>0</v>
      </c>
      <c r="F440" s="41">
        <v>0</v>
      </c>
      <c r="G440" s="40">
        <v>-30.74</v>
      </c>
    </row>
    <row r="441" spans="1:7" x14ac:dyDescent="0.2">
      <c r="A441" s="38">
        <v>40634</v>
      </c>
      <c r="B441" s="39" t="s">
        <v>65</v>
      </c>
      <c r="C441" s="40">
        <v>3148.81</v>
      </c>
      <c r="D441" s="40">
        <v>0</v>
      </c>
      <c r="E441" s="40">
        <v>284</v>
      </c>
      <c r="F441" s="41">
        <v>0.1399</v>
      </c>
      <c r="G441" s="40">
        <v>440.52</v>
      </c>
    </row>
    <row r="442" spans="1:7" x14ac:dyDescent="0.2">
      <c r="A442" s="38">
        <v>40634</v>
      </c>
      <c r="B442" s="39" t="s">
        <v>65</v>
      </c>
      <c r="C442" s="40">
        <v>0</v>
      </c>
      <c r="D442" s="40">
        <v>0</v>
      </c>
      <c r="E442" s="40">
        <v>0</v>
      </c>
      <c r="F442" s="41">
        <v>0</v>
      </c>
      <c r="G442" s="40">
        <v>-104.92</v>
      </c>
    </row>
    <row r="443" spans="1:7" x14ac:dyDescent="0.2">
      <c r="A443" s="38">
        <v>40634</v>
      </c>
      <c r="B443" s="39" t="s">
        <v>72</v>
      </c>
      <c r="C443" s="40">
        <v>1395.16</v>
      </c>
      <c r="D443" s="40">
        <v>0</v>
      </c>
      <c r="E443" s="40">
        <v>93.1</v>
      </c>
      <c r="F443" s="41">
        <v>0</v>
      </c>
      <c r="G443" s="40">
        <v>0</v>
      </c>
    </row>
    <row r="444" spans="1:7" x14ac:dyDescent="0.2">
      <c r="A444" s="38">
        <v>40634</v>
      </c>
      <c r="B444" s="39" t="s">
        <v>72</v>
      </c>
      <c r="C444" s="40">
        <v>0</v>
      </c>
      <c r="D444" s="40">
        <v>0</v>
      </c>
      <c r="E444" s="40">
        <v>0</v>
      </c>
      <c r="F444" s="41">
        <v>0</v>
      </c>
      <c r="G444" s="40">
        <v>-24.17</v>
      </c>
    </row>
    <row r="445" spans="1:7" x14ac:dyDescent="0.2">
      <c r="A445" s="38">
        <v>40634</v>
      </c>
      <c r="B445" s="39" t="s">
        <v>72</v>
      </c>
      <c r="C445" s="40">
        <v>2034.4</v>
      </c>
      <c r="D445" s="40">
        <v>138.4</v>
      </c>
      <c r="E445" s="40">
        <v>160.44999999999999</v>
      </c>
      <c r="F445" s="41">
        <v>3.8E-3</v>
      </c>
      <c r="G445" s="40">
        <v>9.35</v>
      </c>
    </row>
    <row r="446" spans="1:7" x14ac:dyDescent="0.2">
      <c r="A446" s="38">
        <v>40634</v>
      </c>
      <c r="B446" s="39" t="s">
        <v>105</v>
      </c>
      <c r="C446" s="40">
        <v>165</v>
      </c>
      <c r="D446" s="40">
        <v>0</v>
      </c>
      <c r="E446" s="40">
        <v>15</v>
      </c>
      <c r="F446" s="41">
        <v>0.14480000000000001</v>
      </c>
      <c r="G446" s="40">
        <v>23.89</v>
      </c>
    </row>
    <row r="447" spans="1:7" x14ac:dyDescent="0.2">
      <c r="A447" s="38">
        <v>40634</v>
      </c>
      <c r="B447" s="39" t="s">
        <v>82</v>
      </c>
      <c r="C447" s="40">
        <v>2712.8</v>
      </c>
      <c r="D447" s="40">
        <v>205.63</v>
      </c>
      <c r="E447" s="40">
        <v>175</v>
      </c>
      <c r="F447" s="41">
        <v>2.3999999999999998E-3</v>
      </c>
      <c r="G447" s="40">
        <v>6.51</v>
      </c>
    </row>
    <row r="448" spans="1:7" x14ac:dyDescent="0.2">
      <c r="A448" s="38">
        <v>40634</v>
      </c>
      <c r="B448" s="39" t="s">
        <v>82</v>
      </c>
      <c r="C448" s="40">
        <v>0</v>
      </c>
      <c r="D448" s="40">
        <v>0</v>
      </c>
      <c r="E448" s="40">
        <v>0</v>
      </c>
      <c r="F448" s="41">
        <v>0</v>
      </c>
      <c r="G448" s="40">
        <v>-17.73</v>
      </c>
    </row>
    <row r="449" spans="1:7" x14ac:dyDescent="0.2">
      <c r="A449" s="38">
        <v>40634</v>
      </c>
      <c r="B449" s="39" t="s">
        <v>83</v>
      </c>
      <c r="C449" s="40">
        <v>2031.33</v>
      </c>
      <c r="D449" s="40">
        <v>498.88</v>
      </c>
      <c r="E449" s="40">
        <v>124.2</v>
      </c>
      <c r="F449" s="41">
        <v>7.8200000000000006E-2</v>
      </c>
      <c r="G449" s="40">
        <v>158.85</v>
      </c>
    </row>
    <row r="450" spans="1:7" x14ac:dyDescent="0.2">
      <c r="A450" s="38">
        <v>40634</v>
      </c>
      <c r="B450" s="39" t="s">
        <v>83</v>
      </c>
      <c r="C450" s="40">
        <v>0</v>
      </c>
      <c r="D450" s="40">
        <v>0</v>
      </c>
      <c r="E450" s="40">
        <v>0</v>
      </c>
      <c r="F450" s="41">
        <v>0</v>
      </c>
      <c r="G450" s="40">
        <v>-154.80000000000001</v>
      </c>
    </row>
    <row r="451" spans="1:7" x14ac:dyDescent="0.2">
      <c r="A451" s="38">
        <v>40634</v>
      </c>
      <c r="B451" s="39" t="s">
        <v>83</v>
      </c>
      <c r="C451" s="40">
        <v>532.4</v>
      </c>
      <c r="D451" s="40">
        <v>90</v>
      </c>
      <c r="E451" s="40">
        <v>35</v>
      </c>
      <c r="F451" s="41">
        <v>6.5199999999999994E-2</v>
      </c>
      <c r="G451" s="40">
        <v>34.71</v>
      </c>
    </row>
    <row r="452" spans="1:7" x14ac:dyDescent="0.2">
      <c r="A452" s="38">
        <v>40634</v>
      </c>
      <c r="B452" s="39" t="s">
        <v>83</v>
      </c>
      <c r="C452" s="40">
        <v>1059.78</v>
      </c>
      <c r="D452" s="40">
        <v>103.75</v>
      </c>
      <c r="E452" s="40">
        <v>77.209999999999994</v>
      </c>
      <c r="F452" s="41">
        <v>7.6300000000000007E-2</v>
      </c>
      <c r="G452" s="40">
        <v>80.86</v>
      </c>
    </row>
    <row r="453" spans="1:7" x14ac:dyDescent="0.2">
      <c r="A453" s="38">
        <v>40634</v>
      </c>
      <c r="B453" s="39" t="s">
        <v>83</v>
      </c>
      <c r="C453" s="40">
        <v>503.67</v>
      </c>
      <c r="D453" s="40">
        <v>66.25</v>
      </c>
      <c r="E453" s="40">
        <v>35</v>
      </c>
      <c r="F453" s="41">
        <v>7.1300000000000002E-2</v>
      </c>
      <c r="G453" s="40">
        <v>35.909999999999997</v>
      </c>
    </row>
    <row r="454" spans="1:7" x14ac:dyDescent="0.2">
      <c r="A454" s="38">
        <v>40634</v>
      </c>
      <c r="B454" s="39" t="s">
        <v>106</v>
      </c>
      <c r="C454" s="40">
        <v>750.08</v>
      </c>
      <c r="D454" s="40">
        <v>59.4</v>
      </c>
      <c r="E454" s="40">
        <v>59</v>
      </c>
      <c r="F454" s="41">
        <v>0.10780000000000001</v>
      </c>
      <c r="G454" s="40">
        <v>80.86</v>
      </c>
    </row>
    <row r="455" spans="1:7" x14ac:dyDescent="0.2">
      <c r="A455" s="38">
        <v>40634</v>
      </c>
      <c r="B455" s="39" t="s">
        <v>106</v>
      </c>
      <c r="C455" s="40">
        <v>102.85</v>
      </c>
      <c r="D455" s="40">
        <v>0</v>
      </c>
      <c r="E455" s="40">
        <v>8.5</v>
      </c>
      <c r="F455" s="41">
        <v>8.8999999999999996E-2</v>
      </c>
      <c r="G455" s="40">
        <v>9.15</v>
      </c>
    </row>
    <row r="456" spans="1:7" x14ac:dyDescent="0.2">
      <c r="A456" s="38">
        <v>40634</v>
      </c>
      <c r="B456" s="39" t="s">
        <v>106</v>
      </c>
      <c r="C456" s="40">
        <v>205.7</v>
      </c>
      <c r="D456" s="40">
        <v>0</v>
      </c>
      <c r="E456" s="40">
        <v>17</v>
      </c>
      <c r="F456" s="41">
        <v>8.8999999999999996E-2</v>
      </c>
      <c r="G456" s="40">
        <v>18.309999999999999</v>
      </c>
    </row>
    <row r="457" spans="1:7" x14ac:dyDescent="0.2">
      <c r="A457" s="38">
        <v>40634</v>
      </c>
      <c r="B457" s="39" t="s">
        <v>106</v>
      </c>
      <c r="C457" s="40">
        <v>170</v>
      </c>
      <c r="D457" s="40">
        <v>0</v>
      </c>
      <c r="E457" s="40">
        <v>17</v>
      </c>
      <c r="F457" s="41">
        <v>8.8999999999999996E-2</v>
      </c>
      <c r="G457" s="40">
        <v>18.309999999999999</v>
      </c>
    </row>
    <row r="458" spans="1:7" x14ac:dyDescent="0.2">
      <c r="A458" s="38">
        <v>40634</v>
      </c>
      <c r="B458" s="39" t="s">
        <v>85</v>
      </c>
      <c r="C458" s="40">
        <v>49.01</v>
      </c>
      <c r="D458" s="40">
        <v>0</v>
      </c>
      <c r="E458" s="40">
        <v>4.5</v>
      </c>
      <c r="F458" s="41">
        <v>0.15090000000000001</v>
      </c>
      <c r="G458" s="40">
        <v>7.4</v>
      </c>
    </row>
    <row r="459" spans="1:7" x14ac:dyDescent="0.2">
      <c r="A459" s="38">
        <v>40634</v>
      </c>
      <c r="B459" s="39" t="s">
        <v>85</v>
      </c>
      <c r="C459" s="40">
        <v>1058.07</v>
      </c>
      <c r="D459" s="40">
        <v>16.88</v>
      </c>
      <c r="E459" s="40">
        <v>105</v>
      </c>
      <c r="F459" s="41">
        <v>0.21179999999999999</v>
      </c>
      <c r="G459" s="40">
        <v>224.1</v>
      </c>
    </row>
    <row r="460" spans="1:7" x14ac:dyDescent="0.2">
      <c r="A460" s="38">
        <v>40634</v>
      </c>
      <c r="B460" s="39" t="s">
        <v>66</v>
      </c>
      <c r="C460" s="40">
        <v>2928.11</v>
      </c>
      <c r="D460" s="40">
        <v>176.24</v>
      </c>
      <c r="E460" s="40">
        <v>175</v>
      </c>
      <c r="F460" s="41">
        <v>0</v>
      </c>
      <c r="G460" s="40">
        <v>0</v>
      </c>
    </row>
    <row r="461" spans="1:7" x14ac:dyDescent="0.2">
      <c r="A461" s="38">
        <v>40634</v>
      </c>
      <c r="B461" s="39" t="s">
        <v>66</v>
      </c>
      <c r="C461" s="40">
        <v>0</v>
      </c>
      <c r="D461" s="40">
        <v>0</v>
      </c>
      <c r="E461" s="40">
        <v>0</v>
      </c>
      <c r="F461" s="41">
        <v>0</v>
      </c>
      <c r="G461" s="40">
        <v>-21.01</v>
      </c>
    </row>
    <row r="462" spans="1:7" x14ac:dyDescent="0.2">
      <c r="A462" s="38">
        <v>40634</v>
      </c>
      <c r="B462" s="39" t="s">
        <v>31</v>
      </c>
      <c r="C462" s="40">
        <v>7420.2</v>
      </c>
      <c r="D462" s="40">
        <v>512.35</v>
      </c>
      <c r="E462" s="40">
        <v>455</v>
      </c>
      <c r="F462" s="41">
        <v>0</v>
      </c>
      <c r="G462" s="40">
        <v>0</v>
      </c>
    </row>
    <row r="463" spans="1:7" x14ac:dyDescent="0.2">
      <c r="A463" s="38">
        <v>40634</v>
      </c>
      <c r="B463" s="39" t="s">
        <v>31</v>
      </c>
      <c r="C463" s="40">
        <v>0</v>
      </c>
      <c r="D463" s="40">
        <v>0</v>
      </c>
      <c r="E463" s="40">
        <v>0</v>
      </c>
      <c r="F463" s="41">
        <v>0</v>
      </c>
      <c r="G463" s="40">
        <v>-111.7</v>
      </c>
    </row>
    <row r="464" spans="1:7" x14ac:dyDescent="0.2">
      <c r="A464" s="38">
        <v>40634</v>
      </c>
      <c r="B464" s="39" t="s">
        <v>31</v>
      </c>
      <c r="C464" s="40">
        <v>1976.18</v>
      </c>
      <c r="D464" s="40">
        <v>159.37</v>
      </c>
      <c r="E464" s="40">
        <v>140</v>
      </c>
      <c r="F464" s="41">
        <v>5.1299999999999998E-2</v>
      </c>
      <c r="G464" s="40">
        <v>101.38</v>
      </c>
    </row>
    <row r="465" spans="1:7" x14ac:dyDescent="0.2">
      <c r="A465" s="38">
        <v>40634</v>
      </c>
      <c r="B465" s="39" t="s">
        <v>107</v>
      </c>
      <c r="C465" s="40">
        <v>575.44000000000005</v>
      </c>
      <c r="D465" s="40">
        <v>17.190000000000001</v>
      </c>
      <c r="E465" s="40">
        <v>50.75</v>
      </c>
      <c r="F465" s="41">
        <v>3.5700000000000003E-2</v>
      </c>
      <c r="G465" s="40">
        <v>24.86</v>
      </c>
    </row>
    <row r="466" spans="1:7" x14ac:dyDescent="0.2">
      <c r="A466" s="38">
        <v>40634</v>
      </c>
      <c r="B466" s="39" t="s">
        <v>74</v>
      </c>
      <c r="C466" s="40">
        <v>1323</v>
      </c>
      <c r="D466" s="40">
        <v>0</v>
      </c>
      <c r="E466" s="40">
        <v>147</v>
      </c>
      <c r="F466" s="41">
        <v>0.151</v>
      </c>
      <c r="G466" s="40">
        <v>241.73</v>
      </c>
    </row>
    <row r="467" spans="1:7" x14ac:dyDescent="0.2">
      <c r="A467" s="38">
        <v>40634</v>
      </c>
      <c r="B467" s="39" t="s">
        <v>32</v>
      </c>
      <c r="C467" s="40">
        <v>6883.43</v>
      </c>
      <c r="D467" s="40">
        <v>485.83</v>
      </c>
      <c r="E467" s="40">
        <v>438.13</v>
      </c>
      <c r="F467" s="41">
        <v>0</v>
      </c>
      <c r="G467" s="40">
        <v>0</v>
      </c>
    </row>
    <row r="468" spans="1:7" x14ac:dyDescent="0.2">
      <c r="A468" s="38">
        <v>40634</v>
      </c>
      <c r="B468" s="39" t="s">
        <v>32</v>
      </c>
      <c r="C468" s="40">
        <v>0</v>
      </c>
      <c r="D468" s="40">
        <v>0</v>
      </c>
      <c r="E468" s="40">
        <v>0</v>
      </c>
      <c r="F468" s="41">
        <v>0</v>
      </c>
      <c r="G468" s="40">
        <v>-145.47999999999999</v>
      </c>
    </row>
    <row r="469" spans="1:7" x14ac:dyDescent="0.2">
      <c r="A469" s="38">
        <v>40634</v>
      </c>
      <c r="B469" s="39" t="s">
        <v>32</v>
      </c>
      <c r="C469" s="40">
        <v>1015.4</v>
      </c>
      <c r="D469" s="40">
        <v>101.98</v>
      </c>
      <c r="E469" s="40">
        <v>70</v>
      </c>
      <c r="F469" s="41">
        <v>4.8500000000000001E-2</v>
      </c>
      <c r="G469" s="40">
        <v>49.25</v>
      </c>
    </row>
    <row r="470" spans="1:7" x14ac:dyDescent="0.2">
      <c r="A470" s="38">
        <v>40634</v>
      </c>
      <c r="B470" s="39" t="s">
        <v>32</v>
      </c>
      <c r="C470" s="40">
        <v>598.07000000000005</v>
      </c>
      <c r="D470" s="40">
        <v>31.69</v>
      </c>
      <c r="E470" s="40">
        <v>39</v>
      </c>
      <c r="F470" s="41">
        <v>3.8E-3</v>
      </c>
      <c r="G470" s="40">
        <v>2.27</v>
      </c>
    </row>
    <row r="471" spans="1:7" x14ac:dyDescent="0.2">
      <c r="A471" s="38">
        <v>40634</v>
      </c>
      <c r="B471" s="39" t="s">
        <v>32</v>
      </c>
      <c r="C471" s="40">
        <v>551.62</v>
      </c>
      <c r="D471" s="40">
        <v>0</v>
      </c>
      <c r="E471" s="40">
        <v>40.200000000000003</v>
      </c>
      <c r="F471" s="41">
        <v>2.3099999999999999E-2</v>
      </c>
      <c r="G471" s="40">
        <v>12.74</v>
      </c>
    </row>
    <row r="472" spans="1:7" x14ac:dyDescent="0.2">
      <c r="A472" s="38">
        <v>40634</v>
      </c>
      <c r="B472" s="39" t="s">
        <v>86</v>
      </c>
      <c r="C472" s="40">
        <v>681.11</v>
      </c>
      <c r="D472" s="40">
        <v>94.5</v>
      </c>
      <c r="E472" s="40">
        <v>46.84</v>
      </c>
      <c r="F472" s="41">
        <v>7.0199999999999999E-2</v>
      </c>
      <c r="G472" s="40">
        <v>47.81</v>
      </c>
    </row>
    <row r="473" spans="1:7" x14ac:dyDescent="0.2">
      <c r="A473" s="38">
        <v>40634</v>
      </c>
      <c r="B473" s="39" t="s">
        <v>86</v>
      </c>
      <c r="C473" s="40">
        <v>0</v>
      </c>
      <c r="D473" s="40">
        <v>0</v>
      </c>
      <c r="E473" s="40">
        <v>0</v>
      </c>
      <c r="F473" s="41">
        <v>0</v>
      </c>
      <c r="G473" s="40">
        <v>-3.63</v>
      </c>
    </row>
    <row r="474" spans="1:7" x14ac:dyDescent="0.2">
      <c r="A474" s="38">
        <v>40634</v>
      </c>
      <c r="B474" s="39" t="s">
        <v>86</v>
      </c>
      <c r="C474" s="40">
        <v>606.21</v>
      </c>
      <c r="D474" s="40">
        <v>151</v>
      </c>
      <c r="E474" s="40">
        <v>35</v>
      </c>
      <c r="F474" s="41">
        <v>5.0200000000000002E-2</v>
      </c>
      <c r="G474" s="40">
        <v>30.43</v>
      </c>
    </row>
    <row r="475" spans="1:7" x14ac:dyDescent="0.2">
      <c r="A475" s="38">
        <v>40634</v>
      </c>
      <c r="B475" s="39" t="s">
        <v>108</v>
      </c>
      <c r="C475" s="40">
        <v>377.52</v>
      </c>
      <c r="D475" s="40">
        <v>0</v>
      </c>
      <c r="E475" s="40">
        <v>26</v>
      </c>
      <c r="F475" s="41">
        <v>0</v>
      </c>
      <c r="G475" s="40">
        <v>0</v>
      </c>
    </row>
    <row r="476" spans="1:7" x14ac:dyDescent="0.2">
      <c r="A476" s="38">
        <v>40634</v>
      </c>
      <c r="B476" s="39" t="s">
        <v>68</v>
      </c>
      <c r="C476" s="40">
        <v>4941.17</v>
      </c>
      <c r="D476" s="40">
        <v>0</v>
      </c>
      <c r="E476" s="40">
        <v>396</v>
      </c>
      <c r="F476" s="41">
        <v>7.22E-2</v>
      </c>
      <c r="G476" s="40">
        <v>356.75</v>
      </c>
    </row>
    <row r="477" spans="1:7" x14ac:dyDescent="0.2">
      <c r="A477" s="38">
        <v>40634</v>
      </c>
      <c r="B477" s="39" t="s">
        <v>87</v>
      </c>
      <c r="C477" s="40">
        <v>1267.54</v>
      </c>
      <c r="D477" s="40">
        <v>105.43</v>
      </c>
      <c r="E477" s="40">
        <v>70</v>
      </c>
      <c r="F477" s="41">
        <v>0</v>
      </c>
      <c r="G477" s="40">
        <v>0</v>
      </c>
    </row>
    <row r="478" spans="1:7" x14ac:dyDescent="0.2">
      <c r="A478" s="38">
        <v>40634</v>
      </c>
      <c r="B478" s="39" t="s">
        <v>87</v>
      </c>
      <c r="C478" s="40">
        <v>0</v>
      </c>
      <c r="D478" s="40">
        <v>0</v>
      </c>
      <c r="E478" s="40">
        <v>0</v>
      </c>
      <c r="F478" s="41">
        <v>0</v>
      </c>
      <c r="G478" s="40">
        <v>-32.72</v>
      </c>
    </row>
    <row r="479" spans="1:7" x14ac:dyDescent="0.2">
      <c r="A479" s="38">
        <v>40634</v>
      </c>
      <c r="B479" s="39" t="s">
        <v>87</v>
      </c>
      <c r="C479" s="40">
        <v>504.92</v>
      </c>
      <c r="D479" s="40">
        <v>0</v>
      </c>
      <c r="E479" s="40">
        <v>31.35</v>
      </c>
      <c r="F479" s="41">
        <v>0</v>
      </c>
      <c r="G479" s="40">
        <v>0</v>
      </c>
    </row>
    <row r="480" spans="1:7" x14ac:dyDescent="0.2">
      <c r="A480" s="38">
        <v>40634</v>
      </c>
      <c r="B480" s="39" t="s">
        <v>87</v>
      </c>
      <c r="C480" s="40">
        <v>602.27</v>
      </c>
      <c r="D480" s="40">
        <v>34.950000000000003</v>
      </c>
      <c r="E480" s="40">
        <v>39</v>
      </c>
      <c r="F480" s="41">
        <v>3.0000000000000001E-3</v>
      </c>
      <c r="G480" s="40">
        <v>1.81</v>
      </c>
    </row>
    <row r="481" spans="1:7" x14ac:dyDescent="0.2">
      <c r="A481" s="38">
        <v>40634</v>
      </c>
      <c r="B481" s="39" t="s">
        <v>87</v>
      </c>
      <c r="C481" s="40">
        <v>617.01</v>
      </c>
      <c r="D481" s="40">
        <v>46.37</v>
      </c>
      <c r="E481" s="40">
        <v>39</v>
      </c>
      <c r="F481" s="41">
        <v>2.0000000000000001E-4</v>
      </c>
      <c r="G481" s="40">
        <v>0.12</v>
      </c>
    </row>
    <row r="482" spans="1:7" x14ac:dyDescent="0.2">
      <c r="A482" s="38">
        <v>40634</v>
      </c>
      <c r="B482" s="39" t="s">
        <v>87</v>
      </c>
      <c r="C482" s="40">
        <v>520.92999999999995</v>
      </c>
      <c r="D482" s="40">
        <v>0</v>
      </c>
      <c r="E482" s="40">
        <v>42</v>
      </c>
      <c r="F482" s="41">
        <v>7.5399999999999995E-2</v>
      </c>
      <c r="G482" s="40">
        <v>39.28</v>
      </c>
    </row>
    <row r="483" spans="1:7" x14ac:dyDescent="0.2">
      <c r="A483" s="38">
        <v>40634</v>
      </c>
      <c r="B483" s="39" t="s">
        <v>109</v>
      </c>
      <c r="C483" s="40">
        <v>721.59</v>
      </c>
      <c r="D483" s="40">
        <v>148.85</v>
      </c>
      <c r="E483" s="40">
        <v>39</v>
      </c>
      <c r="F483" s="41">
        <v>0</v>
      </c>
      <c r="G483" s="40">
        <v>0</v>
      </c>
    </row>
    <row r="484" spans="1:7" x14ac:dyDescent="0.2">
      <c r="A484" s="38">
        <v>40634</v>
      </c>
      <c r="B484" s="39" t="s">
        <v>109</v>
      </c>
      <c r="C484" s="40">
        <v>557.62</v>
      </c>
      <c r="D484" s="40">
        <v>111.41</v>
      </c>
      <c r="E484" s="40">
        <v>46</v>
      </c>
      <c r="F484" s="41">
        <v>9.1499999999999998E-2</v>
      </c>
      <c r="G484" s="40">
        <v>61.74</v>
      </c>
    </row>
    <row r="485" spans="1:7" x14ac:dyDescent="0.2">
      <c r="A485" s="38">
        <v>40664</v>
      </c>
      <c r="B485" s="39" t="s">
        <v>88</v>
      </c>
      <c r="C485" s="40">
        <v>750.89</v>
      </c>
      <c r="D485" s="40">
        <v>0</v>
      </c>
      <c r="E485" s="40">
        <v>54.7</v>
      </c>
      <c r="F485" s="41">
        <v>2.29E-2</v>
      </c>
      <c r="G485" s="40">
        <v>17.2</v>
      </c>
    </row>
    <row r="486" spans="1:7" x14ac:dyDescent="0.2">
      <c r="A486" s="38">
        <v>40664</v>
      </c>
      <c r="B486" s="39" t="s">
        <v>110</v>
      </c>
      <c r="C486" s="40">
        <v>141.4</v>
      </c>
      <c r="D486" s="40">
        <v>0</v>
      </c>
      <c r="E486" s="40">
        <v>14</v>
      </c>
      <c r="F486" s="41">
        <v>8.3500000000000005E-2</v>
      </c>
      <c r="G486" s="40">
        <v>14.29</v>
      </c>
    </row>
    <row r="487" spans="1:7" x14ac:dyDescent="0.2">
      <c r="A487" s="38">
        <v>40664</v>
      </c>
      <c r="B487" s="39" t="s">
        <v>8</v>
      </c>
      <c r="C487" s="40">
        <v>515.92999999999995</v>
      </c>
      <c r="D487" s="40">
        <v>62.5</v>
      </c>
      <c r="E487" s="40">
        <v>35</v>
      </c>
      <c r="F487" s="41">
        <v>5.2200000000000003E-2</v>
      </c>
      <c r="G487" s="40">
        <v>26.93</v>
      </c>
    </row>
    <row r="488" spans="1:7" x14ac:dyDescent="0.2">
      <c r="A488" s="38">
        <v>40664</v>
      </c>
      <c r="B488" s="39" t="s">
        <v>8</v>
      </c>
      <c r="C488" s="40">
        <v>499.13</v>
      </c>
      <c r="D488" s="40">
        <v>62.5</v>
      </c>
      <c r="E488" s="40">
        <v>35</v>
      </c>
      <c r="F488" s="41">
        <v>7.2300000000000003E-2</v>
      </c>
      <c r="G488" s="40">
        <v>36.090000000000003</v>
      </c>
    </row>
    <row r="489" spans="1:7" x14ac:dyDescent="0.2">
      <c r="A489" s="38">
        <v>40664</v>
      </c>
      <c r="B489" s="39" t="s">
        <v>8</v>
      </c>
      <c r="C489" s="40">
        <v>96.8</v>
      </c>
      <c r="D489" s="40">
        <v>0</v>
      </c>
      <c r="E489" s="40">
        <v>8</v>
      </c>
      <c r="F489" s="41">
        <v>8.8999999999999996E-2</v>
      </c>
      <c r="G489" s="40">
        <v>8.6199999999999992</v>
      </c>
    </row>
    <row r="490" spans="1:7" x14ac:dyDescent="0.2">
      <c r="A490" s="38">
        <v>40664</v>
      </c>
      <c r="B490" s="39" t="s">
        <v>8</v>
      </c>
      <c r="C490" s="40">
        <v>491.96</v>
      </c>
      <c r="D490" s="40">
        <v>0</v>
      </c>
      <c r="E490" s="40">
        <v>35.53</v>
      </c>
      <c r="F490" s="41">
        <v>1.9900000000000001E-2</v>
      </c>
      <c r="G490" s="40">
        <v>9.7899999999999991</v>
      </c>
    </row>
    <row r="491" spans="1:7" x14ac:dyDescent="0.2">
      <c r="A491" s="38">
        <v>40664</v>
      </c>
      <c r="B491" s="39" t="s">
        <v>8</v>
      </c>
      <c r="C491" s="40">
        <v>97.2</v>
      </c>
      <c r="D491" s="40">
        <v>0</v>
      </c>
      <c r="E491" s="40">
        <v>6.2</v>
      </c>
      <c r="F491" s="41">
        <v>0</v>
      </c>
      <c r="G491" s="40">
        <v>0</v>
      </c>
    </row>
    <row r="492" spans="1:7" x14ac:dyDescent="0.2">
      <c r="A492" s="38">
        <v>40664</v>
      </c>
      <c r="B492" s="39" t="s">
        <v>9</v>
      </c>
      <c r="C492" s="40">
        <v>160.93</v>
      </c>
      <c r="D492" s="40">
        <v>0</v>
      </c>
      <c r="E492" s="40">
        <v>0</v>
      </c>
      <c r="F492" s="41">
        <v>0</v>
      </c>
      <c r="G492" s="40">
        <v>0</v>
      </c>
    </row>
    <row r="493" spans="1:7" x14ac:dyDescent="0.2">
      <c r="A493" s="38">
        <v>40664</v>
      </c>
      <c r="B493" s="39" t="s">
        <v>111</v>
      </c>
      <c r="C493" s="40">
        <v>96.8</v>
      </c>
      <c r="D493" s="40">
        <v>0</v>
      </c>
      <c r="E493" s="40">
        <v>8</v>
      </c>
      <c r="F493" s="41">
        <v>8.8999999999999996E-2</v>
      </c>
      <c r="G493" s="40">
        <v>8.6199999999999992</v>
      </c>
    </row>
    <row r="494" spans="1:7" x14ac:dyDescent="0.2">
      <c r="A494" s="38">
        <v>40664</v>
      </c>
      <c r="B494" s="39" t="s">
        <v>111</v>
      </c>
      <c r="C494" s="40">
        <v>484</v>
      </c>
      <c r="D494" s="40">
        <v>50</v>
      </c>
      <c r="E494" s="40">
        <v>35</v>
      </c>
      <c r="F494" s="41">
        <v>7.5499999999999998E-2</v>
      </c>
      <c r="G494" s="40">
        <v>36.54</v>
      </c>
    </row>
    <row r="495" spans="1:7" x14ac:dyDescent="0.2">
      <c r="A495" s="38">
        <v>40664</v>
      </c>
      <c r="B495" s="39" t="s">
        <v>37</v>
      </c>
      <c r="C495" s="40">
        <v>511.28</v>
      </c>
      <c r="D495" s="40">
        <v>0</v>
      </c>
      <c r="E495" s="40">
        <v>36</v>
      </c>
      <c r="F495" s="41">
        <v>6.4999999999999997E-3</v>
      </c>
      <c r="G495" s="40">
        <v>3.32</v>
      </c>
    </row>
    <row r="496" spans="1:7" x14ac:dyDescent="0.2">
      <c r="A496" s="38">
        <v>40664</v>
      </c>
      <c r="B496" s="39" t="s">
        <v>37</v>
      </c>
      <c r="C496" s="40">
        <v>491.91</v>
      </c>
      <c r="D496" s="40">
        <v>0</v>
      </c>
      <c r="E496" s="40">
        <v>49</v>
      </c>
      <c r="F496" s="41">
        <v>8.6900000000000005E-2</v>
      </c>
      <c r="G496" s="40">
        <v>51.72</v>
      </c>
    </row>
    <row r="497" spans="1:7" x14ac:dyDescent="0.2">
      <c r="A497" s="38">
        <v>40664</v>
      </c>
      <c r="B497" s="39" t="s">
        <v>76</v>
      </c>
      <c r="C497" s="40">
        <v>16.34</v>
      </c>
      <c r="D497" s="40">
        <v>0</v>
      </c>
      <c r="E497" s="40">
        <v>1.5</v>
      </c>
      <c r="F497" s="41">
        <v>0.15079999999999999</v>
      </c>
      <c r="G497" s="40">
        <v>2.46</v>
      </c>
    </row>
    <row r="498" spans="1:7" x14ac:dyDescent="0.2">
      <c r="A498" s="38">
        <v>40664</v>
      </c>
      <c r="B498" s="39" t="s">
        <v>76</v>
      </c>
      <c r="C498" s="40">
        <v>32.67</v>
      </c>
      <c r="D498" s="40">
        <v>0</v>
      </c>
      <c r="E498" s="40">
        <v>3</v>
      </c>
      <c r="F498" s="41">
        <v>0.151</v>
      </c>
      <c r="G498" s="40">
        <v>4.93</v>
      </c>
    </row>
    <row r="499" spans="1:7" x14ac:dyDescent="0.2">
      <c r="A499" s="38">
        <v>40664</v>
      </c>
      <c r="B499" s="39" t="s">
        <v>76</v>
      </c>
      <c r="C499" s="40">
        <v>10.89</v>
      </c>
      <c r="D499" s="40">
        <v>0</v>
      </c>
      <c r="E499" s="40">
        <v>1</v>
      </c>
      <c r="F499" s="41">
        <v>0.151</v>
      </c>
      <c r="G499" s="40">
        <v>1.64</v>
      </c>
    </row>
    <row r="500" spans="1:7" x14ac:dyDescent="0.2">
      <c r="A500" s="38">
        <v>40664</v>
      </c>
      <c r="B500" s="39" t="s">
        <v>52</v>
      </c>
      <c r="C500" s="40">
        <v>1230.9000000000001</v>
      </c>
      <c r="D500" s="40">
        <v>55</v>
      </c>
      <c r="E500" s="40">
        <v>67</v>
      </c>
      <c r="F500" s="41">
        <v>0</v>
      </c>
      <c r="G500" s="40">
        <v>0</v>
      </c>
    </row>
    <row r="501" spans="1:7" x14ac:dyDescent="0.2">
      <c r="A501" s="38">
        <v>40664</v>
      </c>
      <c r="B501" s="39" t="s">
        <v>52</v>
      </c>
      <c r="C501" s="40">
        <v>425.92</v>
      </c>
      <c r="D501" s="40">
        <v>0</v>
      </c>
      <c r="E501" s="40">
        <v>32</v>
      </c>
      <c r="F501" s="41">
        <v>3.8399999999999997E-2</v>
      </c>
      <c r="G501" s="40">
        <v>16.36</v>
      </c>
    </row>
    <row r="502" spans="1:7" x14ac:dyDescent="0.2">
      <c r="A502" s="38">
        <v>40664</v>
      </c>
      <c r="B502" s="39" t="s">
        <v>112</v>
      </c>
      <c r="C502" s="40">
        <v>217.8</v>
      </c>
      <c r="D502" s="40">
        <v>0</v>
      </c>
      <c r="E502" s="40">
        <v>20</v>
      </c>
      <c r="F502" s="41">
        <v>0.151</v>
      </c>
      <c r="G502" s="40">
        <v>32.89</v>
      </c>
    </row>
    <row r="503" spans="1:7" x14ac:dyDescent="0.2">
      <c r="A503" s="38">
        <v>40664</v>
      </c>
      <c r="B503" s="39" t="s">
        <v>112</v>
      </c>
      <c r="C503" s="40">
        <v>432.82</v>
      </c>
      <c r="D503" s="40">
        <v>0</v>
      </c>
      <c r="E503" s="40">
        <v>35</v>
      </c>
      <c r="F503" s="41">
        <v>7.6999999999999999E-2</v>
      </c>
      <c r="G503" s="40">
        <v>33.33</v>
      </c>
    </row>
    <row r="504" spans="1:7" x14ac:dyDescent="0.2">
      <c r="A504" s="38">
        <v>40664</v>
      </c>
      <c r="B504" s="39" t="s">
        <v>112</v>
      </c>
      <c r="C504" s="40">
        <v>93.22</v>
      </c>
      <c r="D504" s="40">
        <v>0</v>
      </c>
      <c r="E504" s="40">
        <v>8</v>
      </c>
      <c r="F504" s="41">
        <v>0.01</v>
      </c>
      <c r="G504" s="40">
        <v>1.1299999999999999</v>
      </c>
    </row>
    <row r="505" spans="1:7" x14ac:dyDescent="0.2">
      <c r="A505" s="38">
        <v>40664</v>
      </c>
      <c r="B505" s="39" t="s">
        <v>113</v>
      </c>
      <c r="C505" s="40">
        <v>408.38</v>
      </c>
      <c r="D505" s="40">
        <v>22.5</v>
      </c>
      <c r="E505" s="40">
        <v>35</v>
      </c>
      <c r="F505" s="41">
        <v>0.1434</v>
      </c>
      <c r="G505" s="40">
        <v>58.56</v>
      </c>
    </row>
    <row r="506" spans="1:7" x14ac:dyDescent="0.2">
      <c r="A506" s="38">
        <v>40664</v>
      </c>
      <c r="B506" s="39" t="s">
        <v>90</v>
      </c>
      <c r="C506" s="40">
        <v>69.209999999999994</v>
      </c>
      <c r="D506" s="40">
        <v>0</v>
      </c>
      <c r="E506" s="40">
        <v>5.72</v>
      </c>
      <c r="F506" s="41">
        <v>8.8999999999999996E-2</v>
      </c>
      <c r="G506" s="40">
        <v>6.16</v>
      </c>
    </row>
    <row r="507" spans="1:7" x14ac:dyDescent="0.2">
      <c r="A507" s="38">
        <v>40664</v>
      </c>
      <c r="B507" s="39" t="s">
        <v>90</v>
      </c>
      <c r="C507" s="40">
        <v>91.36</v>
      </c>
      <c r="D507" s="40">
        <v>0</v>
      </c>
      <c r="E507" s="40">
        <v>7.55</v>
      </c>
      <c r="F507" s="41">
        <v>8.8999999999999996E-2</v>
      </c>
      <c r="G507" s="40">
        <v>8.1300000000000008</v>
      </c>
    </row>
    <row r="508" spans="1:7" x14ac:dyDescent="0.2">
      <c r="A508" s="38">
        <v>40664</v>
      </c>
      <c r="B508" s="39" t="s">
        <v>90</v>
      </c>
      <c r="C508" s="40">
        <v>105.88</v>
      </c>
      <c r="D508" s="40">
        <v>0</v>
      </c>
      <c r="E508" s="40">
        <v>8.75</v>
      </c>
      <c r="F508" s="41">
        <v>8.8999999999999996E-2</v>
      </c>
      <c r="G508" s="40">
        <v>9.42</v>
      </c>
    </row>
    <row r="509" spans="1:7" x14ac:dyDescent="0.2">
      <c r="A509" s="38">
        <v>40664</v>
      </c>
      <c r="B509" s="39" t="s">
        <v>90</v>
      </c>
      <c r="C509" s="40">
        <v>304.8</v>
      </c>
      <c r="D509" s="40">
        <v>0</v>
      </c>
      <c r="E509" s="40">
        <v>22.9</v>
      </c>
      <c r="F509" s="41">
        <v>3.8399999999999997E-2</v>
      </c>
      <c r="G509" s="40">
        <v>11.7</v>
      </c>
    </row>
    <row r="510" spans="1:7" x14ac:dyDescent="0.2">
      <c r="A510" s="38">
        <v>40664</v>
      </c>
      <c r="B510" s="39" t="s">
        <v>90</v>
      </c>
      <c r="C510" s="40">
        <v>172.43</v>
      </c>
      <c r="D510" s="40">
        <v>0</v>
      </c>
      <c r="E510" s="40">
        <v>14.25</v>
      </c>
      <c r="F510" s="41">
        <v>8.8999999999999996E-2</v>
      </c>
      <c r="G510" s="40">
        <v>15.35</v>
      </c>
    </row>
    <row r="511" spans="1:7" x14ac:dyDescent="0.2">
      <c r="A511" s="38">
        <v>40664</v>
      </c>
      <c r="B511" s="39" t="s">
        <v>90</v>
      </c>
      <c r="C511" s="40">
        <v>633.16</v>
      </c>
      <c r="D511" s="40">
        <v>49</v>
      </c>
      <c r="E511" s="40">
        <v>52.66</v>
      </c>
      <c r="F511" s="41">
        <v>0.1396</v>
      </c>
      <c r="G511" s="40">
        <v>88.39</v>
      </c>
    </row>
    <row r="512" spans="1:7" x14ac:dyDescent="0.2">
      <c r="A512" s="38">
        <v>40664</v>
      </c>
      <c r="B512" s="39" t="s">
        <v>91</v>
      </c>
      <c r="C512" s="40">
        <v>152.46</v>
      </c>
      <c r="D512" s="40">
        <v>0</v>
      </c>
      <c r="E512" s="40">
        <v>14</v>
      </c>
      <c r="F512" s="41">
        <v>0.151</v>
      </c>
      <c r="G512" s="40">
        <v>23.02</v>
      </c>
    </row>
    <row r="513" spans="1:7" x14ac:dyDescent="0.2">
      <c r="A513" s="38">
        <v>40664</v>
      </c>
      <c r="B513" s="39" t="s">
        <v>38</v>
      </c>
      <c r="C513" s="40">
        <v>998.25</v>
      </c>
      <c r="D513" s="40">
        <v>125</v>
      </c>
      <c r="E513" s="40">
        <v>70</v>
      </c>
      <c r="F513" s="41">
        <v>7.2300000000000003E-2</v>
      </c>
      <c r="G513" s="40">
        <v>72.17</v>
      </c>
    </row>
    <row r="514" spans="1:7" x14ac:dyDescent="0.2">
      <c r="A514" s="38">
        <v>40664</v>
      </c>
      <c r="B514" s="39" t="s">
        <v>38</v>
      </c>
      <c r="C514" s="40">
        <v>22.51</v>
      </c>
      <c r="D514" s="40">
        <v>0</v>
      </c>
      <c r="E514" s="40">
        <v>2</v>
      </c>
      <c r="F514" s="41">
        <v>0.13089999999999999</v>
      </c>
      <c r="G514" s="40">
        <v>2.95</v>
      </c>
    </row>
    <row r="515" spans="1:7" x14ac:dyDescent="0.2">
      <c r="A515" s="38">
        <v>40664</v>
      </c>
      <c r="B515" s="39" t="s">
        <v>38</v>
      </c>
      <c r="C515" s="40">
        <v>92.84</v>
      </c>
      <c r="D515" s="40">
        <v>0</v>
      </c>
      <c r="E515" s="40">
        <v>8.25</v>
      </c>
      <c r="F515" s="41">
        <v>0.13100000000000001</v>
      </c>
      <c r="G515" s="40">
        <v>12.16</v>
      </c>
    </row>
    <row r="516" spans="1:7" x14ac:dyDescent="0.2">
      <c r="A516" s="38">
        <v>40664</v>
      </c>
      <c r="B516" s="39" t="s">
        <v>78</v>
      </c>
      <c r="C516" s="40">
        <v>418.77</v>
      </c>
      <c r="D516" s="40">
        <v>0</v>
      </c>
      <c r="E516" s="40">
        <v>34.28</v>
      </c>
      <c r="F516" s="41">
        <v>8.3699999999999997E-2</v>
      </c>
      <c r="G516" s="40">
        <v>35.049999999999997</v>
      </c>
    </row>
    <row r="517" spans="1:7" x14ac:dyDescent="0.2">
      <c r="A517" s="38">
        <v>40664</v>
      </c>
      <c r="B517" s="39" t="s">
        <v>78</v>
      </c>
      <c r="C517" s="40">
        <v>695.09</v>
      </c>
      <c r="D517" s="40">
        <v>99.37</v>
      </c>
      <c r="E517" s="40">
        <v>39</v>
      </c>
      <c r="F517" s="41">
        <v>0</v>
      </c>
      <c r="G517" s="40">
        <v>0</v>
      </c>
    </row>
    <row r="518" spans="1:7" x14ac:dyDescent="0.2">
      <c r="A518" s="38">
        <v>40664</v>
      </c>
      <c r="B518" s="39" t="s">
        <v>78</v>
      </c>
      <c r="C518" s="40">
        <v>1174.55</v>
      </c>
      <c r="D518" s="40">
        <v>123.84</v>
      </c>
      <c r="E518" s="40">
        <v>75.05</v>
      </c>
      <c r="F518" s="41">
        <v>1.8800000000000001E-2</v>
      </c>
      <c r="G518" s="40">
        <v>22.08</v>
      </c>
    </row>
    <row r="519" spans="1:7" x14ac:dyDescent="0.2">
      <c r="A519" s="38">
        <v>40664</v>
      </c>
      <c r="B519" s="39" t="s">
        <v>78</v>
      </c>
      <c r="C519" s="40">
        <v>240.44</v>
      </c>
      <c r="D519" s="40">
        <v>0</v>
      </c>
      <c r="E519" s="40">
        <v>12.92</v>
      </c>
      <c r="F519" s="41">
        <v>0</v>
      </c>
      <c r="G519" s="40">
        <v>0</v>
      </c>
    </row>
    <row r="520" spans="1:7" x14ac:dyDescent="0.2">
      <c r="A520" s="38">
        <v>40664</v>
      </c>
      <c r="B520" s="39" t="s">
        <v>93</v>
      </c>
      <c r="C520" s="40">
        <v>1534.95</v>
      </c>
      <c r="D520" s="40">
        <v>112.5</v>
      </c>
      <c r="E520" s="40">
        <v>140</v>
      </c>
      <c r="F520" s="41">
        <v>0.19539999999999999</v>
      </c>
      <c r="G520" s="40">
        <v>299.93</v>
      </c>
    </row>
    <row r="521" spans="1:7" x14ac:dyDescent="0.2">
      <c r="A521" s="38">
        <v>40664</v>
      </c>
      <c r="B521" s="39" t="s">
        <v>114</v>
      </c>
      <c r="C521" s="40">
        <v>74.87</v>
      </c>
      <c r="D521" s="40">
        <v>0</v>
      </c>
      <c r="E521" s="40">
        <v>7.25</v>
      </c>
      <c r="F521" s="41">
        <v>7.1400000000000005E-2</v>
      </c>
      <c r="G521" s="40">
        <v>6.47</v>
      </c>
    </row>
    <row r="522" spans="1:7" x14ac:dyDescent="0.2">
      <c r="A522" s="38">
        <v>40664</v>
      </c>
      <c r="B522" s="39" t="s">
        <v>53</v>
      </c>
      <c r="C522" s="40">
        <v>937.61</v>
      </c>
      <c r="D522" s="40">
        <v>0</v>
      </c>
      <c r="E522" s="40">
        <v>70</v>
      </c>
      <c r="F522" s="41">
        <v>3.5200000000000002E-2</v>
      </c>
      <c r="G522" s="40">
        <v>33</v>
      </c>
    </row>
    <row r="523" spans="1:7" x14ac:dyDescent="0.2">
      <c r="A523" s="38">
        <v>40664</v>
      </c>
      <c r="B523" s="39" t="s">
        <v>53</v>
      </c>
      <c r="C523" s="40">
        <v>1012.2</v>
      </c>
      <c r="D523" s="40">
        <v>0</v>
      </c>
      <c r="E523" s="40">
        <v>85</v>
      </c>
      <c r="F523" s="41">
        <v>0</v>
      </c>
      <c r="G523" s="40">
        <v>0</v>
      </c>
    </row>
    <row r="524" spans="1:7" x14ac:dyDescent="0.2">
      <c r="A524" s="38">
        <v>40664</v>
      </c>
      <c r="B524" s="39" t="s">
        <v>115</v>
      </c>
      <c r="C524" s="40">
        <v>288.58999999999997</v>
      </c>
      <c r="D524" s="40">
        <v>0</v>
      </c>
      <c r="E524" s="40">
        <v>4.5</v>
      </c>
      <c r="F524" s="41">
        <v>0</v>
      </c>
      <c r="G524" s="40">
        <v>0</v>
      </c>
    </row>
    <row r="525" spans="1:7" x14ac:dyDescent="0.2">
      <c r="A525" s="38">
        <v>40664</v>
      </c>
      <c r="B525" s="39" t="s">
        <v>79</v>
      </c>
      <c r="C525" s="40">
        <v>1029.53</v>
      </c>
      <c r="D525" s="40">
        <v>62.59</v>
      </c>
      <c r="E525" s="40">
        <v>70</v>
      </c>
      <c r="F525" s="41">
        <v>1.9900000000000001E-2</v>
      </c>
      <c r="G525" s="40">
        <v>20.49</v>
      </c>
    </row>
    <row r="526" spans="1:7" x14ac:dyDescent="0.2">
      <c r="A526" s="38">
        <v>40664</v>
      </c>
      <c r="B526" s="39" t="s">
        <v>94</v>
      </c>
      <c r="C526" s="40">
        <v>186.03</v>
      </c>
      <c r="D526" s="40">
        <v>0</v>
      </c>
      <c r="E526" s="40">
        <v>15</v>
      </c>
      <c r="F526" s="41">
        <v>7.5399999999999995E-2</v>
      </c>
      <c r="G526" s="40">
        <v>14.03</v>
      </c>
    </row>
    <row r="527" spans="1:7" x14ac:dyDescent="0.2">
      <c r="A527" s="38">
        <v>40664</v>
      </c>
      <c r="B527" s="39" t="s">
        <v>94</v>
      </c>
      <c r="C527" s="40">
        <v>392.04</v>
      </c>
      <c r="D527" s="40">
        <v>0</v>
      </c>
      <c r="E527" s="40">
        <v>36</v>
      </c>
      <c r="F527" s="41">
        <v>0.151</v>
      </c>
      <c r="G527" s="40">
        <v>59.2</v>
      </c>
    </row>
    <row r="528" spans="1:7" x14ac:dyDescent="0.2">
      <c r="A528" s="38">
        <v>40664</v>
      </c>
      <c r="B528" s="39" t="s">
        <v>116</v>
      </c>
      <c r="C528" s="40">
        <v>1606.28</v>
      </c>
      <c r="D528" s="40">
        <v>130.5</v>
      </c>
      <c r="E528" s="40">
        <v>133</v>
      </c>
      <c r="F528" s="41">
        <v>0.1394</v>
      </c>
      <c r="G528" s="40">
        <v>223.92</v>
      </c>
    </row>
    <row r="529" spans="1:7" x14ac:dyDescent="0.2">
      <c r="A529" s="38">
        <v>40664</v>
      </c>
      <c r="B529" s="39" t="s">
        <v>39</v>
      </c>
      <c r="C529" s="40">
        <v>231.11</v>
      </c>
      <c r="D529" s="40">
        <v>0</v>
      </c>
      <c r="E529" s="40">
        <v>0</v>
      </c>
      <c r="F529" s="41">
        <v>0</v>
      </c>
      <c r="G529" s="40">
        <v>0</v>
      </c>
    </row>
    <row r="530" spans="1:7" x14ac:dyDescent="0.2">
      <c r="A530" s="38">
        <v>40664</v>
      </c>
      <c r="B530" s="39" t="s">
        <v>95</v>
      </c>
      <c r="C530" s="40">
        <v>2163.79</v>
      </c>
      <c r="D530" s="40">
        <v>408.38</v>
      </c>
      <c r="E530" s="40">
        <v>140</v>
      </c>
      <c r="F530" s="41">
        <v>6.9500000000000006E-2</v>
      </c>
      <c r="G530" s="40">
        <v>150.38</v>
      </c>
    </row>
    <row r="531" spans="1:7" x14ac:dyDescent="0.2">
      <c r="A531" s="38">
        <v>40664</v>
      </c>
      <c r="B531" s="39" t="s">
        <v>95</v>
      </c>
      <c r="C531" s="40">
        <v>157.5</v>
      </c>
      <c r="D531" s="40">
        <v>0</v>
      </c>
      <c r="E531" s="40">
        <v>17.5</v>
      </c>
      <c r="F531" s="41">
        <v>0.15090000000000001</v>
      </c>
      <c r="G531" s="40">
        <v>28.76</v>
      </c>
    </row>
    <row r="532" spans="1:7" x14ac:dyDescent="0.2">
      <c r="A532" s="38">
        <v>40664</v>
      </c>
      <c r="B532" s="39" t="s">
        <v>18</v>
      </c>
      <c r="C532" s="40">
        <v>193.6</v>
      </c>
      <c r="D532" s="40">
        <v>0</v>
      </c>
      <c r="E532" s="40">
        <v>0</v>
      </c>
      <c r="F532" s="41">
        <v>0</v>
      </c>
      <c r="G532" s="40">
        <v>0</v>
      </c>
    </row>
    <row r="533" spans="1:7" x14ac:dyDescent="0.2">
      <c r="A533" s="38">
        <v>40664</v>
      </c>
      <c r="B533" s="39" t="s">
        <v>55</v>
      </c>
      <c r="C533" s="40">
        <v>1875.21</v>
      </c>
      <c r="D533" s="40">
        <v>0</v>
      </c>
      <c r="E533" s="40">
        <v>140</v>
      </c>
      <c r="F533" s="41">
        <v>3.5200000000000002E-2</v>
      </c>
      <c r="G533" s="40">
        <v>66.010000000000005</v>
      </c>
    </row>
    <row r="534" spans="1:7" x14ac:dyDescent="0.2">
      <c r="A534" s="38">
        <v>40664</v>
      </c>
      <c r="B534" s="39" t="s">
        <v>55</v>
      </c>
      <c r="C534" s="40">
        <v>237.32</v>
      </c>
      <c r="D534" s="40">
        <v>0</v>
      </c>
      <c r="E534" s="40">
        <v>15</v>
      </c>
      <c r="F534" s="41">
        <v>0</v>
      </c>
      <c r="G534" s="40">
        <v>0</v>
      </c>
    </row>
    <row r="535" spans="1:7" x14ac:dyDescent="0.2">
      <c r="A535" s="38">
        <v>40664</v>
      </c>
      <c r="B535" s="39" t="s">
        <v>56</v>
      </c>
      <c r="C535" s="40">
        <v>193.6</v>
      </c>
      <c r="D535" s="40">
        <v>0</v>
      </c>
      <c r="E535" s="40">
        <v>16</v>
      </c>
      <c r="F535" s="41">
        <v>8.8999999999999996E-2</v>
      </c>
      <c r="G535" s="40">
        <v>17.23</v>
      </c>
    </row>
    <row r="536" spans="1:7" x14ac:dyDescent="0.2">
      <c r="A536" s="38">
        <v>40664</v>
      </c>
      <c r="B536" s="39" t="s">
        <v>57</v>
      </c>
      <c r="C536" s="40">
        <v>140.66999999999999</v>
      </c>
      <c r="D536" s="40">
        <v>0</v>
      </c>
      <c r="E536" s="40">
        <v>12.5</v>
      </c>
      <c r="F536" s="41">
        <v>0.13089999999999999</v>
      </c>
      <c r="G536" s="40">
        <v>18.41</v>
      </c>
    </row>
    <row r="537" spans="1:7" x14ac:dyDescent="0.2">
      <c r="A537" s="38">
        <v>40664</v>
      </c>
      <c r="B537" s="39" t="s">
        <v>57</v>
      </c>
      <c r="C537" s="40">
        <v>101.28</v>
      </c>
      <c r="D537" s="40">
        <v>0</v>
      </c>
      <c r="E537" s="40">
        <v>9</v>
      </c>
      <c r="F537" s="41">
        <v>0.13100000000000001</v>
      </c>
      <c r="G537" s="40">
        <v>13.27</v>
      </c>
    </row>
    <row r="538" spans="1:7" x14ac:dyDescent="0.2">
      <c r="A538" s="38">
        <v>40664</v>
      </c>
      <c r="B538" s="39" t="s">
        <v>57</v>
      </c>
      <c r="C538" s="40">
        <v>78.77</v>
      </c>
      <c r="D538" s="40">
        <v>0</v>
      </c>
      <c r="E538" s="40">
        <v>7</v>
      </c>
      <c r="F538" s="41">
        <v>0.13100000000000001</v>
      </c>
      <c r="G538" s="40">
        <v>10.32</v>
      </c>
    </row>
    <row r="539" spans="1:7" x14ac:dyDescent="0.2">
      <c r="A539" s="38">
        <v>40664</v>
      </c>
      <c r="B539" s="39" t="s">
        <v>57</v>
      </c>
      <c r="C539" s="40">
        <v>168.8</v>
      </c>
      <c r="D539" s="40">
        <v>0</v>
      </c>
      <c r="E539" s="40">
        <v>15</v>
      </c>
      <c r="F539" s="41">
        <v>0.13100000000000001</v>
      </c>
      <c r="G539" s="40">
        <v>22.11</v>
      </c>
    </row>
    <row r="540" spans="1:7" x14ac:dyDescent="0.2">
      <c r="A540" s="38">
        <v>40664</v>
      </c>
      <c r="B540" s="39" t="s">
        <v>57</v>
      </c>
      <c r="C540" s="40">
        <v>157.54</v>
      </c>
      <c r="D540" s="40">
        <v>0</v>
      </c>
      <c r="E540" s="40">
        <v>14</v>
      </c>
      <c r="F540" s="41">
        <v>0.13100000000000001</v>
      </c>
      <c r="G540" s="40">
        <v>20.64</v>
      </c>
    </row>
    <row r="541" spans="1:7" x14ac:dyDescent="0.2">
      <c r="A541" s="38">
        <v>40664</v>
      </c>
      <c r="B541" s="39" t="s">
        <v>57</v>
      </c>
      <c r="C541" s="40">
        <v>112.53</v>
      </c>
      <c r="D541" s="40">
        <v>0</v>
      </c>
      <c r="E541" s="40">
        <v>10</v>
      </c>
      <c r="F541" s="41">
        <v>0.13100000000000001</v>
      </c>
      <c r="G541" s="40">
        <v>14.74</v>
      </c>
    </row>
    <row r="542" spans="1:7" x14ac:dyDescent="0.2">
      <c r="A542" s="38">
        <v>40664</v>
      </c>
      <c r="B542" s="39" t="s">
        <v>57</v>
      </c>
      <c r="C542" s="40">
        <v>39.39</v>
      </c>
      <c r="D542" s="40">
        <v>0</v>
      </c>
      <c r="E542" s="40">
        <v>3.5</v>
      </c>
      <c r="F542" s="41">
        <v>0.13089999999999999</v>
      </c>
      <c r="G542" s="40">
        <v>5.16</v>
      </c>
    </row>
    <row r="543" spans="1:7" x14ac:dyDescent="0.2">
      <c r="A543" s="38">
        <v>40664</v>
      </c>
      <c r="B543" s="39" t="s">
        <v>43</v>
      </c>
      <c r="C543" s="40">
        <v>373.12</v>
      </c>
      <c r="D543" s="40">
        <v>0</v>
      </c>
      <c r="E543" s="40">
        <v>36</v>
      </c>
      <c r="F543" s="41">
        <v>6.9400000000000003E-2</v>
      </c>
      <c r="G543" s="40">
        <v>31.33</v>
      </c>
    </row>
    <row r="544" spans="1:7" x14ac:dyDescent="0.2">
      <c r="A544" s="38">
        <v>40664</v>
      </c>
      <c r="B544" s="39" t="s">
        <v>43</v>
      </c>
      <c r="C544" s="40">
        <v>284.14</v>
      </c>
      <c r="D544" s="40">
        <v>0</v>
      </c>
      <c r="E544" s="40">
        <v>25.25</v>
      </c>
      <c r="F544" s="41">
        <v>0.13100000000000001</v>
      </c>
      <c r="G544" s="40">
        <v>37.22</v>
      </c>
    </row>
    <row r="545" spans="1:7" x14ac:dyDescent="0.2">
      <c r="A545" s="38">
        <v>40664</v>
      </c>
      <c r="B545" s="39" t="s">
        <v>43</v>
      </c>
      <c r="C545" s="40">
        <v>45.01</v>
      </c>
      <c r="D545" s="40">
        <v>0</v>
      </c>
      <c r="E545" s="40">
        <v>4</v>
      </c>
      <c r="F545" s="41">
        <v>0.13100000000000001</v>
      </c>
      <c r="G545" s="40">
        <v>5.9</v>
      </c>
    </row>
    <row r="546" spans="1:7" x14ac:dyDescent="0.2">
      <c r="A546" s="38">
        <v>40664</v>
      </c>
      <c r="B546" s="39" t="s">
        <v>43</v>
      </c>
      <c r="C546" s="40">
        <v>45.01</v>
      </c>
      <c r="D546" s="40">
        <v>0</v>
      </c>
      <c r="E546" s="40">
        <v>4</v>
      </c>
      <c r="F546" s="41">
        <v>0.13100000000000001</v>
      </c>
      <c r="G546" s="40">
        <v>5.9</v>
      </c>
    </row>
    <row r="547" spans="1:7" x14ac:dyDescent="0.2">
      <c r="A547" s="38">
        <v>40664</v>
      </c>
      <c r="B547" s="39" t="s">
        <v>43</v>
      </c>
      <c r="C547" s="40">
        <v>87.22</v>
      </c>
      <c r="D547" s="40">
        <v>0</v>
      </c>
      <c r="E547" s="40">
        <v>7.75</v>
      </c>
      <c r="F547" s="41">
        <v>0.13089999999999999</v>
      </c>
      <c r="G547" s="40">
        <v>11.42</v>
      </c>
    </row>
    <row r="548" spans="1:7" x14ac:dyDescent="0.2">
      <c r="A548" s="38">
        <v>40664</v>
      </c>
      <c r="B548" s="39" t="s">
        <v>43</v>
      </c>
      <c r="C548" s="40">
        <v>112.53</v>
      </c>
      <c r="D548" s="40">
        <v>0</v>
      </c>
      <c r="E548" s="40">
        <v>10</v>
      </c>
      <c r="F548" s="41">
        <v>0.13100000000000001</v>
      </c>
      <c r="G548" s="40">
        <v>14.74</v>
      </c>
    </row>
    <row r="549" spans="1:7" x14ac:dyDescent="0.2">
      <c r="A549" s="38">
        <v>40664</v>
      </c>
      <c r="B549" s="39" t="s">
        <v>43</v>
      </c>
      <c r="C549" s="40">
        <v>56.27</v>
      </c>
      <c r="D549" s="40">
        <v>0</v>
      </c>
      <c r="E549" s="40">
        <v>5</v>
      </c>
      <c r="F549" s="41">
        <v>0.13089999999999999</v>
      </c>
      <c r="G549" s="40">
        <v>7.37</v>
      </c>
    </row>
    <row r="550" spans="1:7" x14ac:dyDescent="0.2">
      <c r="A550" s="38">
        <v>40664</v>
      </c>
      <c r="B550" s="39" t="s">
        <v>97</v>
      </c>
      <c r="C550" s="40">
        <v>499.13</v>
      </c>
      <c r="D550" s="40">
        <v>62.5</v>
      </c>
      <c r="E550" s="40">
        <v>35</v>
      </c>
      <c r="F550" s="41">
        <v>7.2300000000000003E-2</v>
      </c>
      <c r="G550" s="40">
        <v>36.090000000000003</v>
      </c>
    </row>
    <row r="551" spans="1:7" x14ac:dyDescent="0.2">
      <c r="A551" s="38">
        <v>40664</v>
      </c>
      <c r="B551" s="39" t="s">
        <v>97</v>
      </c>
      <c r="C551" s="40">
        <v>1355</v>
      </c>
      <c r="D551" s="40">
        <v>87.5</v>
      </c>
      <c r="E551" s="40">
        <v>126.75</v>
      </c>
      <c r="F551" s="41">
        <v>8.2400000000000001E-2</v>
      </c>
      <c r="G551" s="40">
        <v>135.1</v>
      </c>
    </row>
    <row r="552" spans="1:7" x14ac:dyDescent="0.2">
      <c r="A552" s="38">
        <v>40664</v>
      </c>
      <c r="B552" s="39" t="s">
        <v>117</v>
      </c>
      <c r="C552" s="40">
        <v>192.39</v>
      </c>
      <c r="D552" s="40">
        <v>0</v>
      </c>
      <c r="E552" s="40">
        <v>3</v>
      </c>
      <c r="F552" s="41">
        <v>0</v>
      </c>
      <c r="G552" s="40">
        <v>0</v>
      </c>
    </row>
    <row r="553" spans="1:7" x14ac:dyDescent="0.2">
      <c r="A553" s="38">
        <v>40664</v>
      </c>
      <c r="B553" s="39" t="s">
        <v>117</v>
      </c>
      <c r="C553" s="40">
        <v>32.07</v>
      </c>
      <c r="D553" s="40">
        <v>0</v>
      </c>
      <c r="E553" s="40">
        <v>0.5</v>
      </c>
      <c r="F553" s="41">
        <v>0</v>
      </c>
      <c r="G553" s="40">
        <v>0</v>
      </c>
    </row>
    <row r="554" spans="1:7" x14ac:dyDescent="0.2">
      <c r="A554" s="38">
        <v>40664</v>
      </c>
      <c r="B554" s="39" t="s">
        <v>117</v>
      </c>
      <c r="C554" s="40">
        <v>96.2</v>
      </c>
      <c r="D554" s="40">
        <v>0</v>
      </c>
      <c r="E554" s="40">
        <v>1.5</v>
      </c>
      <c r="F554" s="41">
        <v>0</v>
      </c>
      <c r="G554" s="40">
        <v>0</v>
      </c>
    </row>
    <row r="555" spans="1:7" x14ac:dyDescent="0.2">
      <c r="A555" s="38">
        <v>40664</v>
      </c>
      <c r="B555" s="39" t="s">
        <v>98</v>
      </c>
      <c r="C555" s="40">
        <v>1143.56</v>
      </c>
      <c r="D555" s="40">
        <v>0</v>
      </c>
      <c r="E555" s="40">
        <v>77</v>
      </c>
      <c r="F555" s="41">
        <v>0</v>
      </c>
      <c r="G555" s="40">
        <v>0</v>
      </c>
    </row>
    <row r="556" spans="1:7" x14ac:dyDescent="0.2">
      <c r="A556" s="38">
        <v>40664</v>
      </c>
      <c r="B556" s="39" t="s">
        <v>20</v>
      </c>
      <c r="C556" s="40">
        <v>160.93</v>
      </c>
      <c r="D556" s="40">
        <v>0</v>
      </c>
      <c r="E556" s="40">
        <v>0</v>
      </c>
      <c r="F556" s="41">
        <v>0</v>
      </c>
      <c r="G556" s="40">
        <v>0</v>
      </c>
    </row>
    <row r="557" spans="1:7" x14ac:dyDescent="0.2">
      <c r="A557" s="38">
        <v>40664</v>
      </c>
      <c r="B557" s="39" t="s">
        <v>99</v>
      </c>
      <c r="C557" s="40">
        <v>2100</v>
      </c>
      <c r="D557" s="40">
        <v>520</v>
      </c>
      <c r="E557" s="40">
        <v>158</v>
      </c>
      <c r="F557" s="41">
        <v>5.8900000000000001E-2</v>
      </c>
      <c r="G557" s="40">
        <v>149.66</v>
      </c>
    </row>
    <row r="558" spans="1:7" x14ac:dyDescent="0.2">
      <c r="A558" s="38">
        <v>40664</v>
      </c>
      <c r="B558" s="39" t="s">
        <v>118</v>
      </c>
      <c r="C558" s="40">
        <v>223.64</v>
      </c>
      <c r="D558" s="40">
        <v>0</v>
      </c>
      <c r="E558" s="40">
        <v>19.5</v>
      </c>
      <c r="F558" s="41">
        <v>1.77E-2</v>
      </c>
      <c r="G558" s="40">
        <v>4.79</v>
      </c>
    </row>
    <row r="559" spans="1:7" x14ac:dyDescent="0.2">
      <c r="A559" s="38">
        <v>40664</v>
      </c>
      <c r="B559" s="39" t="s">
        <v>58</v>
      </c>
      <c r="C559" s="40">
        <v>1585.44</v>
      </c>
      <c r="D559" s="40">
        <v>0</v>
      </c>
      <c r="E559" s="40">
        <v>119</v>
      </c>
      <c r="F559" s="41">
        <v>3.7900000000000003E-2</v>
      </c>
      <c r="G559" s="40">
        <v>60.09</v>
      </c>
    </row>
    <row r="560" spans="1:7" x14ac:dyDescent="0.2">
      <c r="A560" s="38">
        <v>40664</v>
      </c>
      <c r="B560" s="39" t="s">
        <v>58</v>
      </c>
      <c r="C560" s="40">
        <v>237.32</v>
      </c>
      <c r="D560" s="40">
        <v>0</v>
      </c>
      <c r="E560" s="40">
        <v>15</v>
      </c>
      <c r="F560" s="41">
        <v>0</v>
      </c>
      <c r="G560" s="40">
        <v>0</v>
      </c>
    </row>
    <row r="561" spans="1:7" x14ac:dyDescent="0.2">
      <c r="A561" s="38">
        <v>40664</v>
      </c>
      <c r="B561" s="39" t="s">
        <v>101</v>
      </c>
      <c r="C561" s="40">
        <v>1724.38</v>
      </c>
      <c r="D561" s="40">
        <v>134.38</v>
      </c>
      <c r="E561" s="40">
        <v>159</v>
      </c>
      <c r="F561" s="41">
        <v>8.1000000000000003E-2</v>
      </c>
      <c r="G561" s="40">
        <v>169.01</v>
      </c>
    </row>
    <row r="562" spans="1:7" x14ac:dyDescent="0.2">
      <c r="A562" s="38">
        <v>40664</v>
      </c>
      <c r="B562" s="39" t="s">
        <v>119</v>
      </c>
      <c r="C562" s="40">
        <v>427.74</v>
      </c>
      <c r="D562" s="40">
        <v>0</v>
      </c>
      <c r="E562" s="40">
        <v>35</v>
      </c>
      <c r="F562" s="41">
        <v>8.3500000000000005E-2</v>
      </c>
      <c r="G562" s="40">
        <v>35.72</v>
      </c>
    </row>
    <row r="563" spans="1:7" x14ac:dyDescent="0.2">
      <c r="A563" s="38">
        <v>40664</v>
      </c>
      <c r="B563" s="39" t="s">
        <v>119</v>
      </c>
      <c r="C563" s="40">
        <v>602.67999999999995</v>
      </c>
      <c r="D563" s="40">
        <v>0</v>
      </c>
      <c r="E563" s="40">
        <v>56</v>
      </c>
      <c r="F563" s="41">
        <v>4.9599999999999998E-2</v>
      </c>
      <c r="G563" s="40">
        <v>36.17</v>
      </c>
    </row>
    <row r="564" spans="1:7" x14ac:dyDescent="0.2">
      <c r="A564" s="38">
        <v>40664</v>
      </c>
      <c r="B564" s="39" t="s">
        <v>103</v>
      </c>
      <c r="C564" s="40">
        <v>469.1</v>
      </c>
      <c r="D564" s="40">
        <v>0</v>
      </c>
      <c r="E564" s="40">
        <v>32</v>
      </c>
      <c r="F564" s="41">
        <v>0</v>
      </c>
      <c r="G564" s="40">
        <v>0</v>
      </c>
    </row>
    <row r="565" spans="1:7" x14ac:dyDescent="0.2">
      <c r="A565" s="38">
        <v>40664</v>
      </c>
      <c r="B565" s="39" t="s">
        <v>103</v>
      </c>
      <c r="C565" s="40">
        <v>851.69</v>
      </c>
      <c r="D565" s="40">
        <v>0</v>
      </c>
      <c r="E565" s="40">
        <v>70</v>
      </c>
      <c r="F565" s="41">
        <v>8.5999999999999993E-2</v>
      </c>
      <c r="G565" s="40">
        <v>73.25</v>
      </c>
    </row>
    <row r="566" spans="1:7" x14ac:dyDescent="0.2">
      <c r="A566" s="38">
        <v>40664</v>
      </c>
      <c r="B566" s="39" t="s">
        <v>103</v>
      </c>
      <c r="C566" s="40">
        <v>423.5</v>
      </c>
      <c r="D566" s="40">
        <v>0</v>
      </c>
      <c r="E566" s="40">
        <v>35</v>
      </c>
      <c r="F566" s="41">
        <v>8.8999999999999996E-2</v>
      </c>
      <c r="G566" s="40">
        <v>37.69</v>
      </c>
    </row>
    <row r="567" spans="1:7" x14ac:dyDescent="0.2">
      <c r="A567" s="38">
        <v>40664</v>
      </c>
      <c r="B567" s="39" t="s">
        <v>103</v>
      </c>
      <c r="C567" s="40">
        <v>140</v>
      </c>
      <c r="D567" s="40">
        <v>0</v>
      </c>
      <c r="E567" s="40">
        <v>14</v>
      </c>
      <c r="F567" s="41">
        <v>8.8999999999999996E-2</v>
      </c>
      <c r="G567" s="40">
        <v>15.08</v>
      </c>
    </row>
    <row r="568" spans="1:7" x14ac:dyDescent="0.2">
      <c r="A568" s="38">
        <v>40664</v>
      </c>
      <c r="B568" s="39" t="s">
        <v>104</v>
      </c>
      <c r="C568" s="40">
        <v>1802.43</v>
      </c>
      <c r="D568" s="40">
        <v>0</v>
      </c>
      <c r="E568" s="40">
        <v>140</v>
      </c>
      <c r="F568" s="41">
        <v>5.5500000000000001E-2</v>
      </c>
      <c r="G568" s="40">
        <v>100.03</v>
      </c>
    </row>
    <row r="569" spans="1:7" x14ac:dyDescent="0.2">
      <c r="A569" s="38">
        <v>40664</v>
      </c>
      <c r="B569" s="39" t="s">
        <v>104</v>
      </c>
      <c r="C569" s="40">
        <v>126</v>
      </c>
      <c r="D569" s="40">
        <v>0</v>
      </c>
      <c r="E569" s="40">
        <v>14</v>
      </c>
      <c r="F569" s="41">
        <v>0.151</v>
      </c>
      <c r="G569" s="40">
        <v>23.02</v>
      </c>
    </row>
    <row r="570" spans="1:7" x14ac:dyDescent="0.2">
      <c r="A570" s="38">
        <v>40664</v>
      </c>
      <c r="B570" s="39" t="s">
        <v>60</v>
      </c>
      <c r="C570" s="40">
        <v>838.19</v>
      </c>
      <c r="D570" s="40">
        <v>0</v>
      </c>
      <c r="E570" s="40">
        <v>64</v>
      </c>
      <c r="F570" s="41">
        <v>4.6600000000000003E-2</v>
      </c>
      <c r="G570" s="40">
        <v>39.06</v>
      </c>
    </row>
    <row r="571" spans="1:7" x14ac:dyDescent="0.2">
      <c r="A571" s="38">
        <v>40664</v>
      </c>
      <c r="B571" s="39" t="s">
        <v>60</v>
      </c>
      <c r="C571" s="40">
        <v>937.61</v>
      </c>
      <c r="D571" s="40">
        <v>0</v>
      </c>
      <c r="E571" s="40">
        <v>70</v>
      </c>
      <c r="F571" s="41">
        <v>3.5200000000000002E-2</v>
      </c>
      <c r="G571" s="40">
        <v>33</v>
      </c>
    </row>
    <row r="572" spans="1:7" x14ac:dyDescent="0.2">
      <c r="A572" s="38">
        <v>40664</v>
      </c>
      <c r="B572" s="39" t="s">
        <v>60</v>
      </c>
      <c r="C572" s="40">
        <v>80</v>
      </c>
      <c r="D572" s="40">
        <v>0</v>
      </c>
      <c r="E572" s="40">
        <v>0</v>
      </c>
      <c r="F572" s="41">
        <v>0</v>
      </c>
      <c r="G572" s="40">
        <v>0</v>
      </c>
    </row>
    <row r="573" spans="1:7" x14ac:dyDescent="0.2">
      <c r="A573" s="38">
        <v>40664</v>
      </c>
      <c r="B573" s="39" t="s">
        <v>120</v>
      </c>
      <c r="C573" s="40">
        <v>724.49</v>
      </c>
      <c r="D573" s="40">
        <v>68.75</v>
      </c>
      <c r="E573" s="40">
        <v>53</v>
      </c>
      <c r="F573" s="41">
        <v>7.6700000000000004E-2</v>
      </c>
      <c r="G573" s="40">
        <v>55.57</v>
      </c>
    </row>
    <row r="574" spans="1:7" x14ac:dyDescent="0.2">
      <c r="A574" s="38">
        <v>40664</v>
      </c>
      <c r="B574" s="39" t="s">
        <v>120</v>
      </c>
      <c r="C574" s="40">
        <v>124.03</v>
      </c>
      <c r="D574" s="40">
        <v>0</v>
      </c>
      <c r="E574" s="40">
        <v>10.25</v>
      </c>
      <c r="F574" s="41">
        <v>8.8999999999999996E-2</v>
      </c>
      <c r="G574" s="40">
        <v>11.04</v>
      </c>
    </row>
    <row r="575" spans="1:7" x14ac:dyDescent="0.2">
      <c r="A575" s="38">
        <v>40664</v>
      </c>
      <c r="B575" s="39" t="s">
        <v>47</v>
      </c>
      <c r="C575" s="40">
        <v>168.19</v>
      </c>
      <c r="D575" s="40">
        <v>0</v>
      </c>
      <c r="E575" s="40">
        <v>0</v>
      </c>
      <c r="F575" s="41">
        <v>0</v>
      </c>
      <c r="G575" s="40">
        <v>0</v>
      </c>
    </row>
    <row r="576" spans="1:7" x14ac:dyDescent="0.2">
      <c r="A576" s="38">
        <v>40664</v>
      </c>
      <c r="B576" s="39" t="s">
        <v>47</v>
      </c>
      <c r="C576" s="40">
        <v>102.85</v>
      </c>
      <c r="D576" s="40">
        <v>0</v>
      </c>
      <c r="E576" s="40">
        <v>8.5</v>
      </c>
      <c r="F576" s="41">
        <v>8.8999999999999996E-2</v>
      </c>
      <c r="G576" s="40">
        <v>9.15</v>
      </c>
    </row>
    <row r="577" spans="1:7" x14ac:dyDescent="0.2">
      <c r="A577" s="38">
        <v>40664</v>
      </c>
      <c r="B577" s="39" t="s">
        <v>121</v>
      </c>
      <c r="C577" s="40">
        <v>128.26</v>
      </c>
      <c r="D577" s="40">
        <v>0</v>
      </c>
      <c r="E577" s="40">
        <v>2</v>
      </c>
      <c r="F577" s="41">
        <v>0</v>
      </c>
      <c r="G577" s="40">
        <v>0</v>
      </c>
    </row>
    <row r="578" spans="1:7" x14ac:dyDescent="0.2">
      <c r="A578" s="38">
        <v>40664</v>
      </c>
      <c r="B578" s="39" t="s">
        <v>121</v>
      </c>
      <c r="C578" s="40">
        <v>224.46</v>
      </c>
      <c r="D578" s="40">
        <v>0</v>
      </c>
      <c r="E578" s="40">
        <v>3.5</v>
      </c>
      <c r="F578" s="41">
        <v>0</v>
      </c>
      <c r="G578" s="40">
        <v>0</v>
      </c>
    </row>
    <row r="579" spans="1:7" x14ac:dyDescent="0.2">
      <c r="A579" s="38">
        <v>40664</v>
      </c>
      <c r="B579" s="39" t="s">
        <v>122</v>
      </c>
      <c r="C579" s="40">
        <v>1691.69</v>
      </c>
      <c r="D579" s="40">
        <v>0</v>
      </c>
      <c r="E579" s="40">
        <v>159.5</v>
      </c>
      <c r="F579" s="41">
        <v>5.7200000000000001E-2</v>
      </c>
      <c r="G579" s="40">
        <v>117.08</v>
      </c>
    </row>
    <row r="580" spans="1:7" x14ac:dyDescent="0.2">
      <c r="A580" s="38">
        <v>40664</v>
      </c>
      <c r="B580" s="39" t="s">
        <v>24</v>
      </c>
      <c r="C580" s="40">
        <v>1789.5</v>
      </c>
      <c r="D580" s="40">
        <v>272.25</v>
      </c>
      <c r="E580" s="40">
        <v>128</v>
      </c>
      <c r="F580" s="41">
        <v>0.10059999999999999</v>
      </c>
      <c r="G580" s="40">
        <v>180.02</v>
      </c>
    </row>
    <row r="581" spans="1:7" x14ac:dyDescent="0.2">
      <c r="A581" s="38">
        <v>40664</v>
      </c>
      <c r="B581" s="39" t="s">
        <v>123</v>
      </c>
      <c r="C581" s="40">
        <v>1627.5</v>
      </c>
      <c r="D581" s="40">
        <v>180</v>
      </c>
      <c r="E581" s="40">
        <v>144.75</v>
      </c>
      <c r="F581" s="41">
        <v>7.7200000000000005E-2</v>
      </c>
      <c r="G581" s="40">
        <v>152.03</v>
      </c>
    </row>
    <row r="582" spans="1:7" x14ac:dyDescent="0.2">
      <c r="A582" s="38">
        <v>40664</v>
      </c>
      <c r="B582" s="39" t="s">
        <v>61</v>
      </c>
      <c r="C582" s="40">
        <v>139.15</v>
      </c>
      <c r="D582" s="40">
        <v>0</v>
      </c>
      <c r="E582" s="40">
        <v>0</v>
      </c>
      <c r="F582" s="41">
        <v>0</v>
      </c>
      <c r="G582" s="40">
        <v>0</v>
      </c>
    </row>
    <row r="583" spans="1:7" x14ac:dyDescent="0.2">
      <c r="A583" s="38">
        <v>40664</v>
      </c>
      <c r="B583" s="39" t="s">
        <v>61</v>
      </c>
      <c r="C583" s="40">
        <v>2190.16</v>
      </c>
      <c r="D583" s="40">
        <v>665.16</v>
      </c>
      <c r="E583" s="40">
        <v>159.5</v>
      </c>
      <c r="F583" s="41">
        <v>7.3599999999999999E-2</v>
      </c>
      <c r="G583" s="40">
        <v>195.05</v>
      </c>
    </row>
    <row r="584" spans="1:7" x14ac:dyDescent="0.2">
      <c r="A584" s="38">
        <v>40664</v>
      </c>
      <c r="B584" s="39" t="s">
        <v>62</v>
      </c>
      <c r="C584" s="40">
        <v>910.68</v>
      </c>
      <c r="D584" s="40">
        <v>0</v>
      </c>
      <c r="E584" s="40">
        <v>69.5</v>
      </c>
      <c r="F584" s="41">
        <v>4.6300000000000001E-2</v>
      </c>
      <c r="G584" s="40">
        <v>42.16</v>
      </c>
    </row>
    <row r="585" spans="1:7" x14ac:dyDescent="0.2">
      <c r="A585" s="38">
        <v>40664</v>
      </c>
      <c r="B585" s="39" t="s">
        <v>62</v>
      </c>
      <c r="C585" s="40">
        <v>546.11</v>
      </c>
      <c r="D585" s="40">
        <v>0</v>
      </c>
      <c r="E585" s="40">
        <v>42.5</v>
      </c>
      <c r="F585" s="41">
        <v>0</v>
      </c>
      <c r="G585" s="40">
        <v>0</v>
      </c>
    </row>
    <row r="586" spans="1:7" x14ac:dyDescent="0.2">
      <c r="A586" s="38">
        <v>40664</v>
      </c>
      <c r="B586" s="39" t="s">
        <v>124</v>
      </c>
      <c r="C586" s="40">
        <v>96.8</v>
      </c>
      <c r="D586" s="40">
        <v>0</v>
      </c>
      <c r="E586" s="40">
        <v>8</v>
      </c>
      <c r="F586" s="41">
        <v>8.8999999999999996E-2</v>
      </c>
      <c r="G586" s="40">
        <v>8.6199999999999992</v>
      </c>
    </row>
    <row r="587" spans="1:7" x14ac:dyDescent="0.2">
      <c r="A587" s="38">
        <v>40664</v>
      </c>
      <c r="B587" s="39" t="s">
        <v>124</v>
      </c>
      <c r="C587" s="40">
        <v>387.2</v>
      </c>
      <c r="D587" s="40">
        <v>50</v>
      </c>
      <c r="E587" s="40">
        <v>27</v>
      </c>
      <c r="F587" s="41">
        <v>7.17E-2</v>
      </c>
      <c r="G587" s="40">
        <v>27.76</v>
      </c>
    </row>
    <row r="588" spans="1:7" x14ac:dyDescent="0.2">
      <c r="A588" s="38">
        <v>40664</v>
      </c>
      <c r="B588" s="39" t="s">
        <v>124</v>
      </c>
      <c r="C588" s="40">
        <v>84.7</v>
      </c>
      <c r="D588" s="40">
        <v>0</v>
      </c>
      <c r="E588" s="40">
        <v>7</v>
      </c>
      <c r="F588" s="41">
        <v>8.8999999999999996E-2</v>
      </c>
      <c r="G588" s="40">
        <v>7.54</v>
      </c>
    </row>
    <row r="589" spans="1:7" x14ac:dyDescent="0.2">
      <c r="A589" s="38">
        <v>40664</v>
      </c>
      <c r="B589" s="39" t="s">
        <v>48</v>
      </c>
      <c r="C589" s="40">
        <v>250.47</v>
      </c>
      <c r="D589" s="40">
        <v>0</v>
      </c>
      <c r="E589" s="40">
        <v>0</v>
      </c>
      <c r="F589" s="41">
        <v>0</v>
      </c>
      <c r="G589" s="40">
        <v>0</v>
      </c>
    </row>
    <row r="590" spans="1:7" x14ac:dyDescent="0.2">
      <c r="A590" s="38">
        <v>40664</v>
      </c>
      <c r="B590" s="39" t="s">
        <v>125</v>
      </c>
      <c r="C590" s="40">
        <v>104.5</v>
      </c>
      <c r="D590" s="40">
        <v>0</v>
      </c>
      <c r="E590" s="40">
        <v>9.5</v>
      </c>
      <c r="F590" s="41">
        <v>8.8999999999999996E-2</v>
      </c>
      <c r="G590" s="40">
        <v>10.23</v>
      </c>
    </row>
    <row r="591" spans="1:7" x14ac:dyDescent="0.2">
      <c r="A591" s="38">
        <v>40664</v>
      </c>
      <c r="B591" s="39" t="s">
        <v>63</v>
      </c>
      <c r="C591" s="40">
        <v>2339.27</v>
      </c>
      <c r="D591" s="40">
        <v>58.5</v>
      </c>
      <c r="E591" s="40">
        <v>115</v>
      </c>
      <c r="F591" s="41">
        <v>0</v>
      </c>
      <c r="G591" s="40">
        <v>0</v>
      </c>
    </row>
    <row r="592" spans="1:7" x14ac:dyDescent="0.2">
      <c r="A592" s="38">
        <v>40664</v>
      </c>
      <c r="B592" s="39" t="s">
        <v>64</v>
      </c>
      <c r="C592" s="40">
        <v>937.61</v>
      </c>
      <c r="D592" s="40">
        <v>0</v>
      </c>
      <c r="E592" s="40">
        <v>70</v>
      </c>
      <c r="F592" s="41">
        <v>3.5200000000000002E-2</v>
      </c>
      <c r="G592" s="40">
        <v>33</v>
      </c>
    </row>
    <row r="593" spans="1:7" x14ac:dyDescent="0.2">
      <c r="A593" s="38">
        <v>40664</v>
      </c>
      <c r="B593" s="39" t="s">
        <v>64</v>
      </c>
      <c r="C593" s="40">
        <v>1012.2</v>
      </c>
      <c r="D593" s="40">
        <v>0</v>
      </c>
      <c r="E593" s="40">
        <v>85</v>
      </c>
      <c r="F593" s="41">
        <v>0</v>
      </c>
      <c r="G593" s="40">
        <v>0</v>
      </c>
    </row>
    <row r="594" spans="1:7" x14ac:dyDescent="0.2">
      <c r="A594" s="38">
        <v>40664</v>
      </c>
      <c r="B594" s="39" t="s">
        <v>65</v>
      </c>
      <c r="C594" s="40">
        <v>468.8</v>
      </c>
      <c r="D594" s="40">
        <v>0</v>
      </c>
      <c r="E594" s="40">
        <v>35</v>
      </c>
      <c r="F594" s="41">
        <v>3.5200000000000002E-2</v>
      </c>
      <c r="G594" s="40">
        <v>16.5</v>
      </c>
    </row>
    <row r="595" spans="1:7" x14ac:dyDescent="0.2">
      <c r="A595" s="38">
        <v>40664</v>
      </c>
      <c r="B595" s="39" t="s">
        <v>72</v>
      </c>
      <c r="C595" s="40">
        <v>2372.02</v>
      </c>
      <c r="D595" s="40">
        <v>100.07</v>
      </c>
      <c r="E595" s="40">
        <v>154.66999999999999</v>
      </c>
      <c r="F595" s="41">
        <v>0</v>
      </c>
      <c r="G595" s="40">
        <v>0</v>
      </c>
    </row>
    <row r="596" spans="1:7" x14ac:dyDescent="0.2">
      <c r="A596" s="38">
        <v>40664</v>
      </c>
      <c r="B596" s="39" t="s">
        <v>126</v>
      </c>
      <c r="C596" s="40">
        <v>1670.37</v>
      </c>
      <c r="D596" s="40">
        <v>249.47</v>
      </c>
      <c r="E596" s="40">
        <v>105</v>
      </c>
      <c r="F596" s="41">
        <v>0.03</v>
      </c>
      <c r="G596" s="40">
        <v>50.11</v>
      </c>
    </row>
    <row r="597" spans="1:7" x14ac:dyDescent="0.2">
      <c r="A597" s="38">
        <v>40664</v>
      </c>
      <c r="B597" s="39" t="s">
        <v>126</v>
      </c>
      <c r="C597" s="40">
        <v>740.3</v>
      </c>
      <c r="D597" s="40">
        <v>52.52</v>
      </c>
      <c r="E597" s="40">
        <v>52</v>
      </c>
      <c r="F597" s="41">
        <v>4.1599999999999998E-2</v>
      </c>
      <c r="G597" s="40">
        <v>30.8</v>
      </c>
    </row>
    <row r="598" spans="1:7" x14ac:dyDescent="0.2">
      <c r="A598" s="38">
        <v>40664</v>
      </c>
      <c r="B598" s="39" t="s">
        <v>82</v>
      </c>
      <c r="C598" s="40">
        <v>219.01</v>
      </c>
      <c r="D598" s="40">
        <v>0</v>
      </c>
      <c r="E598" s="40">
        <v>0</v>
      </c>
      <c r="F598" s="41">
        <v>0</v>
      </c>
      <c r="G598" s="40">
        <v>0</v>
      </c>
    </row>
    <row r="599" spans="1:7" x14ac:dyDescent="0.2">
      <c r="A599" s="38">
        <v>40664</v>
      </c>
      <c r="B599" s="39" t="s">
        <v>83</v>
      </c>
      <c r="C599" s="40">
        <v>514.25</v>
      </c>
      <c r="D599" s="40">
        <v>75</v>
      </c>
      <c r="E599" s="40">
        <v>35</v>
      </c>
      <c r="F599" s="41">
        <v>6.9000000000000006E-2</v>
      </c>
      <c r="G599" s="40">
        <v>35.479999999999997</v>
      </c>
    </row>
    <row r="600" spans="1:7" x14ac:dyDescent="0.2">
      <c r="A600" s="38">
        <v>40664</v>
      </c>
      <c r="B600" s="39" t="s">
        <v>83</v>
      </c>
      <c r="C600" s="40">
        <v>976.62</v>
      </c>
      <c r="D600" s="40">
        <v>107.13</v>
      </c>
      <c r="E600" s="40">
        <v>70</v>
      </c>
      <c r="F600" s="41">
        <v>7.46E-2</v>
      </c>
      <c r="G600" s="40">
        <v>72.86</v>
      </c>
    </row>
    <row r="601" spans="1:7" x14ac:dyDescent="0.2">
      <c r="A601" s="38">
        <v>40664</v>
      </c>
      <c r="B601" s="39" t="s">
        <v>83</v>
      </c>
      <c r="C601" s="40">
        <v>502.91</v>
      </c>
      <c r="D601" s="40">
        <v>65.63</v>
      </c>
      <c r="E601" s="40">
        <v>35</v>
      </c>
      <c r="F601" s="41">
        <v>7.1499999999999994E-2</v>
      </c>
      <c r="G601" s="40">
        <v>35.96</v>
      </c>
    </row>
    <row r="602" spans="1:7" x14ac:dyDescent="0.2">
      <c r="A602" s="38">
        <v>40664</v>
      </c>
      <c r="B602" s="39" t="s">
        <v>83</v>
      </c>
      <c r="C602" s="40">
        <v>206.31</v>
      </c>
      <c r="D602" s="40">
        <v>0</v>
      </c>
      <c r="E602" s="40">
        <v>15.5</v>
      </c>
      <c r="F602" s="41">
        <v>3.8300000000000001E-2</v>
      </c>
      <c r="G602" s="40">
        <v>7.9</v>
      </c>
    </row>
    <row r="603" spans="1:7" x14ac:dyDescent="0.2">
      <c r="A603" s="38">
        <v>40664</v>
      </c>
      <c r="B603" s="39" t="s">
        <v>106</v>
      </c>
      <c r="C603" s="40">
        <v>1151.93</v>
      </c>
      <c r="D603" s="40">
        <v>222.5</v>
      </c>
      <c r="E603" s="40">
        <v>70</v>
      </c>
      <c r="F603" s="41">
        <v>3.9600000000000003E-2</v>
      </c>
      <c r="G603" s="40">
        <v>45.62</v>
      </c>
    </row>
    <row r="604" spans="1:7" x14ac:dyDescent="0.2">
      <c r="A604" s="38">
        <v>40664</v>
      </c>
      <c r="B604" s="39" t="s">
        <v>106</v>
      </c>
      <c r="C604" s="40">
        <v>558.12</v>
      </c>
      <c r="D604" s="40">
        <v>111.25</v>
      </c>
      <c r="E604" s="40">
        <v>35</v>
      </c>
      <c r="F604" s="41">
        <v>5.9900000000000002E-2</v>
      </c>
      <c r="G604" s="40">
        <v>33.43</v>
      </c>
    </row>
    <row r="605" spans="1:7" x14ac:dyDescent="0.2">
      <c r="A605" s="38">
        <v>40664</v>
      </c>
      <c r="B605" s="39" t="s">
        <v>127</v>
      </c>
      <c r="C605" s="40">
        <v>205.7</v>
      </c>
      <c r="D605" s="40">
        <v>0</v>
      </c>
      <c r="E605" s="40">
        <v>17</v>
      </c>
      <c r="F605" s="41">
        <v>8.8999999999999996E-2</v>
      </c>
      <c r="G605" s="40">
        <v>18.309999999999999</v>
      </c>
    </row>
    <row r="606" spans="1:7" x14ac:dyDescent="0.2">
      <c r="A606" s="38">
        <v>40664</v>
      </c>
      <c r="B606" s="39" t="s">
        <v>66</v>
      </c>
      <c r="C606" s="40">
        <v>226.27</v>
      </c>
      <c r="D606" s="40">
        <v>0</v>
      </c>
      <c r="E606" s="40">
        <v>0</v>
      </c>
      <c r="F606" s="41">
        <v>0</v>
      </c>
      <c r="G606" s="40">
        <v>0</v>
      </c>
    </row>
    <row r="607" spans="1:7" x14ac:dyDescent="0.2">
      <c r="A607" s="38">
        <v>40664</v>
      </c>
      <c r="B607" s="39" t="s">
        <v>31</v>
      </c>
      <c r="C607" s="40">
        <v>260.14999999999998</v>
      </c>
      <c r="D607" s="40">
        <v>0</v>
      </c>
      <c r="E607" s="40">
        <v>0</v>
      </c>
      <c r="F607" s="41">
        <v>0</v>
      </c>
      <c r="G607" s="40">
        <v>0</v>
      </c>
    </row>
    <row r="608" spans="1:7" x14ac:dyDescent="0.2">
      <c r="A608" s="38">
        <v>40664</v>
      </c>
      <c r="B608" s="39" t="s">
        <v>107</v>
      </c>
      <c r="C608" s="40">
        <v>2444.75</v>
      </c>
      <c r="D608" s="40">
        <v>687.5</v>
      </c>
      <c r="E608" s="40">
        <v>159</v>
      </c>
      <c r="F608" s="41">
        <v>3.8999999999999998E-3</v>
      </c>
      <c r="G608" s="40">
        <v>11.54</v>
      </c>
    </row>
    <row r="609" spans="1:7" x14ac:dyDescent="0.2">
      <c r="A609" s="38">
        <v>40664</v>
      </c>
      <c r="B609" s="39" t="s">
        <v>74</v>
      </c>
      <c r="C609" s="40">
        <v>1008.45</v>
      </c>
      <c r="D609" s="40">
        <v>0</v>
      </c>
      <c r="E609" s="40">
        <v>68</v>
      </c>
      <c r="F609" s="41">
        <v>0</v>
      </c>
      <c r="G609" s="40">
        <v>0</v>
      </c>
    </row>
    <row r="610" spans="1:7" x14ac:dyDescent="0.2">
      <c r="A610" s="38">
        <v>40664</v>
      </c>
      <c r="B610" s="39" t="s">
        <v>32</v>
      </c>
      <c r="C610" s="40">
        <v>83.49</v>
      </c>
      <c r="D610" s="40">
        <v>0</v>
      </c>
      <c r="E610" s="40">
        <v>0</v>
      </c>
      <c r="F610" s="41">
        <v>0</v>
      </c>
      <c r="G610" s="40">
        <v>0</v>
      </c>
    </row>
    <row r="611" spans="1:7" x14ac:dyDescent="0.2">
      <c r="A611" s="38">
        <v>40664</v>
      </c>
      <c r="B611" s="39" t="s">
        <v>32</v>
      </c>
      <c r="C611" s="40">
        <v>807.77</v>
      </c>
      <c r="D611" s="40">
        <v>151.44999999999999</v>
      </c>
      <c r="E611" s="40">
        <v>39</v>
      </c>
      <c r="F611" s="41">
        <v>0</v>
      </c>
      <c r="G611" s="40">
        <v>0</v>
      </c>
    </row>
    <row r="612" spans="1:7" x14ac:dyDescent="0.2">
      <c r="A612" s="38">
        <v>40664</v>
      </c>
      <c r="B612" s="39" t="s">
        <v>32</v>
      </c>
      <c r="C612" s="40">
        <v>451.73</v>
      </c>
      <c r="D612" s="40">
        <v>0</v>
      </c>
      <c r="E612" s="40">
        <v>36.07</v>
      </c>
      <c r="F612" s="41">
        <v>7.3200000000000001E-2</v>
      </c>
      <c r="G612" s="40">
        <v>33.07</v>
      </c>
    </row>
    <row r="613" spans="1:7" x14ac:dyDescent="0.2">
      <c r="A613" s="38">
        <v>40664</v>
      </c>
      <c r="B613" s="39" t="s">
        <v>32</v>
      </c>
      <c r="C613" s="40">
        <v>803.39</v>
      </c>
      <c r="D613" s="40">
        <v>73.05</v>
      </c>
      <c r="E613" s="40">
        <v>51.5</v>
      </c>
      <c r="F613" s="41">
        <v>1.34E-2</v>
      </c>
      <c r="G613" s="40">
        <v>10.77</v>
      </c>
    </row>
    <row r="614" spans="1:7" x14ac:dyDescent="0.2">
      <c r="A614" s="38">
        <v>40664</v>
      </c>
      <c r="B614" s="39" t="s">
        <v>32</v>
      </c>
      <c r="C614" s="40">
        <v>301</v>
      </c>
      <c r="D614" s="40">
        <v>0</v>
      </c>
      <c r="E614" s="40">
        <v>18.420000000000002</v>
      </c>
      <c r="F614" s="41">
        <v>0</v>
      </c>
      <c r="G614" s="40">
        <v>0</v>
      </c>
    </row>
    <row r="615" spans="1:7" x14ac:dyDescent="0.2">
      <c r="A615" s="38">
        <v>40664</v>
      </c>
      <c r="B615" s="39" t="s">
        <v>86</v>
      </c>
      <c r="C615" s="40">
        <v>2236.61</v>
      </c>
      <c r="D615" s="40">
        <v>441.16</v>
      </c>
      <c r="E615" s="40">
        <v>156.5</v>
      </c>
      <c r="F615" s="41">
        <v>0</v>
      </c>
      <c r="G615" s="40">
        <v>0</v>
      </c>
    </row>
    <row r="616" spans="1:7" x14ac:dyDescent="0.2">
      <c r="A616" s="38">
        <v>40664</v>
      </c>
      <c r="B616" s="39" t="s">
        <v>68</v>
      </c>
      <c r="C616" s="40">
        <v>468.8</v>
      </c>
      <c r="D616" s="40">
        <v>0</v>
      </c>
      <c r="E616" s="40">
        <v>35</v>
      </c>
      <c r="F616" s="41">
        <v>3.5200000000000002E-2</v>
      </c>
      <c r="G616" s="40">
        <v>16.5</v>
      </c>
    </row>
    <row r="617" spans="1:7" x14ac:dyDescent="0.2">
      <c r="A617" s="38">
        <v>40664</v>
      </c>
      <c r="B617" s="39" t="s">
        <v>68</v>
      </c>
      <c r="C617" s="40">
        <v>95.17</v>
      </c>
      <c r="D617" s="40">
        <v>0</v>
      </c>
      <c r="E617" s="40">
        <v>7.5</v>
      </c>
      <c r="F617" s="41">
        <v>6.3100000000000003E-2</v>
      </c>
      <c r="G617" s="40">
        <v>6.01</v>
      </c>
    </row>
    <row r="618" spans="1:7" x14ac:dyDescent="0.2">
      <c r="A618" s="38">
        <v>40664</v>
      </c>
      <c r="B618" s="39" t="s">
        <v>87</v>
      </c>
      <c r="C618" s="40">
        <v>810.17</v>
      </c>
      <c r="D618" s="40">
        <v>151.44999999999999</v>
      </c>
      <c r="E618" s="40">
        <v>39</v>
      </c>
      <c r="F618" s="41">
        <v>0</v>
      </c>
      <c r="G618" s="40">
        <v>0</v>
      </c>
    </row>
    <row r="619" spans="1:7" x14ac:dyDescent="0.2">
      <c r="A619" s="38">
        <v>40664</v>
      </c>
      <c r="B619" s="39" t="s">
        <v>87</v>
      </c>
      <c r="C619" s="40">
        <v>563.6</v>
      </c>
      <c r="D619" s="40">
        <v>0</v>
      </c>
      <c r="E619" s="40">
        <v>37.619999999999997</v>
      </c>
      <c r="F619" s="41">
        <v>0</v>
      </c>
      <c r="G619" s="40">
        <v>0</v>
      </c>
    </row>
    <row r="620" spans="1:7" x14ac:dyDescent="0.2">
      <c r="A620" s="38">
        <v>40664</v>
      </c>
      <c r="B620" s="39" t="s">
        <v>87</v>
      </c>
      <c r="C620" s="40">
        <v>656.62</v>
      </c>
      <c r="D620" s="40">
        <v>74.33</v>
      </c>
      <c r="E620" s="40">
        <v>39</v>
      </c>
      <c r="F620" s="41">
        <v>0</v>
      </c>
      <c r="G620" s="40">
        <v>0</v>
      </c>
    </row>
    <row r="621" spans="1:7" x14ac:dyDescent="0.2">
      <c r="A621" s="38">
        <v>40664</v>
      </c>
      <c r="B621" s="39" t="s">
        <v>87</v>
      </c>
      <c r="C621" s="40">
        <v>588.29999999999995</v>
      </c>
      <c r="D621" s="40">
        <v>29.71</v>
      </c>
      <c r="E621" s="40">
        <v>39</v>
      </c>
      <c r="F621" s="41">
        <v>1.0500000000000001E-2</v>
      </c>
      <c r="G621" s="40">
        <v>6.18</v>
      </c>
    </row>
    <row r="622" spans="1:7" x14ac:dyDescent="0.2">
      <c r="A622" s="38">
        <v>40664</v>
      </c>
      <c r="B622" s="39" t="s">
        <v>87</v>
      </c>
      <c r="C622" s="40">
        <v>79.36</v>
      </c>
      <c r="D622" s="40">
        <v>0</v>
      </c>
      <c r="E622" s="40">
        <v>7.68</v>
      </c>
      <c r="F622" s="41">
        <v>7.0999999999999994E-2</v>
      </c>
      <c r="G622" s="40">
        <v>6.82</v>
      </c>
    </row>
    <row r="623" spans="1:7" x14ac:dyDescent="0.2">
      <c r="A623" s="38">
        <v>40664</v>
      </c>
      <c r="B623" s="39" t="s">
        <v>128</v>
      </c>
      <c r="C623" s="40">
        <v>1465.66</v>
      </c>
      <c r="D623" s="40">
        <v>0</v>
      </c>
      <c r="E623" s="40">
        <v>130</v>
      </c>
      <c r="F623" s="41">
        <v>2.5999999999999999E-2</v>
      </c>
      <c r="G623" s="40">
        <v>46.11</v>
      </c>
    </row>
    <row r="624" spans="1:7" x14ac:dyDescent="0.2">
      <c r="A624" s="38">
        <v>40664</v>
      </c>
      <c r="B624" s="39" t="s">
        <v>109</v>
      </c>
      <c r="C624" s="40">
        <v>783.28</v>
      </c>
      <c r="D624" s="40">
        <v>148.85</v>
      </c>
      <c r="E624" s="40">
        <v>39</v>
      </c>
      <c r="F624" s="41">
        <v>0</v>
      </c>
      <c r="G624" s="40">
        <v>0</v>
      </c>
    </row>
    <row r="625" spans="1:7" x14ac:dyDescent="0.2">
      <c r="A625" s="38">
        <v>40664</v>
      </c>
      <c r="B625" s="39" t="s">
        <v>109</v>
      </c>
      <c r="C625" s="40">
        <v>633.92999999999995</v>
      </c>
      <c r="D625" s="40">
        <v>138.88999999999999</v>
      </c>
      <c r="E625" s="40">
        <v>39</v>
      </c>
      <c r="F625" s="41">
        <v>7.2999999999999995E-2</v>
      </c>
      <c r="G625" s="40">
        <v>46.28</v>
      </c>
    </row>
    <row r="626" spans="1:7" x14ac:dyDescent="0.2">
      <c r="A626" s="38">
        <v>40664</v>
      </c>
      <c r="B626" s="39" t="s">
        <v>109</v>
      </c>
      <c r="C626" s="40">
        <v>645.05999999999995</v>
      </c>
      <c r="D626" s="40">
        <v>146.56</v>
      </c>
      <c r="E626" s="40">
        <v>39</v>
      </c>
      <c r="F626" s="41">
        <v>6.9199999999999998E-2</v>
      </c>
      <c r="G626" s="40">
        <v>44.64</v>
      </c>
    </row>
    <row r="627" spans="1:7" x14ac:dyDescent="0.2">
      <c r="A627" s="38">
        <v>40664</v>
      </c>
      <c r="B627" s="39" t="s">
        <v>109</v>
      </c>
      <c r="C627" s="40">
        <v>678.98</v>
      </c>
      <c r="D627" s="40">
        <v>148.85</v>
      </c>
      <c r="E627" s="40">
        <v>39</v>
      </c>
      <c r="F627" s="41">
        <v>3.6499999999999998E-2</v>
      </c>
      <c r="G627" s="40">
        <v>24.78</v>
      </c>
    </row>
    <row r="628" spans="1:7" x14ac:dyDescent="0.2">
      <c r="A628" s="38">
        <v>40664</v>
      </c>
      <c r="B628" s="39" t="s">
        <v>109</v>
      </c>
      <c r="C628" s="40">
        <v>237.03</v>
      </c>
      <c r="D628" s="40">
        <v>0</v>
      </c>
      <c r="E628" s="40">
        <v>20.62</v>
      </c>
      <c r="F628" s="41">
        <v>0.1183</v>
      </c>
      <c r="G628" s="40">
        <v>28.04</v>
      </c>
    </row>
    <row r="629" spans="1:7" x14ac:dyDescent="0.2">
      <c r="A629" s="38">
        <v>40695</v>
      </c>
      <c r="B629" s="39" t="s">
        <v>129</v>
      </c>
      <c r="C629" s="40">
        <v>580.79999999999995</v>
      </c>
      <c r="D629" s="40">
        <v>130</v>
      </c>
      <c r="E629" s="40">
        <v>35</v>
      </c>
      <c r="F629" s="41">
        <v>5.5300000000000002E-2</v>
      </c>
      <c r="G629" s="40">
        <v>32.119999999999997</v>
      </c>
    </row>
    <row r="630" spans="1:7" x14ac:dyDescent="0.2">
      <c r="A630" s="38">
        <v>40695</v>
      </c>
      <c r="B630" s="39" t="s">
        <v>129</v>
      </c>
      <c r="C630" s="40">
        <v>270</v>
      </c>
      <c r="D630" s="40">
        <v>0</v>
      </c>
      <c r="E630" s="40">
        <v>27</v>
      </c>
      <c r="F630" s="41">
        <v>8.8999999999999996E-2</v>
      </c>
      <c r="G630" s="40">
        <v>29.08</v>
      </c>
    </row>
    <row r="631" spans="1:7" x14ac:dyDescent="0.2">
      <c r="A631" s="38">
        <v>40695</v>
      </c>
      <c r="B631" s="39" t="s">
        <v>110</v>
      </c>
      <c r="C631" s="40">
        <v>1533.27</v>
      </c>
      <c r="D631" s="40">
        <v>161.53</v>
      </c>
      <c r="E631" s="40">
        <v>86</v>
      </c>
      <c r="F631" s="41">
        <v>0</v>
      </c>
      <c r="G631" s="40">
        <v>0</v>
      </c>
    </row>
    <row r="632" spans="1:7" x14ac:dyDescent="0.2">
      <c r="A632" s="38">
        <v>40695</v>
      </c>
      <c r="B632" s="39" t="s">
        <v>110</v>
      </c>
      <c r="C632" s="40">
        <v>0</v>
      </c>
      <c r="D632" s="40">
        <v>0</v>
      </c>
      <c r="E632" s="40">
        <v>0</v>
      </c>
      <c r="F632" s="41">
        <v>0</v>
      </c>
      <c r="G632" s="40">
        <v>-14.29</v>
      </c>
    </row>
    <row r="633" spans="1:7" x14ac:dyDescent="0.2">
      <c r="A633" s="38">
        <v>40695</v>
      </c>
      <c r="B633" s="39" t="s">
        <v>110</v>
      </c>
      <c r="C633" s="40">
        <v>547.28</v>
      </c>
      <c r="D633" s="40">
        <v>57.69</v>
      </c>
      <c r="E633" s="40">
        <v>27</v>
      </c>
      <c r="F633" s="41">
        <v>0</v>
      </c>
      <c r="G633" s="40">
        <v>0</v>
      </c>
    </row>
    <row r="634" spans="1:7" x14ac:dyDescent="0.2">
      <c r="A634" s="38">
        <v>40695</v>
      </c>
      <c r="B634" s="39" t="s">
        <v>110</v>
      </c>
      <c r="C634" s="40">
        <v>612.76</v>
      </c>
      <c r="D634" s="40">
        <v>0</v>
      </c>
      <c r="E634" s="40">
        <v>48</v>
      </c>
      <c r="F634" s="41">
        <v>0</v>
      </c>
      <c r="G634" s="40">
        <v>0</v>
      </c>
    </row>
    <row r="635" spans="1:7" x14ac:dyDescent="0.2">
      <c r="A635" s="38">
        <v>40695</v>
      </c>
      <c r="B635" s="39" t="s">
        <v>8</v>
      </c>
      <c r="C635" s="40">
        <v>439.68</v>
      </c>
      <c r="D635" s="40">
        <v>0</v>
      </c>
      <c r="E635" s="40">
        <v>32.26</v>
      </c>
      <c r="F635" s="41">
        <v>2.6499999999999999E-2</v>
      </c>
      <c r="G635" s="40">
        <v>11.65</v>
      </c>
    </row>
    <row r="636" spans="1:7" x14ac:dyDescent="0.2">
      <c r="A636" s="38">
        <v>40695</v>
      </c>
      <c r="B636" s="39" t="s">
        <v>8</v>
      </c>
      <c r="C636" s="40">
        <v>387.2</v>
      </c>
      <c r="D636" s="40">
        <v>0</v>
      </c>
      <c r="E636" s="40">
        <v>32</v>
      </c>
      <c r="F636" s="41">
        <v>8.8999999999999996E-2</v>
      </c>
      <c r="G636" s="40">
        <v>34.46</v>
      </c>
    </row>
    <row r="637" spans="1:7" x14ac:dyDescent="0.2">
      <c r="A637" s="38">
        <v>40695</v>
      </c>
      <c r="B637" s="39" t="s">
        <v>8</v>
      </c>
      <c r="C637" s="40">
        <v>1012.5</v>
      </c>
      <c r="D637" s="40">
        <v>62.5</v>
      </c>
      <c r="E637" s="40">
        <v>95</v>
      </c>
      <c r="F637" s="41">
        <v>8.2699999999999996E-2</v>
      </c>
      <c r="G637" s="40">
        <v>101.32</v>
      </c>
    </row>
    <row r="638" spans="1:7" x14ac:dyDescent="0.2">
      <c r="A638" s="38">
        <v>40695</v>
      </c>
      <c r="B638" s="39" t="s">
        <v>111</v>
      </c>
      <c r="C638" s="40">
        <v>102.85</v>
      </c>
      <c r="D638" s="40">
        <v>0</v>
      </c>
      <c r="E638" s="40">
        <v>8.5</v>
      </c>
      <c r="F638" s="41">
        <v>8.8999999999999996E-2</v>
      </c>
      <c r="G638" s="40">
        <v>9.15</v>
      </c>
    </row>
    <row r="639" spans="1:7" x14ac:dyDescent="0.2">
      <c r="A639" s="38">
        <v>40695</v>
      </c>
      <c r="B639" s="39" t="s">
        <v>130</v>
      </c>
      <c r="C639" s="40">
        <v>524.98</v>
      </c>
      <c r="D639" s="40">
        <v>0</v>
      </c>
      <c r="E639" s="40">
        <v>35</v>
      </c>
      <c r="F639" s="41">
        <v>0</v>
      </c>
      <c r="G639" s="40">
        <v>0</v>
      </c>
    </row>
    <row r="640" spans="1:7" x14ac:dyDescent="0.2">
      <c r="A640" s="38">
        <v>40695</v>
      </c>
      <c r="B640" s="39" t="s">
        <v>130</v>
      </c>
      <c r="C640" s="40">
        <v>868.17</v>
      </c>
      <c r="D640" s="40">
        <v>92.3</v>
      </c>
      <c r="E640" s="40">
        <v>48</v>
      </c>
      <c r="F640" s="41">
        <v>0</v>
      </c>
      <c r="G640" s="40">
        <v>0</v>
      </c>
    </row>
    <row r="641" spans="1:7" x14ac:dyDescent="0.2">
      <c r="A641" s="38">
        <v>40695</v>
      </c>
      <c r="B641" s="39" t="s">
        <v>37</v>
      </c>
      <c r="C641" s="40">
        <v>1760.75</v>
      </c>
      <c r="D641" s="40">
        <v>175</v>
      </c>
      <c r="E641" s="40">
        <v>158</v>
      </c>
      <c r="F641" s="41">
        <v>7.6600000000000001E-2</v>
      </c>
      <c r="G641" s="40">
        <v>163.19999999999999</v>
      </c>
    </row>
    <row r="642" spans="1:7" x14ac:dyDescent="0.2">
      <c r="A642" s="38">
        <v>40695</v>
      </c>
      <c r="B642" s="39" t="s">
        <v>76</v>
      </c>
      <c r="C642" s="40">
        <v>21.78</v>
      </c>
      <c r="D642" s="40">
        <v>0</v>
      </c>
      <c r="E642" s="40">
        <v>2</v>
      </c>
      <c r="F642" s="41">
        <v>0.151</v>
      </c>
      <c r="G642" s="40">
        <v>3.29</v>
      </c>
    </row>
    <row r="643" spans="1:7" x14ac:dyDescent="0.2">
      <c r="A643" s="38">
        <v>40695</v>
      </c>
      <c r="B643" s="39" t="s">
        <v>76</v>
      </c>
      <c r="C643" s="40">
        <v>21.78</v>
      </c>
      <c r="D643" s="40">
        <v>0</v>
      </c>
      <c r="E643" s="40">
        <v>2</v>
      </c>
      <c r="F643" s="41">
        <v>0.151</v>
      </c>
      <c r="G643" s="40">
        <v>3.29</v>
      </c>
    </row>
    <row r="644" spans="1:7" x14ac:dyDescent="0.2">
      <c r="A644" s="38">
        <v>40695</v>
      </c>
      <c r="B644" s="39" t="s">
        <v>76</v>
      </c>
      <c r="C644" s="40">
        <v>10.89</v>
      </c>
      <c r="D644" s="40">
        <v>0</v>
      </c>
      <c r="E644" s="40">
        <v>1</v>
      </c>
      <c r="F644" s="41">
        <v>0.151</v>
      </c>
      <c r="G644" s="40">
        <v>1.64</v>
      </c>
    </row>
    <row r="645" spans="1:7" x14ac:dyDescent="0.2">
      <c r="A645" s="38">
        <v>40695</v>
      </c>
      <c r="B645" s="39" t="s">
        <v>131</v>
      </c>
      <c r="C645" s="40">
        <v>285.88</v>
      </c>
      <c r="D645" s="40">
        <v>0</v>
      </c>
      <c r="E645" s="40">
        <v>28</v>
      </c>
      <c r="F645" s="41">
        <v>7.7600000000000002E-2</v>
      </c>
      <c r="G645" s="40">
        <v>26.84</v>
      </c>
    </row>
    <row r="646" spans="1:7" x14ac:dyDescent="0.2">
      <c r="A646" s="38">
        <v>40695</v>
      </c>
      <c r="B646" s="39" t="s">
        <v>112</v>
      </c>
      <c r="C646" s="40">
        <v>1817.41</v>
      </c>
      <c r="D646" s="40">
        <v>57.69</v>
      </c>
      <c r="E646" s="40">
        <v>107</v>
      </c>
      <c r="F646" s="41">
        <v>0</v>
      </c>
      <c r="G646" s="40">
        <v>0</v>
      </c>
    </row>
    <row r="647" spans="1:7" x14ac:dyDescent="0.2">
      <c r="A647" s="38">
        <v>40695</v>
      </c>
      <c r="B647" s="39" t="s">
        <v>112</v>
      </c>
      <c r="C647" s="40">
        <v>0</v>
      </c>
      <c r="D647" s="40">
        <v>0</v>
      </c>
      <c r="E647" s="40">
        <v>0</v>
      </c>
      <c r="F647" s="41">
        <v>0</v>
      </c>
      <c r="G647" s="40">
        <v>-1.1299999999999999</v>
      </c>
    </row>
    <row r="648" spans="1:7" x14ac:dyDescent="0.2">
      <c r="A648" s="38">
        <v>40695</v>
      </c>
      <c r="B648" s="39" t="s">
        <v>112</v>
      </c>
      <c r="C648" s="40">
        <v>603.16</v>
      </c>
      <c r="D648" s="40">
        <v>0</v>
      </c>
      <c r="E648" s="40">
        <v>48</v>
      </c>
      <c r="F648" s="41">
        <v>0</v>
      </c>
      <c r="G648" s="40">
        <v>0</v>
      </c>
    </row>
    <row r="649" spans="1:7" x14ac:dyDescent="0.2">
      <c r="A649" s="38">
        <v>40695</v>
      </c>
      <c r="B649" s="39" t="s">
        <v>91</v>
      </c>
      <c r="C649" s="40">
        <v>27.23</v>
      </c>
      <c r="D649" s="40">
        <v>0</v>
      </c>
      <c r="E649" s="40">
        <v>2.5</v>
      </c>
      <c r="F649" s="41">
        <v>0.15079999999999999</v>
      </c>
      <c r="G649" s="40">
        <v>4.1100000000000003</v>
      </c>
    </row>
    <row r="650" spans="1:7" x14ac:dyDescent="0.2">
      <c r="A650" s="38">
        <v>40695</v>
      </c>
      <c r="B650" s="39" t="s">
        <v>38</v>
      </c>
      <c r="C650" s="40">
        <v>16.89</v>
      </c>
      <c r="D650" s="40">
        <v>0</v>
      </c>
      <c r="E650" s="40">
        <v>1.5</v>
      </c>
      <c r="F650" s="41">
        <v>0.13059999999999999</v>
      </c>
      <c r="G650" s="40">
        <v>2.21</v>
      </c>
    </row>
    <row r="651" spans="1:7" x14ac:dyDescent="0.2">
      <c r="A651" s="38">
        <v>40695</v>
      </c>
      <c r="B651" s="39" t="s">
        <v>38</v>
      </c>
      <c r="C651" s="40">
        <v>571.73</v>
      </c>
      <c r="D651" s="40">
        <v>37.5</v>
      </c>
      <c r="E651" s="40">
        <v>43.5</v>
      </c>
      <c r="F651" s="41">
        <v>8.0799999999999997E-2</v>
      </c>
      <c r="G651" s="40">
        <v>46.2</v>
      </c>
    </row>
    <row r="652" spans="1:7" x14ac:dyDescent="0.2">
      <c r="A652" s="38">
        <v>40695</v>
      </c>
      <c r="B652" s="39" t="s">
        <v>78</v>
      </c>
      <c r="C652" s="40">
        <v>1484.16</v>
      </c>
      <c r="D652" s="40">
        <v>40.19</v>
      </c>
      <c r="E652" s="40">
        <v>90.15</v>
      </c>
      <c r="F652" s="41">
        <v>0</v>
      </c>
      <c r="G652" s="40">
        <v>0</v>
      </c>
    </row>
    <row r="653" spans="1:7" x14ac:dyDescent="0.2">
      <c r="A653" s="38">
        <v>40695</v>
      </c>
      <c r="B653" s="39" t="s">
        <v>78</v>
      </c>
      <c r="C653" s="40">
        <v>650.73</v>
      </c>
      <c r="D653" s="40">
        <v>8.74</v>
      </c>
      <c r="E653" s="40">
        <v>61.63</v>
      </c>
      <c r="F653" s="41">
        <v>7.1900000000000006E-2</v>
      </c>
      <c r="G653" s="40">
        <v>56.61</v>
      </c>
    </row>
    <row r="654" spans="1:7" x14ac:dyDescent="0.2">
      <c r="A654" s="38">
        <v>40695</v>
      </c>
      <c r="B654" s="39" t="s">
        <v>132</v>
      </c>
      <c r="C654" s="40">
        <v>81.680000000000007</v>
      </c>
      <c r="D654" s="40">
        <v>0</v>
      </c>
      <c r="E654" s="40">
        <v>7.5</v>
      </c>
      <c r="F654" s="41">
        <v>0.15090000000000001</v>
      </c>
      <c r="G654" s="40">
        <v>12.33</v>
      </c>
    </row>
    <row r="655" spans="1:7" x14ac:dyDescent="0.2">
      <c r="A655" s="38">
        <v>40695</v>
      </c>
      <c r="B655" s="39" t="s">
        <v>114</v>
      </c>
      <c r="C655" s="40">
        <v>1787.1</v>
      </c>
      <c r="D655" s="40">
        <v>0</v>
      </c>
      <c r="E655" s="40">
        <v>142.63999999999999</v>
      </c>
      <c r="F655" s="41">
        <v>6.9900000000000004E-2</v>
      </c>
      <c r="G655" s="40">
        <v>124.92</v>
      </c>
    </row>
    <row r="656" spans="1:7" x14ac:dyDescent="0.2">
      <c r="A656" s="38">
        <v>40695</v>
      </c>
      <c r="B656" s="39" t="s">
        <v>114</v>
      </c>
      <c r="C656" s="40">
        <v>0</v>
      </c>
      <c r="D656" s="40">
        <v>0</v>
      </c>
      <c r="E656" s="40">
        <v>0</v>
      </c>
      <c r="F656" s="41">
        <v>0</v>
      </c>
      <c r="G656" s="40">
        <v>-6.47</v>
      </c>
    </row>
    <row r="657" spans="1:7" x14ac:dyDescent="0.2">
      <c r="A657" s="38">
        <v>40695</v>
      </c>
      <c r="B657" s="39" t="s">
        <v>114</v>
      </c>
      <c r="C657" s="40">
        <v>232.67</v>
      </c>
      <c r="D657" s="40">
        <v>0</v>
      </c>
      <c r="E657" s="40">
        <v>22.51</v>
      </c>
      <c r="F657" s="41">
        <v>7.0900000000000005E-2</v>
      </c>
      <c r="G657" s="40">
        <v>19.96</v>
      </c>
    </row>
    <row r="658" spans="1:7" x14ac:dyDescent="0.2">
      <c r="A658" s="38">
        <v>40695</v>
      </c>
      <c r="B658" s="39" t="s">
        <v>53</v>
      </c>
      <c r="C658" s="40">
        <v>2717.63</v>
      </c>
      <c r="D658" s="40">
        <v>0</v>
      </c>
      <c r="E658" s="40">
        <v>199.5</v>
      </c>
      <c r="F658" s="41">
        <v>2.6700000000000002E-2</v>
      </c>
      <c r="G658" s="40">
        <v>72.56</v>
      </c>
    </row>
    <row r="659" spans="1:7" x14ac:dyDescent="0.2">
      <c r="A659" s="38">
        <v>40695</v>
      </c>
      <c r="B659" s="39" t="s">
        <v>53</v>
      </c>
      <c r="C659" s="40">
        <v>235.99</v>
      </c>
      <c r="D659" s="40">
        <v>0</v>
      </c>
      <c r="E659" s="40">
        <v>22.5</v>
      </c>
      <c r="F659" s="41">
        <v>6.3100000000000003E-2</v>
      </c>
      <c r="G659" s="40">
        <v>18.02</v>
      </c>
    </row>
    <row r="660" spans="1:7" x14ac:dyDescent="0.2">
      <c r="A660" s="38">
        <v>40695</v>
      </c>
      <c r="B660" s="39" t="s">
        <v>133</v>
      </c>
      <c r="C660" s="40">
        <v>250.39</v>
      </c>
      <c r="D660" s="40">
        <v>0</v>
      </c>
      <c r="E660" s="40">
        <v>23</v>
      </c>
      <c r="F660" s="41">
        <v>4.36E-2</v>
      </c>
      <c r="G660" s="40">
        <v>13.21</v>
      </c>
    </row>
    <row r="661" spans="1:7" x14ac:dyDescent="0.2">
      <c r="A661" s="38">
        <v>40695</v>
      </c>
      <c r="B661" s="39" t="s">
        <v>94</v>
      </c>
      <c r="C661" s="40">
        <v>558</v>
      </c>
      <c r="D661" s="40">
        <v>0</v>
      </c>
      <c r="E661" s="40">
        <v>62</v>
      </c>
      <c r="F661" s="41">
        <v>0.151</v>
      </c>
      <c r="G661" s="40">
        <v>101.95</v>
      </c>
    </row>
    <row r="662" spans="1:7" x14ac:dyDescent="0.2">
      <c r="A662" s="38">
        <v>40695</v>
      </c>
      <c r="B662" s="39" t="s">
        <v>134</v>
      </c>
      <c r="C662" s="40">
        <v>279</v>
      </c>
      <c r="D662" s="40">
        <v>0</v>
      </c>
      <c r="E662" s="40">
        <v>31</v>
      </c>
      <c r="F662" s="41">
        <v>0.151</v>
      </c>
      <c r="G662" s="40">
        <v>50.98</v>
      </c>
    </row>
    <row r="663" spans="1:7" x14ac:dyDescent="0.2">
      <c r="A663" s="38">
        <v>40695</v>
      </c>
      <c r="B663" s="39" t="s">
        <v>16</v>
      </c>
      <c r="C663" s="40">
        <v>1310</v>
      </c>
      <c r="D663" s="40">
        <v>260</v>
      </c>
      <c r="E663" s="40">
        <v>105</v>
      </c>
      <c r="F663" s="41">
        <v>6.6100000000000006E-2</v>
      </c>
      <c r="G663" s="40">
        <v>104.78</v>
      </c>
    </row>
    <row r="664" spans="1:7" x14ac:dyDescent="0.2">
      <c r="A664" s="38">
        <v>40695</v>
      </c>
      <c r="B664" s="39" t="s">
        <v>135</v>
      </c>
      <c r="C664" s="40">
        <v>580.25</v>
      </c>
      <c r="D664" s="40">
        <v>0</v>
      </c>
      <c r="E664" s="40">
        <v>55</v>
      </c>
      <c r="F664" s="41">
        <v>0.06</v>
      </c>
      <c r="G664" s="40">
        <v>42.13</v>
      </c>
    </row>
    <row r="665" spans="1:7" x14ac:dyDescent="0.2">
      <c r="A665" s="38">
        <v>40695</v>
      </c>
      <c r="B665" s="39" t="s">
        <v>136</v>
      </c>
      <c r="C665" s="40">
        <v>95.73</v>
      </c>
      <c r="D665" s="40">
        <v>0</v>
      </c>
      <c r="E665" s="40">
        <v>8</v>
      </c>
      <c r="F665" s="41">
        <v>9.5299999999999996E-2</v>
      </c>
      <c r="G665" s="40">
        <v>9.1199999999999992</v>
      </c>
    </row>
    <row r="666" spans="1:7" x14ac:dyDescent="0.2">
      <c r="A666" s="38">
        <v>40695</v>
      </c>
      <c r="B666" s="39" t="s">
        <v>136</v>
      </c>
      <c r="C666" s="40">
        <v>691.49</v>
      </c>
      <c r="D666" s="40">
        <v>0</v>
      </c>
      <c r="E666" s="40">
        <v>48</v>
      </c>
      <c r="F666" s="41">
        <v>0</v>
      </c>
      <c r="G666" s="40">
        <v>0</v>
      </c>
    </row>
    <row r="667" spans="1:7" x14ac:dyDescent="0.2">
      <c r="A667" s="38">
        <v>40695</v>
      </c>
      <c r="B667" s="39" t="s">
        <v>136</v>
      </c>
      <c r="C667" s="40">
        <v>316.48</v>
      </c>
      <c r="D667" s="40">
        <v>0</v>
      </c>
      <c r="E667" s="40">
        <v>32</v>
      </c>
      <c r="F667" s="41">
        <v>9.5200000000000007E-2</v>
      </c>
      <c r="G667" s="40">
        <v>36.46</v>
      </c>
    </row>
    <row r="668" spans="1:7" x14ac:dyDescent="0.2">
      <c r="A668" s="38">
        <v>40695</v>
      </c>
      <c r="B668" s="39" t="s">
        <v>116</v>
      </c>
      <c r="C668" s="40">
        <v>-126</v>
      </c>
      <c r="D668" s="40">
        <v>-126</v>
      </c>
      <c r="E668" s="40">
        <v>0</v>
      </c>
      <c r="F668" s="41">
        <v>0</v>
      </c>
      <c r="G668" s="40">
        <v>0</v>
      </c>
    </row>
    <row r="669" spans="1:7" x14ac:dyDescent="0.2">
      <c r="A669" s="38">
        <v>40695</v>
      </c>
      <c r="B669" s="39" t="s">
        <v>137</v>
      </c>
      <c r="C669" s="40">
        <v>43.56</v>
      </c>
      <c r="D669" s="40">
        <v>0</v>
      </c>
      <c r="E669" s="40">
        <v>4</v>
      </c>
      <c r="F669" s="41">
        <v>0.151</v>
      </c>
      <c r="G669" s="40">
        <v>6.58</v>
      </c>
    </row>
    <row r="670" spans="1:7" x14ac:dyDescent="0.2">
      <c r="A670" s="38">
        <v>40695</v>
      </c>
      <c r="B670" s="39" t="s">
        <v>138</v>
      </c>
      <c r="C670" s="40">
        <v>635.66999999999996</v>
      </c>
      <c r="D670" s="40">
        <v>0</v>
      </c>
      <c r="E670" s="40">
        <v>63</v>
      </c>
      <c r="F670" s="41">
        <v>8.4099999999999994E-2</v>
      </c>
      <c r="G670" s="40">
        <v>64.69</v>
      </c>
    </row>
    <row r="671" spans="1:7" x14ac:dyDescent="0.2">
      <c r="A671" s="38">
        <v>40695</v>
      </c>
      <c r="B671" s="39" t="s">
        <v>95</v>
      </c>
      <c r="C671" s="40">
        <v>353.93</v>
      </c>
      <c r="D671" s="40">
        <v>0</v>
      </c>
      <c r="E671" s="40">
        <v>32.5</v>
      </c>
      <c r="F671" s="41">
        <v>0.15090000000000001</v>
      </c>
      <c r="G671" s="40">
        <v>53.41</v>
      </c>
    </row>
    <row r="672" spans="1:7" x14ac:dyDescent="0.2">
      <c r="A672" s="38">
        <v>40695</v>
      </c>
      <c r="B672" s="39" t="s">
        <v>95</v>
      </c>
      <c r="C672" s="40">
        <v>0</v>
      </c>
      <c r="D672" s="40">
        <v>0</v>
      </c>
      <c r="E672" s="40">
        <v>0</v>
      </c>
      <c r="F672" s="41">
        <v>0</v>
      </c>
      <c r="G672" s="40">
        <v>-28.76</v>
      </c>
    </row>
    <row r="673" spans="1:7" x14ac:dyDescent="0.2">
      <c r="A673" s="38">
        <v>40695</v>
      </c>
      <c r="B673" s="39" t="s">
        <v>139</v>
      </c>
      <c r="C673" s="40">
        <v>706.85</v>
      </c>
      <c r="D673" s="40">
        <v>0</v>
      </c>
      <c r="E673" s="40">
        <v>67</v>
      </c>
      <c r="F673" s="41">
        <v>0.06</v>
      </c>
      <c r="G673" s="40">
        <v>51.32</v>
      </c>
    </row>
    <row r="674" spans="1:7" x14ac:dyDescent="0.2">
      <c r="A674" s="38">
        <v>40695</v>
      </c>
      <c r="B674" s="39" t="s">
        <v>55</v>
      </c>
      <c r="C674" s="40">
        <v>1548.4</v>
      </c>
      <c r="D674" s="40">
        <v>0</v>
      </c>
      <c r="E674" s="40">
        <v>144.5</v>
      </c>
      <c r="F674" s="41">
        <v>5.1799999999999999E-2</v>
      </c>
      <c r="G674" s="40">
        <v>97.05</v>
      </c>
    </row>
    <row r="675" spans="1:7" x14ac:dyDescent="0.2">
      <c r="A675" s="38">
        <v>40695</v>
      </c>
      <c r="B675" s="39" t="s">
        <v>140</v>
      </c>
      <c r="C675" s="40">
        <v>169.4</v>
      </c>
      <c r="D675" s="40">
        <v>0</v>
      </c>
      <c r="E675" s="40">
        <v>14</v>
      </c>
      <c r="F675" s="41">
        <v>8.8999999999999996E-2</v>
      </c>
      <c r="G675" s="40">
        <v>15.08</v>
      </c>
    </row>
    <row r="676" spans="1:7" x14ac:dyDescent="0.2">
      <c r="A676" s="38">
        <v>40695</v>
      </c>
      <c r="B676" s="39" t="s">
        <v>140</v>
      </c>
      <c r="C676" s="40">
        <v>169.4</v>
      </c>
      <c r="D676" s="40">
        <v>0</v>
      </c>
      <c r="E676" s="40">
        <v>14</v>
      </c>
      <c r="F676" s="41">
        <v>8.8999999999999996E-2</v>
      </c>
      <c r="G676" s="40">
        <v>15.08</v>
      </c>
    </row>
    <row r="677" spans="1:7" x14ac:dyDescent="0.2">
      <c r="A677" s="38">
        <v>40695</v>
      </c>
      <c r="B677" s="39" t="s">
        <v>140</v>
      </c>
      <c r="C677" s="40">
        <v>499.13</v>
      </c>
      <c r="D677" s="40">
        <v>62.5</v>
      </c>
      <c r="E677" s="40">
        <v>35</v>
      </c>
      <c r="F677" s="41">
        <v>7.2300000000000003E-2</v>
      </c>
      <c r="G677" s="40">
        <v>36.090000000000003</v>
      </c>
    </row>
    <row r="678" spans="1:7" x14ac:dyDescent="0.2">
      <c r="A678" s="38">
        <v>40695</v>
      </c>
      <c r="B678" s="39" t="s">
        <v>140</v>
      </c>
      <c r="C678" s="40">
        <v>423.5</v>
      </c>
      <c r="D678" s="40">
        <v>0</v>
      </c>
      <c r="E678" s="40">
        <v>35</v>
      </c>
      <c r="F678" s="41">
        <v>8.8999999999999996E-2</v>
      </c>
      <c r="G678" s="40">
        <v>37.69</v>
      </c>
    </row>
    <row r="679" spans="1:7" x14ac:dyDescent="0.2">
      <c r="A679" s="38">
        <v>40695</v>
      </c>
      <c r="B679" s="39" t="s">
        <v>57</v>
      </c>
      <c r="C679" s="40">
        <v>64.709999999999994</v>
      </c>
      <c r="D679" s="40">
        <v>0</v>
      </c>
      <c r="E679" s="40">
        <v>5.75</v>
      </c>
      <c r="F679" s="41">
        <v>0.13089999999999999</v>
      </c>
      <c r="G679" s="40">
        <v>8.4700000000000006</v>
      </c>
    </row>
    <row r="680" spans="1:7" x14ac:dyDescent="0.2">
      <c r="A680" s="38">
        <v>40695</v>
      </c>
      <c r="B680" s="39" t="s">
        <v>57</v>
      </c>
      <c r="C680" s="40">
        <v>0</v>
      </c>
      <c r="D680" s="40">
        <v>0</v>
      </c>
      <c r="E680" s="40">
        <v>0</v>
      </c>
      <c r="F680" s="41">
        <v>0</v>
      </c>
      <c r="G680" s="40">
        <v>-5.16</v>
      </c>
    </row>
    <row r="681" spans="1:7" x14ac:dyDescent="0.2">
      <c r="A681" s="38">
        <v>40695</v>
      </c>
      <c r="B681" s="39" t="s">
        <v>57</v>
      </c>
      <c r="C681" s="40">
        <v>81.59</v>
      </c>
      <c r="D681" s="40">
        <v>0</v>
      </c>
      <c r="E681" s="40">
        <v>7.25</v>
      </c>
      <c r="F681" s="41">
        <v>0.13089999999999999</v>
      </c>
      <c r="G681" s="40">
        <v>10.68</v>
      </c>
    </row>
    <row r="682" spans="1:7" x14ac:dyDescent="0.2">
      <c r="A682" s="38">
        <v>40695</v>
      </c>
      <c r="B682" s="39" t="s">
        <v>57</v>
      </c>
      <c r="C682" s="40">
        <v>180.05</v>
      </c>
      <c r="D682" s="40">
        <v>0</v>
      </c>
      <c r="E682" s="40">
        <v>16</v>
      </c>
      <c r="F682" s="41">
        <v>0.13100000000000001</v>
      </c>
      <c r="G682" s="40">
        <v>23.59</v>
      </c>
    </row>
    <row r="683" spans="1:7" x14ac:dyDescent="0.2">
      <c r="A683" s="38">
        <v>40695</v>
      </c>
      <c r="B683" s="39" t="s">
        <v>57</v>
      </c>
      <c r="C683" s="40">
        <v>67.52</v>
      </c>
      <c r="D683" s="40">
        <v>0</v>
      </c>
      <c r="E683" s="40">
        <v>6</v>
      </c>
      <c r="F683" s="41">
        <v>0.13100000000000001</v>
      </c>
      <c r="G683" s="40">
        <v>8.85</v>
      </c>
    </row>
    <row r="684" spans="1:7" x14ac:dyDescent="0.2">
      <c r="A684" s="38">
        <v>40695</v>
      </c>
      <c r="B684" s="39" t="s">
        <v>57</v>
      </c>
      <c r="C684" s="40">
        <v>73.150000000000006</v>
      </c>
      <c r="D684" s="40">
        <v>0</v>
      </c>
      <c r="E684" s="40">
        <v>6.5</v>
      </c>
      <c r="F684" s="41">
        <v>0.13089999999999999</v>
      </c>
      <c r="G684" s="40">
        <v>9.58</v>
      </c>
    </row>
    <row r="685" spans="1:7" x14ac:dyDescent="0.2">
      <c r="A685" s="38">
        <v>40695</v>
      </c>
      <c r="B685" s="39" t="s">
        <v>57</v>
      </c>
      <c r="C685" s="40">
        <v>213.81</v>
      </c>
      <c r="D685" s="40">
        <v>0</v>
      </c>
      <c r="E685" s="40">
        <v>19</v>
      </c>
      <c r="F685" s="41">
        <v>0.13100000000000001</v>
      </c>
      <c r="G685" s="40">
        <v>28.01</v>
      </c>
    </row>
    <row r="686" spans="1:7" x14ac:dyDescent="0.2">
      <c r="A686" s="38">
        <v>40695</v>
      </c>
      <c r="B686" s="39" t="s">
        <v>57</v>
      </c>
      <c r="C686" s="40">
        <v>56.27</v>
      </c>
      <c r="D686" s="40">
        <v>0</v>
      </c>
      <c r="E686" s="40">
        <v>5</v>
      </c>
      <c r="F686" s="41">
        <v>0.13089999999999999</v>
      </c>
      <c r="G686" s="40">
        <v>7.37</v>
      </c>
    </row>
    <row r="687" spans="1:7" x14ac:dyDescent="0.2">
      <c r="A687" s="38">
        <v>40695</v>
      </c>
      <c r="B687" s="39" t="s">
        <v>57</v>
      </c>
      <c r="C687" s="40">
        <v>83.7</v>
      </c>
      <c r="D687" s="40">
        <v>0</v>
      </c>
      <c r="E687" s="40">
        <v>9</v>
      </c>
      <c r="F687" s="41">
        <v>0.13100000000000001</v>
      </c>
      <c r="G687" s="40">
        <v>13.27</v>
      </c>
    </row>
    <row r="688" spans="1:7" x14ac:dyDescent="0.2">
      <c r="A688" s="38">
        <v>40695</v>
      </c>
      <c r="B688" s="39" t="s">
        <v>43</v>
      </c>
      <c r="C688" s="40">
        <v>743.69</v>
      </c>
      <c r="D688" s="40">
        <v>0</v>
      </c>
      <c r="E688" s="40">
        <v>54.51</v>
      </c>
      <c r="F688" s="41">
        <v>2.5999999999999999E-2</v>
      </c>
      <c r="G688" s="40">
        <v>19.34</v>
      </c>
    </row>
    <row r="689" spans="1:7" x14ac:dyDescent="0.2">
      <c r="A689" s="38">
        <v>40695</v>
      </c>
      <c r="B689" s="39" t="s">
        <v>43</v>
      </c>
      <c r="C689" s="40">
        <v>0</v>
      </c>
      <c r="D689" s="40">
        <v>0</v>
      </c>
      <c r="E689" s="40">
        <v>0</v>
      </c>
      <c r="F689" s="41">
        <v>0</v>
      </c>
      <c r="G689" s="40">
        <v>-31.33</v>
      </c>
    </row>
    <row r="690" spans="1:7" x14ac:dyDescent="0.2">
      <c r="A690" s="38">
        <v>40695</v>
      </c>
      <c r="B690" s="39" t="s">
        <v>43</v>
      </c>
      <c r="C690" s="40">
        <v>61.9</v>
      </c>
      <c r="D690" s="40">
        <v>0</v>
      </c>
      <c r="E690" s="40">
        <v>5.5</v>
      </c>
      <c r="F690" s="41">
        <v>0.13089999999999999</v>
      </c>
      <c r="G690" s="40">
        <v>8.1</v>
      </c>
    </row>
    <row r="691" spans="1:7" x14ac:dyDescent="0.2">
      <c r="A691" s="38">
        <v>40695</v>
      </c>
      <c r="B691" s="39" t="s">
        <v>43</v>
      </c>
      <c r="C691" s="40">
        <v>163.68</v>
      </c>
      <c r="D691" s="40">
        <v>0</v>
      </c>
      <c r="E691" s="40">
        <v>12.75</v>
      </c>
      <c r="F691" s="41">
        <v>5.7000000000000002E-2</v>
      </c>
      <c r="G691" s="40">
        <v>9.33</v>
      </c>
    </row>
    <row r="692" spans="1:7" x14ac:dyDescent="0.2">
      <c r="A692" s="38">
        <v>40695</v>
      </c>
      <c r="B692" s="39" t="s">
        <v>97</v>
      </c>
      <c r="C692" s="40">
        <v>3865.2</v>
      </c>
      <c r="D692" s="40">
        <v>441.88</v>
      </c>
      <c r="E692" s="40">
        <v>275.25</v>
      </c>
      <c r="F692" s="41">
        <v>7.3899999999999993E-2</v>
      </c>
      <c r="G692" s="40">
        <v>285.64</v>
      </c>
    </row>
    <row r="693" spans="1:7" x14ac:dyDescent="0.2">
      <c r="A693" s="38">
        <v>40695</v>
      </c>
      <c r="B693" s="39" t="s">
        <v>97</v>
      </c>
      <c r="C693" s="40">
        <v>0</v>
      </c>
      <c r="D693" s="40">
        <v>0</v>
      </c>
      <c r="E693" s="40">
        <v>0</v>
      </c>
      <c r="F693" s="41">
        <v>0</v>
      </c>
      <c r="G693" s="40">
        <v>-135.1</v>
      </c>
    </row>
    <row r="694" spans="1:7" x14ac:dyDescent="0.2">
      <c r="A694" s="38">
        <v>40695</v>
      </c>
      <c r="B694" s="39" t="s">
        <v>20</v>
      </c>
      <c r="C694" s="40">
        <v>290.39999999999998</v>
      </c>
      <c r="D694" s="40">
        <v>0</v>
      </c>
      <c r="E694" s="40">
        <v>24</v>
      </c>
      <c r="F694" s="41">
        <v>8.8999999999999996E-2</v>
      </c>
      <c r="G694" s="40">
        <v>25.85</v>
      </c>
    </row>
    <row r="695" spans="1:7" x14ac:dyDescent="0.2">
      <c r="A695" s="38">
        <v>40695</v>
      </c>
      <c r="B695" s="39" t="s">
        <v>20</v>
      </c>
      <c r="C695" s="40">
        <v>387.2</v>
      </c>
      <c r="D695" s="40">
        <v>0</v>
      </c>
      <c r="E695" s="40">
        <v>32</v>
      </c>
      <c r="F695" s="41">
        <v>8.8999999999999996E-2</v>
      </c>
      <c r="G695" s="40">
        <v>34.46</v>
      </c>
    </row>
    <row r="696" spans="1:7" x14ac:dyDescent="0.2">
      <c r="A696" s="38">
        <v>40695</v>
      </c>
      <c r="B696" s="39" t="s">
        <v>20</v>
      </c>
      <c r="C696" s="40">
        <v>580.09</v>
      </c>
      <c r="D696" s="40">
        <v>12.47</v>
      </c>
      <c r="E696" s="40">
        <v>39</v>
      </c>
      <c r="F696" s="41">
        <v>2.8E-3</v>
      </c>
      <c r="G696" s="40">
        <v>1.62</v>
      </c>
    </row>
    <row r="697" spans="1:7" x14ac:dyDescent="0.2">
      <c r="A697" s="38">
        <v>40695</v>
      </c>
      <c r="B697" s="39" t="s">
        <v>20</v>
      </c>
      <c r="C697" s="40">
        <v>421.49</v>
      </c>
      <c r="D697" s="40">
        <v>0</v>
      </c>
      <c r="E697" s="40">
        <v>38.369999999999997</v>
      </c>
      <c r="F697" s="41">
        <v>4.7E-2</v>
      </c>
      <c r="G697" s="40">
        <v>23.97</v>
      </c>
    </row>
    <row r="698" spans="1:7" x14ac:dyDescent="0.2">
      <c r="A698" s="38">
        <v>40695</v>
      </c>
      <c r="B698" s="39" t="s">
        <v>99</v>
      </c>
      <c r="C698" s="40">
        <v>4030.35</v>
      </c>
      <c r="D698" s="40">
        <v>662.5</v>
      </c>
      <c r="E698" s="40">
        <v>251</v>
      </c>
      <c r="F698" s="41">
        <v>3.4299999999999997E-2</v>
      </c>
      <c r="G698" s="40">
        <v>138.24</v>
      </c>
    </row>
    <row r="699" spans="1:7" x14ac:dyDescent="0.2">
      <c r="A699" s="38">
        <v>40695</v>
      </c>
      <c r="B699" s="39" t="s">
        <v>99</v>
      </c>
      <c r="C699" s="40">
        <v>0</v>
      </c>
      <c r="D699" s="40">
        <v>0</v>
      </c>
      <c r="E699" s="40">
        <v>0</v>
      </c>
      <c r="F699" s="41">
        <v>0</v>
      </c>
      <c r="G699" s="40">
        <v>-149.66</v>
      </c>
    </row>
    <row r="700" spans="1:7" x14ac:dyDescent="0.2">
      <c r="A700" s="38">
        <v>40695</v>
      </c>
      <c r="B700" s="39" t="s">
        <v>99</v>
      </c>
      <c r="C700" s="40">
        <v>830</v>
      </c>
      <c r="D700" s="40">
        <v>130</v>
      </c>
      <c r="E700" s="40">
        <v>70</v>
      </c>
      <c r="F700" s="41">
        <v>7.1599999999999997E-2</v>
      </c>
      <c r="G700" s="40">
        <v>71.91</v>
      </c>
    </row>
    <row r="701" spans="1:7" x14ac:dyDescent="0.2">
      <c r="A701" s="38">
        <v>40695</v>
      </c>
      <c r="B701" s="39" t="s">
        <v>118</v>
      </c>
      <c r="C701" s="40">
        <v>1095.06</v>
      </c>
      <c r="D701" s="40">
        <v>98.45</v>
      </c>
      <c r="E701" s="40">
        <v>70</v>
      </c>
      <c r="F701" s="41">
        <v>5.4000000000000003E-3</v>
      </c>
      <c r="G701" s="40">
        <v>5.91</v>
      </c>
    </row>
    <row r="702" spans="1:7" x14ac:dyDescent="0.2">
      <c r="A702" s="38">
        <v>40695</v>
      </c>
      <c r="B702" s="39" t="s">
        <v>118</v>
      </c>
      <c r="C702" s="40">
        <v>0</v>
      </c>
      <c r="D702" s="40">
        <v>0</v>
      </c>
      <c r="E702" s="40">
        <v>0</v>
      </c>
      <c r="F702" s="41">
        <v>0</v>
      </c>
      <c r="G702" s="40">
        <v>-4.79</v>
      </c>
    </row>
    <row r="703" spans="1:7" x14ac:dyDescent="0.2">
      <c r="A703" s="38">
        <v>40695</v>
      </c>
      <c r="B703" s="39" t="s">
        <v>118</v>
      </c>
      <c r="C703" s="40">
        <v>1218.29</v>
      </c>
      <c r="D703" s="40">
        <v>66.14</v>
      </c>
      <c r="E703" s="40">
        <v>99.34</v>
      </c>
      <c r="F703" s="41">
        <v>7.4999999999999997E-3</v>
      </c>
      <c r="G703" s="40">
        <v>11.06</v>
      </c>
    </row>
    <row r="704" spans="1:7" x14ac:dyDescent="0.2">
      <c r="A704" s="38">
        <v>40695</v>
      </c>
      <c r="B704" s="39" t="s">
        <v>58</v>
      </c>
      <c r="C704" s="40">
        <v>1469.75</v>
      </c>
      <c r="D704" s="40">
        <v>0</v>
      </c>
      <c r="E704" s="40">
        <v>137</v>
      </c>
      <c r="F704" s="41">
        <v>5.1200000000000002E-2</v>
      </c>
      <c r="G704" s="40">
        <v>91.05</v>
      </c>
    </row>
    <row r="705" spans="1:7" x14ac:dyDescent="0.2">
      <c r="A705" s="38">
        <v>40695</v>
      </c>
      <c r="B705" s="39" t="s">
        <v>101</v>
      </c>
      <c r="C705" s="40">
        <v>2687.49</v>
      </c>
      <c r="D705" s="40">
        <v>134.38</v>
      </c>
      <c r="E705" s="40">
        <v>194</v>
      </c>
      <c r="F705" s="41">
        <v>4.41E-2</v>
      </c>
      <c r="G705" s="40">
        <v>118.52</v>
      </c>
    </row>
    <row r="706" spans="1:7" x14ac:dyDescent="0.2">
      <c r="A706" s="38">
        <v>40695</v>
      </c>
      <c r="B706" s="39" t="s">
        <v>101</v>
      </c>
      <c r="C706" s="40">
        <v>0</v>
      </c>
      <c r="D706" s="40">
        <v>0</v>
      </c>
      <c r="E706" s="40">
        <v>0</v>
      </c>
      <c r="F706" s="41">
        <v>0</v>
      </c>
      <c r="G706" s="40">
        <v>-169.01</v>
      </c>
    </row>
    <row r="707" spans="1:7" x14ac:dyDescent="0.2">
      <c r="A707" s="38">
        <v>40695</v>
      </c>
      <c r="B707" s="39" t="s">
        <v>101</v>
      </c>
      <c r="C707" s="40">
        <v>693.79</v>
      </c>
      <c r="D707" s="40">
        <v>61.88</v>
      </c>
      <c r="E707" s="40">
        <v>46.5</v>
      </c>
      <c r="F707" s="41">
        <v>2.7900000000000001E-2</v>
      </c>
      <c r="G707" s="40">
        <v>19.36</v>
      </c>
    </row>
    <row r="708" spans="1:7" x14ac:dyDescent="0.2">
      <c r="A708" s="38">
        <v>40695</v>
      </c>
      <c r="B708" s="39" t="s">
        <v>101</v>
      </c>
      <c r="C708" s="40">
        <v>998.25</v>
      </c>
      <c r="D708" s="40">
        <v>55</v>
      </c>
      <c r="E708" s="40">
        <v>70</v>
      </c>
      <c r="F708" s="41">
        <v>3.2099999999999997E-2</v>
      </c>
      <c r="G708" s="40">
        <v>32.04</v>
      </c>
    </row>
    <row r="709" spans="1:7" x14ac:dyDescent="0.2">
      <c r="A709" s="38">
        <v>40695</v>
      </c>
      <c r="B709" s="39" t="s">
        <v>119</v>
      </c>
      <c r="C709" s="40">
        <v>1212.19</v>
      </c>
      <c r="D709" s="40">
        <v>0</v>
      </c>
      <c r="E709" s="40">
        <v>72</v>
      </c>
      <c r="F709" s="41">
        <v>0</v>
      </c>
      <c r="G709" s="40">
        <v>0</v>
      </c>
    </row>
    <row r="710" spans="1:7" x14ac:dyDescent="0.2">
      <c r="A710" s="38">
        <v>40695</v>
      </c>
      <c r="B710" s="39" t="s">
        <v>119</v>
      </c>
      <c r="C710" s="40">
        <v>0</v>
      </c>
      <c r="D710" s="40">
        <v>0</v>
      </c>
      <c r="E710" s="40">
        <v>0</v>
      </c>
      <c r="F710" s="41">
        <v>0</v>
      </c>
      <c r="G710" s="40">
        <v>-36.17</v>
      </c>
    </row>
    <row r="711" spans="1:7" x14ac:dyDescent="0.2">
      <c r="A711" s="38">
        <v>40695</v>
      </c>
      <c r="B711" s="39" t="s">
        <v>119</v>
      </c>
      <c r="C711" s="40">
        <v>791.7</v>
      </c>
      <c r="D711" s="40">
        <v>161.53</v>
      </c>
      <c r="E711" s="40">
        <v>35</v>
      </c>
      <c r="F711" s="41">
        <v>0</v>
      </c>
      <c r="G711" s="40">
        <v>0</v>
      </c>
    </row>
    <row r="712" spans="1:7" x14ac:dyDescent="0.2">
      <c r="A712" s="38">
        <v>40695</v>
      </c>
      <c r="B712" s="39" t="s">
        <v>119</v>
      </c>
      <c r="C712" s="40">
        <v>741.44</v>
      </c>
      <c r="D712" s="40">
        <v>0</v>
      </c>
      <c r="E712" s="40">
        <v>48</v>
      </c>
      <c r="F712" s="41">
        <v>0</v>
      </c>
      <c r="G712" s="40">
        <v>0</v>
      </c>
    </row>
    <row r="713" spans="1:7" x14ac:dyDescent="0.2">
      <c r="A713" s="38">
        <v>40695</v>
      </c>
      <c r="B713" s="39" t="s">
        <v>119</v>
      </c>
      <c r="C713" s="40">
        <v>344</v>
      </c>
      <c r="D713" s="40">
        <v>0</v>
      </c>
      <c r="E713" s="40">
        <v>32</v>
      </c>
      <c r="F713" s="41">
        <v>5.0099999999999999E-2</v>
      </c>
      <c r="G713" s="40">
        <v>20.85</v>
      </c>
    </row>
    <row r="714" spans="1:7" x14ac:dyDescent="0.2">
      <c r="A714" s="38">
        <v>40695</v>
      </c>
      <c r="B714" s="39" t="s">
        <v>141</v>
      </c>
      <c r="C714" s="40">
        <v>87.12</v>
      </c>
      <c r="D714" s="40">
        <v>0</v>
      </c>
      <c r="E714" s="40">
        <v>8</v>
      </c>
      <c r="F714" s="41">
        <v>0.151</v>
      </c>
      <c r="G714" s="40">
        <v>13.16</v>
      </c>
    </row>
    <row r="715" spans="1:7" x14ac:dyDescent="0.2">
      <c r="A715" s="38">
        <v>40695</v>
      </c>
      <c r="B715" s="39" t="s">
        <v>103</v>
      </c>
      <c r="C715" s="40">
        <v>254.1</v>
      </c>
      <c r="D715" s="40">
        <v>0</v>
      </c>
      <c r="E715" s="40">
        <v>21</v>
      </c>
      <c r="F715" s="41">
        <v>8.8999999999999996E-2</v>
      </c>
      <c r="G715" s="40">
        <v>22.61</v>
      </c>
    </row>
    <row r="716" spans="1:7" x14ac:dyDescent="0.2">
      <c r="A716" s="38">
        <v>40695</v>
      </c>
      <c r="B716" s="39" t="s">
        <v>103</v>
      </c>
      <c r="C716" s="40">
        <v>0</v>
      </c>
      <c r="D716" s="40">
        <v>0</v>
      </c>
      <c r="E716" s="40">
        <v>0</v>
      </c>
      <c r="F716" s="41">
        <v>0</v>
      </c>
      <c r="G716" s="40">
        <v>-15.08</v>
      </c>
    </row>
    <row r="717" spans="1:7" x14ac:dyDescent="0.2">
      <c r="A717" s="38">
        <v>40695</v>
      </c>
      <c r="B717" s="39" t="s">
        <v>142</v>
      </c>
      <c r="C717" s="40">
        <v>688.8</v>
      </c>
      <c r="D717" s="40">
        <v>11.25</v>
      </c>
      <c r="E717" s="40">
        <v>62</v>
      </c>
      <c r="F717" s="41">
        <v>0.14879999999999999</v>
      </c>
      <c r="G717" s="40">
        <v>102.49</v>
      </c>
    </row>
    <row r="718" spans="1:7" x14ac:dyDescent="0.2">
      <c r="A718" s="38">
        <v>40695</v>
      </c>
      <c r="B718" s="39" t="s">
        <v>104</v>
      </c>
      <c r="C718" s="40">
        <v>762.3</v>
      </c>
      <c r="D718" s="40">
        <v>0</v>
      </c>
      <c r="E718" s="40">
        <v>70</v>
      </c>
      <c r="F718" s="41">
        <v>0.151</v>
      </c>
      <c r="G718" s="40">
        <v>115.11</v>
      </c>
    </row>
    <row r="719" spans="1:7" x14ac:dyDescent="0.2">
      <c r="A719" s="38">
        <v>40695</v>
      </c>
      <c r="B719" s="39" t="s">
        <v>104</v>
      </c>
      <c r="C719" s="40">
        <v>0</v>
      </c>
      <c r="D719" s="40">
        <v>0</v>
      </c>
      <c r="E719" s="40">
        <v>0</v>
      </c>
      <c r="F719" s="41">
        <v>0</v>
      </c>
      <c r="G719" s="40">
        <v>-23.02</v>
      </c>
    </row>
    <row r="720" spans="1:7" x14ac:dyDescent="0.2">
      <c r="A720" s="38">
        <v>40695</v>
      </c>
      <c r="B720" s="39" t="s">
        <v>60</v>
      </c>
      <c r="C720" s="40">
        <v>1467.01</v>
      </c>
      <c r="D720" s="40">
        <v>2.93</v>
      </c>
      <c r="E720" s="40">
        <v>135.5</v>
      </c>
      <c r="F720" s="41">
        <v>4.7300000000000002E-2</v>
      </c>
      <c r="G720" s="40">
        <v>83.96</v>
      </c>
    </row>
    <row r="721" spans="1:7" x14ac:dyDescent="0.2">
      <c r="A721" s="38">
        <v>40695</v>
      </c>
      <c r="B721" s="39" t="s">
        <v>143</v>
      </c>
      <c r="C721" s="40">
        <v>320</v>
      </c>
      <c r="D721" s="40">
        <v>0</v>
      </c>
      <c r="E721" s="40">
        <v>32</v>
      </c>
      <c r="F721" s="41">
        <v>8.8999999999999996E-2</v>
      </c>
      <c r="G721" s="40">
        <v>34.46</v>
      </c>
    </row>
    <row r="722" spans="1:7" x14ac:dyDescent="0.2">
      <c r="A722" s="38">
        <v>40695</v>
      </c>
      <c r="B722" s="39" t="s">
        <v>47</v>
      </c>
      <c r="C722" s="40">
        <v>108.9</v>
      </c>
      <c r="D722" s="40">
        <v>0</v>
      </c>
      <c r="E722" s="40">
        <v>9</v>
      </c>
      <c r="F722" s="41">
        <v>8.8999999999999996E-2</v>
      </c>
      <c r="G722" s="40">
        <v>9.69</v>
      </c>
    </row>
    <row r="723" spans="1:7" x14ac:dyDescent="0.2">
      <c r="A723" s="38">
        <v>40695</v>
      </c>
      <c r="B723" s="39" t="s">
        <v>144</v>
      </c>
      <c r="C723" s="40">
        <v>192.39</v>
      </c>
      <c r="D723" s="40">
        <v>0</v>
      </c>
      <c r="E723" s="40">
        <v>3</v>
      </c>
      <c r="F723" s="41">
        <v>0</v>
      </c>
      <c r="G723" s="40">
        <v>0</v>
      </c>
    </row>
    <row r="724" spans="1:7" x14ac:dyDescent="0.2">
      <c r="A724" s="38">
        <v>40695</v>
      </c>
      <c r="B724" s="39" t="s">
        <v>144</v>
      </c>
      <c r="C724" s="40">
        <v>224.46</v>
      </c>
      <c r="D724" s="40">
        <v>0</v>
      </c>
      <c r="E724" s="40">
        <v>3.5</v>
      </c>
      <c r="F724" s="41">
        <v>0</v>
      </c>
      <c r="G724" s="40">
        <v>0</v>
      </c>
    </row>
    <row r="725" spans="1:7" x14ac:dyDescent="0.2">
      <c r="A725" s="38">
        <v>40695</v>
      </c>
      <c r="B725" s="39" t="s">
        <v>122</v>
      </c>
      <c r="C725" s="40">
        <v>2965.36</v>
      </c>
      <c r="D725" s="40">
        <v>0</v>
      </c>
      <c r="E725" s="40">
        <v>207.5</v>
      </c>
      <c r="F725" s="41">
        <v>3.5999999999999999E-3</v>
      </c>
      <c r="G725" s="40">
        <v>10.68</v>
      </c>
    </row>
    <row r="726" spans="1:7" x14ac:dyDescent="0.2">
      <c r="A726" s="38">
        <v>40695</v>
      </c>
      <c r="B726" s="39" t="s">
        <v>122</v>
      </c>
      <c r="C726" s="40">
        <v>0</v>
      </c>
      <c r="D726" s="40">
        <v>0</v>
      </c>
      <c r="E726" s="40">
        <v>0</v>
      </c>
      <c r="F726" s="41">
        <v>0</v>
      </c>
      <c r="G726" s="40">
        <v>-117.08</v>
      </c>
    </row>
    <row r="727" spans="1:7" x14ac:dyDescent="0.2">
      <c r="A727" s="38">
        <v>40695</v>
      </c>
      <c r="B727" s="39" t="s">
        <v>122</v>
      </c>
      <c r="C727" s="40">
        <v>1577.08</v>
      </c>
      <c r="D727" s="40">
        <v>161.53</v>
      </c>
      <c r="E727" s="40">
        <v>83</v>
      </c>
      <c r="F727" s="41">
        <v>0</v>
      </c>
      <c r="G727" s="40">
        <v>0</v>
      </c>
    </row>
    <row r="728" spans="1:7" x14ac:dyDescent="0.2">
      <c r="A728" s="38">
        <v>40695</v>
      </c>
      <c r="B728" s="39" t="s">
        <v>24</v>
      </c>
      <c r="C728" s="40">
        <v>-18</v>
      </c>
      <c r="D728" s="40">
        <v>0</v>
      </c>
      <c r="E728" s="40">
        <v>-2</v>
      </c>
      <c r="F728" s="41">
        <v>0</v>
      </c>
      <c r="G728" s="40">
        <v>0</v>
      </c>
    </row>
    <row r="729" spans="1:7" x14ac:dyDescent="0.2">
      <c r="A729" s="38">
        <v>40695</v>
      </c>
      <c r="B729" s="39" t="s">
        <v>24</v>
      </c>
      <c r="C729" s="40">
        <v>77</v>
      </c>
      <c r="D729" s="40">
        <v>0</v>
      </c>
      <c r="E729" s="40">
        <v>7</v>
      </c>
      <c r="F729" s="41">
        <v>0.14480000000000001</v>
      </c>
      <c r="G729" s="40">
        <v>11.15</v>
      </c>
    </row>
    <row r="730" spans="1:7" x14ac:dyDescent="0.2">
      <c r="A730" s="38">
        <v>40695</v>
      </c>
      <c r="B730" s="39" t="s">
        <v>123</v>
      </c>
      <c r="C730" s="40">
        <v>1808.75</v>
      </c>
      <c r="D730" s="40">
        <v>168.75</v>
      </c>
      <c r="E730" s="40">
        <v>164</v>
      </c>
      <c r="F730" s="41">
        <v>7.9200000000000007E-2</v>
      </c>
      <c r="G730" s="40">
        <v>173.34</v>
      </c>
    </row>
    <row r="731" spans="1:7" x14ac:dyDescent="0.2">
      <c r="A731" s="38">
        <v>40695</v>
      </c>
      <c r="B731" s="39" t="s">
        <v>61</v>
      </c>
      <c r="C731" s="40">
        <v>2125</v>
      </c>
      <c r="D731" s="40">
        <v>500</v>
      </c>
      <c r="E731" s="40">
        <v>162.5</v>
      </c>
      <c r="F731" s="41">
        <v>6.08E-2</v>
      </c>
      <c r="G731" s="40">
        <v>156.33000000000001</v>
      </c>
    </row>
    <row r="732" spans="1:7" x14ac:dyDescent="0.2">
      <c r="A732" s="38">
        <v>40695</v>
      </c>
      <c r="B732" s="39" t="s">
        <v>62</v>
      </c>
      <c r="C732" s="40">
        <v>2153.66</v>
      </c>
      <c r="D732" s="40">
        <v>0</v>
      </c>
      <c r="E732" s="40">
        <v>157</v>
      </c>
      <c r="F732" s="41">
        <v>2.3300000000000001E-2</v>
      </c>
      <c r="G732" s="40">
        <v>50.18</v>
      </c>
    </row>
    <row r="733" spans="1:7" x14ac:dyDescent="0.2">
      <c r="A733" s="38">
        <v>40695</v>
      </c>
      <c r="B733" s="39" t="s">
        <v>62</v>
      </c>
      <c r="C733" s="40">
        <v>235.99</v>
      </c>
      <c r="D733" s="40">
        <v>0</v>
      </c>
      <c r="E733" s="40">
        <v>22.5</v>
      </c>
      <c r="F733" s="41">
        <v>6.3100000000000003E-2</v>
      </c>
      <c r="G733" s="40">
        <v>18.02</v>
      </c>
    </row>
    <row r="734" spans="1:7" x14ac:dyDescent="0.2">
      <c r="A734" s="38">
        <v>40695</v>
      </c>
      <c r="B734" s="39" t="s">
        <v>124</v>
      </c>
      <c r="C734" s="40">
        <v>387.2</v>
      </c>
      <c r="D734" s="40">
        <v>0</v>
      </c>
      <c r="E734" s="40">
        <v>32</v>
      </c>
      <c r="F734" s="41">
        <v>8.8999999999999996E-2</v>
      </c>
      <c r="G734" s="40">
        <v>34.46</v>
      </c>
    </row>
    <row r="735" spans="1:7" x14ac:dyDescent="0.2">
      <c r="A735" s="38">
        <v>40695</v>
      </c>
      <c r="B735" s="39" t="s">
        <v>124</v>
      </c>
      <c r="C735" s="40">
        <v>121</v>
      </c>
      <c r="D735" s="40">
        <v>0</v>
      </c>
      <c r="E735" s="40">
        <v>8</v>
      </c>
      <c r="F735" s="41">
        <v>0</v>
      </c>
      <c r="G735" s="40">
        <v>0</v>
      </c>
    </row>
    <row r="736" spans="1:7" x14ac:dyDescent="0.2">
      <c r="A736" s="38">
        <v>40695</v>
      </c>
      <c r="B736" s="39" t="s">
        <v>124</v>
      </c>
      <c r="C736" s="40">
        <v>484</v>
      </c>
      <c r="D736" s="40">
        <v>0</v>
      </c>
      <c r="E736" s="40">
        <v>32</v>
      </c>
      <c r="F736" s="41">
        <v>0</v>
      </c>
      <c r="G736" s="40">
        <v>0</v>
      </c>
    </row>
    <row r="737" spans="1:7" x14ac:dyDescent="0.2">
      <c r="A737" s="38">
        <v>40695</v>
      </c>
      <c r="B737" s="39" t="s">
        <v>64</v>
      </c>
      <c r="C737" s="40">
        <v>2629.54</v>
      </c>
      <c r="D737" s="40">
        <v>5.86</v>
      </c>
      <c r="E737" s="40">
        <v>192</v>
      </c>
      <c r="F737" s="41">
        <v>2.52E-2</v>
      </c>
      <c r="G737" s="40">
        <v>66.260000000000005</v>
      </c>
    </row>
    <row r="738" spans="1:7" x14ac:dyDescent="0.2">
      <c r="A738" s="38">
        <v>40695</v>
      </c>
      <c r="B738" s="39" t="s">
        <v>64</v>
      </c>
      <c r="C738" s="40">
        <v>312.3</v>
      </c>
      <c r="D738" s="40">
        <v>0</v>
      </c>
      <c r="E738" s="40">
        <v>29.75</v>
      </c>
      <c r="F738" s="41">
        <v>6.2600000000000003E-2</v>
      </c>
      <c r="G738" s="40">
        <v>23.66</v>
      </c>
    </row>
    <row r="739" spans="1:7" x14ac:dyDescent="0.2">
      <c r="A739" s="38">
        <v>40695</v>
      </c>
      <c r="B739" s="39" t="s">
        <v>145</v>
      </c>
      <c r="C739" s="40">
        <v>81.680000000000007</v>
      </c>
      <c r="D739" s="40">
        <v>0</v>
      </c>
      <c r="E739" s="40">
        <v>7.5</v>
      </c>
      <c r="F739" s="41">
        <v>0.15090000000000001</v>
      </c>
      <c r="G739" s="40">
        <v>12.33</v>
      </c>
    </row>
    <row r="740" spans="1:7" x14ac:dyDescent="0.2">
      <c r="A740" s="38">
        <v>40695</v>
      </c>
      <c r="B740" s="39" t="s">
        <v>72</v>
      </c>
      <c r="C740" s="40">
        <v>2359.4699999999998</v>
      </c>
      <c r="D740" s="40">
        <v>100.07</v>
      </c>
      <c r="E740" s="40">
        <v>153.54</v>
      </c>
      <c r="F740" s="41">
        <v>0</v>
      </c>
      <c r="G740" s="40">
        <v>0</v>
      </c>
    </row>
    <row r="741" spans="1:7" x14ac:dyDescent="0.2">
      <c r="A741" s="38">
        <v>40695</v>
      </c>
      <c r="B741" s="39" t="s">
        <v>126</v>
      </c>
      <c r="C741" s="40">
        <v>850.6</v>
      </c>
      <c r="D741" s="40">
        <v>52.52</v>
      </c>
      <c r="E741" s="40">
        <v>60.5</v>
      </c>
      <c r="F741" s="41">
        <v>4.2900000000000001E-2</v>
      </c>
      <c r="G741" s="40">
        <v>36.49</v>
      </c>
    </row>
    <row r="742" spans="1:7" x14ac:dyDescent="0.2">
      <c r="A742" s="38">
        <v>40695</v>
      </c>
      <c r="B742" s="39" t="s">
        <v>126</v>
      </c>
      <c r="C742" s="40">
        <v>0</v>
      </c>
      <c r="D742" s="40">
        <v>0</v>
      </c>
      <c r="E742" s="40">
        <v>0</v>
      </c>
      <c r="F742" s="41">
        <v>0</v>
      </c>
      <c r="G742" s="40">
        <v>-30.8</v>
      </c>
    </row>
    <row r="743" spans="1:7" x14ac:dyDescent="0.2">
      <c r="A743" s="38">
        <v>40695</v>
      </c>
      <c r="B743" s="39" t="s">
        <v>126</v>
      </c>
      <c r="C743" s="40">
        <v>868.36</v>
      </c>
      <c r="D743" s="40">
        <v>0</v>
      </c>
      <c r="E743" s="40">
        <v>65.3</v>
      </c>
      <c r="F743" s="41">
        <v>3.8800000000000001E-2</v>
      </c>
      <c r="G743" s="40">
        <v>33.69</v>
      </c>
    </row>
    <row r="744" spans="1:7" x14ac:dyDescent="0.2">
      <c r="A744" s="38">
        <v>40695</v>
      </c>
      <c r="B744" s="39" t="s">
        <v>126</v>
      </c>
      <c r="C744" s="40">
        <v>813.02</v>
      </c>
      <c r="D744" s="40">
        <v>52.52</v>
      </c>
      <c r="E744" s="40">
        <v>69</v>
      </c>
      <c r="F744" s="41">
        <v>3.1399999999999997E-2</v>
      </c>
      <c r="G744" s="40">
        <v>30.89</v>
      </c>
    </row>
    <row r="745" spans="1:7" x14ac:dyDescent="0.2">
      <c r="A745" s="38">
        <v>40695</v>
      </c>
      <c r="B745" s="39" t="s">
        <v>146</v>
      </c>
      <c r="C745" s="40">
        <v>391.33</v>
      </c>
      <c r="D745" s="40">
        <v>73.13</v>
      </c>
      <c r="E745" s="40">
        <v>35</v>
      </c>
      <c r="F745" s="41">
        <v>0.1212</v>
      </c>
      <c r="G745" s="40">
        <v>57.39</v>
      </c>
    </row>
    <row r="746" spans="1:7" x14ac:dyDescent="0.2">
      <c r="A746" s="38">
        <v>40695</v>
      </c>
      <c r="B746" s="39" t="s">
        <v>147</v>
      </c>
      <c r="C746" s="40">
        <v>614.17999999999995</v>
      </c>
      <c r="D746" s="40">
        <v>33.869999999999997</v>
      </c>
      <c r="E746" s="40">
        <v>55.46</v>
      </c>
      <c r="F746" s="41">
        <v>5.8999999999999997E-2</v>
      </c>
      <c r="G746" s="40">
        <v>43.85</v>
      </c>
    </row>
    <row r="747" spans="1:7" x14ac:dyDescent="0.2">
      <c r="A747" s="38">
        <v>40695</v>
      </c>
      <c r="B747" s="39" t="s">
        <v>148</v>
      </c>
      <c r="C747" s="40">
        <v>809.15</v>
      </c>
      <c r="D747" s="40">
        <v>15.21</v>
      </c>
      <c r="E747" s="40">
        <v>68.790000000000006</v>
      </c>
      <c r="F747" s="41">
        <v>0.11600000000000001</v>
      </c>
      <c r="G747" s="40">
        <v>93.86</v>
      </c>
    </row>
    <row r="748" spans="1:7" x14ac:dyDescent="0.2">
      <c r="A748" s="38">
        <v>40695</v>
      </c>
      <c r="B748" s="39" t="s">
        <v>83</v>
      </c>
      <c r="C748" s="40">
        <v>1103.79</v>
      </c>
      <c r="D748" s="40">
        <v>0</v>
      </c>
      <c r="E748" s="40">
        <v>97.03</v>
      </c>
      <c r="F748" s="41">
        <v>2.3800000000000002E-2</v>
      </c>
      <c r="G748" s="40">
        <v>31.79</v>
      </c>
    </row>
    <row r="749" spans="1:7" x14ac:dyDescent="0.2">
      <c r="A749" s="38">
        <v>40695</v>
      </c>
      <c r="B749" s="39" t="s">
        <v>149</v>
      </c>
      <c r="C749" s="40">
        <v>625.59</v>
      </c>
      <c r="D749" s="40">
        <v>0</v>
      </c>
      <c r="E749" s="40">
        <v>63</v>
      </c>
      <c r="F749" s="41">
        <v>9.2999999999999999E-2</v>
      </c>
      <c r="G749" s="40">
        <v>70.400000000000006</v>
      </c>
    </row>
    <row r="750" spans="1:7" x14ac:dyDescent="0.2">
      <c r="A750" s="38">
        <v>40695</v>
      </c>
      <c r="B750" s="39" t="s">
        <v>150</v>
      </c>
      <c r="C750" s="40">
        <v>326.7</v>
      </c>
      <c r="D750" s="40">
        <v>0</v>
      </c>
      <c r="E750" s="40">
        <v>30</v>
      </c>
      <c r="F750" s="41">
        <v>0.151</v>
      </c>
      <c r="G750" s="40">
        <v>49.33</v>
      </c>
    </row>
    <row r="751" spans="1:7" x14ac:dyDescent="0.2">
      <c r="A751" s="38">
        <v>40695</v>
      </c>
      <c r="B751" s="39" t="s">
        <v>150</v>
      </c>
      <c r="C751" s="40">
        <v>326.7</v>
      </c>
      <c r="D751" s="40">
        <v>0</v>
      </c>
      <c r="E751" s="40">
        <v>30</v>
      </c>
      <c r="F751" s="41">
        <v>0.151</v>
      </c>
      <c r="G751" s="40">
        <v>49.33</v>
      </c>
    </row>
    <row r="752" spans="1:7" x14ac:dyDescent="0.2">
      <c r="A752" s="38">
        <v>40695</v>
      </c>
      <c r="B752" s="39" t="s">
        <v>107</v>
      </c>
      <c r="C752" s="40">
        <v>5333.37</v>
      </c>
      <c r="D752" s="40">
        <v>1138.5</v>
      </c>
      <c r="E752" s="40">
        <v>287</v>
      </c>
      <c r="F752" s="41">
        <v>0</v>
      </c>
      <c r="G752" s="40">
        <v>0</v>
      </c>
    </row>
    <row r="753" spans="1:7" x14ac:dyDescent="0.2">
      <c r="A753" s="38">
        <v>40695</v>
      </c>
      <c r="B753" s="39" t="s">
        <v>107</v>
      </c>
      <c r="C753" s="40">
        <v>0</v>
      </c>
      <c r="D753" s="40">
        <v>0</v>
      </c>
      <c r="E753" s="40">
        <v>0</v>
      </c>
      <c r="F753" s="41">
        <v>0</v>
      </c>
      <c r="G753" s="40">
        <v>-11.54</v>
      </c>
    </row>
    <row r="754" spans="1:7" x14ac:dyDescent="0.2">
      <c r="A754" s="38">
        <v>40695</v>
      </c>
      <c r="B754" s="39" t="s">
        <v>107</v>
      </c>
      <c r="C754" s="40">
        <v>354.75</v>
      </c>
      <c r="D754" s="40">
        <v>0</v>
      </c>
      <c r="E754" s="40">
        <v>32.25</v>
      </c>
      <c r="F754" s="41">
        <v>3.8399999999999997E-2</v>
      </c>
      <c r="G754" s="40">
        <v>16.48</v>
      </c>
    </row>
    <row r="755" spans="1:7" x14ac:dyDescent="0.2">
      <c r="A755" s="38">
        <v>40695</v>
      </c>
      <c r="B755" s="39" t="s">
        <v>32</v>
      </c>
      <c r="C755" s="40">
        <v>614.04999999999995</v>
      </c>
      <c r="D755" s="40">
        <v>0</v>
      </c>
      <c r="E755" s="40">
        <v>39.1</v>
      </c>
      <c r="F755" s="41">
        <v>0</v>
      </c>
      <c r="G755" s="40">
        <v>0</v>
      </c>
    </row>
    <row r="756" spans="1:7" x14ac:dyDescent="0.2">
      <c r="A756" s="38">
        <v>40695</v>
      </c>
      <c r="B756" s="39" t="s">
        <v>32</v>
      </c>
      <c r="C756" s="40">
        <v>601.63</v>
      </c>
      <c r="D756" s="40">
        <v>79.45</v>
      </c>
      <c r="E756" s="40">
        <v>39</v>
      </c>
      <c r="F756" s="41">
        <v>4.4499999999999998E-2</v>
      </c>
      <c r="G756" s="40">
        <v>26.77</v>
      </c>
    </row>
    <row r="757" spans="1:7" x14ac:dyDescent="0.2">
      <c r="A757" s="38">
        <v>40695</v>
      </c>
      <c r="B757" s="39" t="s">
        <v>32</v>
      </c>
      <c r="C757" s="40">
        <v>851.6</v>
      </c>
      <c r="D757" s="40">
        <v>0</v>
      </c>
      <c r="E757" s="40">
        <v>68.28</v>
      </c>
      <c r="F757" s="41">
        <v>7.8100000000000003E-2</v>
      </c>
      <c r="G757" s="40">
        <v>66.510000000000005</v>
      </c>
    </row>
    <row r="758" spans="1:7" x14ac:dyDescent="0.2">
      <c r="A758" s="38">
        <v>40695</v>
      </c>
      <c r="B758" s="39" t="s">
        <v>32</v>
      </c>
      <c r="C758" s="40">
        <v>446.43</v>
      </c>
      <c r="D758" s="40">
        <v>0</v>
      </c>
      <c r="E758" s="40">
        <v>28.47</v>
      </c>
      <c r="F758" s="41">
        <v>0</v>
      </c>
      <c r="G758" s="40">
        <v>0</v>
      </c>
    </row>
    <row r="759" spans="1:7" x14ac:dyDescent="0.2">
      <c r="A759" s="38">
        <v>40695</v>
      </c>
      <c r="B759" s="39" t="s">
        <v>151</v>
      </c>
      <c r="C759" s="40">
        <v>108.37</v>
      </c>
      <c r="D759" s="40">
        <v>0</v>
      </c>
      <c r="E759" s="40">
        <v>8.5</v>
      </c>
      <c r="F759" s="41">
        <v>6.0600000000000001E-2</v>
      </c>
      <c r="G759" s="40">
        <v>6.57</v>
      </c>
    </row>
    <row r="760" spans="1:7" x14ac:dyDescent="0.2">
      <c r="A760" s="38">
        <v>40695</v>
      </c>
      <c r="B760" s="39" t="s">
        <v>86</v>
      </c>
      <c r="C760" s="40">
        <v>4661.07</v>
      </c>
      <c r="D760" s="40">
        <v>706.29</v>
      </c>
      <c r="E760" s="40">
        <v>270.22000000000003</v>
      </c>
      <c r="F760" s="41">
        <v>0</v>
      </c>
      <c r="G760" s="40">
        <v>0</v>
      </c>
    </row>
    <row r="761" spans="1:7" x14ac:dyDescent="0.2">
      <c r="A761" s="38">
        <v>40695</v>
      </c>
      <c r="B761" s="39" t="s">
        <v>86</v>
      </c>
      <c r="C761" s="40">
        <v>424.17</v>
      </c>
      <c r="D761" s="40">
        <v>30.29</v>
      </c>
      <c r="E761" s="40">
        <v>35</v>
      </c>
      <c r="F761" s="41">
        <v>2.0400000000000001E-2</v>
      </c>
      <c r="G761" s="40">
        <v>10.47</v>
      </c>
    </row>
    <row r="762" spans="1:7" x14ac:dyDescent="0.2">
      <c r="A762" s="38">
        <v>40695</v>
      </c>
      <c r="B762" s="39" t="s">
        <v>87</v>
      </c>
      <c r="C762" s="40">
        <v>1294.1099999999999</v>
      </c>
      <c r="D762" s="40">
        <v>118.48</v>
      </c>
      <c r="E762" s="40">
        <v>74.569999999999993</v>
      </c>
      <c r="F762" s="41">
        <v>0</v>
      </c>
      <c r="G762" s="40">
        <v>0</v>
      </c>
    </row>
    <row r="763" spans="1:7" x14ac:dyDescent="0.2">
      <c r="A763" s="38">
        <v>40695</v>
      </c>
      <c r="B763" s="39" t="s">
        <v>87</v>
      </c>
      <c r="C763" s="40">
        <v>0</v>
      </c>
      <c r="D763" s="40">
        <v>0</v>
      </c>
      <c r="E763" s="40">
        <v>0</v>
      </c>
      <c r="F763" s="41">
        <v>0</v>
      </c>
      <c r="G763" s="40">
        <v>-6.82</v>
      </c>
    </row>
    <row r="764" spans="1:7" x14ac:dyDescent="0.2">
      <c r="A764" s="38">
        <v>40695</v>
      </c>
      <c r="B764" s="39" t="s">
        <v>87</v>
      </c>
      <c r="C764" s="40">
        <v>1295.44</v>
      </c>
      <c r="D764" s="40">
        <v>58.95</v>
      </c>
      <c r="E764" s="40">
        <v>112.95</v>
      </c>
      <c r="F764" s="41">
        <v>4.2900000000000001E-2</v>
      </c>
      <c r="G764" s="40">
        <v>67.239999999999995</v>
      </c>
    </row>
    <row r="765" spans="1:7" x14ac:dyDescent="0.2">
      <c r="A765" s="38">
        <v>40695</v>
      </c>
      <c r="B765" s="39" t="s">
        <v>128</v>
      </c>
      <c r="C765" s="40">
        <v>0</v>
      </c>
      <c r="D765" s="40">
        <v>0</v>
      </c>
      <c r="E765" s="40">
        <v>0</v>
      </c>
      <c r="F765" s="41">
        <v>0</v>
      </c>
      <c r="G765" s="40">
        <v>-46.11</v>
      </c>
    </row>
    <row r="766" spans="1:7" x14ac:dyDescent="0.2">
      <c r="A766" s="38">
        <v>40695</v>
      </c>
      <c r="B766" s="39" t="s">
        <v>128</v>
      </c>
      <c r="C766" s="40">
        <v>2043.93</v>
      </c>
      <c r="D766" s="40">
        <v>0</v>
      </c>
      <c r="E766" s="40">
        <v>146</v>
      </c>
      <c r="F766" s="41">
        <v>1.34E-2</v>
      </c>
      <c r="G766" s="40">
        <v>27.39</v>
      </c>
    </row>
    <row r="767" spans="1:7" x14ac:dyDescent="0.2">
      <c r="A767" s="38">
        <v>40695</v>
      </c>
      <c r="B767" s="39" t="s">
        <v>152</v>
      </c>
      <c r="C767" s="40">
        <v>86.39</v>
      </c>
      <c r="D767" s="40">
        <v>0</v>
      </c>
      <c r="E767" s="40">
        <v>7</v>
      </c>
      <c r="F767" s="41">
        <v>7.8100000000000003E-2</v>
      </c>
      <c r="G767" s="40">
        <v>6.75</v>
      </c>
    </row>
    <row r="768" spans="1:7" x14ac:dyDescent="0.2">
      <c r="A768" s="38">
        <v>40695</v>
      </c>
      <c r="B768" s="39" t="s">
        <v>153</v>
      </c>
      <c r="C768" s="40">
        <v>580.79999999999995</v>
      </c>
      <c r="D768" s="40">
        <v>130</v>
      </c>
      <c r="E768" s="40">
        <v>35</v>
      </c>
      <c r="F768" s="41">
        <v>5.5300000000000002E-2</v>
      </c>
      <c r="G768" s="40">
        <v>32.119999999999997</v>
      </c>
    </row>
    <row r="769" spans="1:7" x14ac:dyDescent="0.2">
      <c r="A769" s="38">
        <v>40695</v>
      </c>
      <c r="B769" s="39" t="s">
        <v>153</v>
      </c>
      <c r="C769" s="40">
        <v>249.18</v>
      </c>
      <c r="D769" s="40">
        <v>0</v>
      </c>
      <c r="E769" s="40">
        <v>23.82</v>
      </c>
      <c r="F769" s="41">
        <v>6.4500000000000002E-2</v>
      </c>
      <c r="G769" s="40">
        <v>19.45</v>
      </c>
    </row>
    <row r="770" spans="1:7" x14ac:dyDescent="0.2">
      <c r="A770" s="38">
        <v>40695</v>
      </c>
      <c r="B770" s="39" t="s">
        <v>154</v>
      </c>
      <c r="C770" s="40">
        <v>1077.29</v>
      </c>
      <c r="D770" s="40">
        <v>57.69</v>
      </c>
      <c r="E770" s="40">
        <v>70</v>
      </c>
      <c r="F770" s="41">
        <v>0</v>
      </c>
      <c r="G770" s="40">
        <v>0</v>
      </c>
    </row>
    <row r="771" spans="1:7" x14ac:dyDescent="0.2">
      <c r="A771" s="38">
        <v>40695</v>
      </c>
      <c r="B771" s="39" t="s">
        <v>154</v>
      </c>
      <c r="C771" s="40">
        <v>168.8</v>
      </c>
      <c r="D771" s="40">
        <v>0</v>
      </c>
      <c r="E771" s="40">
        <v>16</v>
      </c>
      <c r="F771" s="41">
        <v>0.06</v>
      </c>
      <c r="G771" s="40">
        <v>12.26</v>
      </c>
    </row>
    <row r="772" spans="1:7" x14ac:dyDescent="0.2">
      <c r="A772" s="38">
        <v>40695</v>
      </c>
      <c r="B772" s="39" t="s">
        <v>109</v>
      </c>
      <c r="C772" s="40">
        <v>527.57000000000005</v>
      </c>
      <c r="D772" s="40">
        <v>0</v>
      </c>
      <c r="E772" s="40">
        <v>43.77</v>
      </c>
      <c r="F772" s="41">
        <v>9.1200000000000003E-2</v>
      </c>
      <c r="G772" s="40">
        <v>48.11</v>
      </c>
    </row>
    <row r="773" spans="1:7" x14ac:dyDescent="0.2">
      <c r="A773" s="38">
        <v>40695</v>
      </c>
      <c r="B773" s="39" t="s">
        <v>109</v>
      </c>
      <c r="C773" s="40">
        <v>0</v>
      </c>
      <c r="D773" s="40">
        <v>0</v>
      </c>
      <c r="E773" s="40">
        <v>0</v>
      </c>
      <c r="F773" s="41">
        <v>0</v>
      </c>
      <c r="G773" s="40">
        <v>-28.04</v>
      </c>
    </row>
    <row r="774" spans="1:7" x14ac:dyDescent="0.2">
      <c r="A774" s="38">
        <v>40695</v>
      </c>
      <c r="B774" s="39" t="s">
        <v>109</v>
      </c>
      <c r="C774" s="40">
        <v>698.39</v>
      </c>
      <c r="D774" s="40">
        <v>154.4</v>
      </c>
      <c r="E774" s="40">
        <v>39</v>
      </c>
      <c r="F774" s="41">
        <v>2.3800000000000002E-2</v>
      </c>
      <c r="G774" s="40">
        <v>16.62</v>
      </c>
    </row>
    <row r="775" spans="1:7" x14ac:dyDescent="0.2">
      <c r="A775" s="38">
        <v>40695</v>
      </c>
      <c r="B775" s="39" t="s">
        <v>109</v>
      </c>
      <c r="C775" s="40">
        <v>388.73</v>
      </c>
      <c r="D775" s="40">
        <v>37.33</v>
      </c>
      <c r="E775" s="40">
        <v>32</v>
      </c>
      <c r="F775" s="41">
        <v>0.15970000000000001</v>
      </c>
      <c r="G775" s="40">
        <v>62.08</v>
      </c>
    </row>
    <row r="776" spans="1:7" x14ac:dyDescent="0.2">
      <c r="A776" s="38">
        <v>40695</v>
      </c>
      <c r="B776" s="39" t="s">
        <v>109</v>
      </c>
      <c r="C776" s="40">
        <v>723.46</v>
      </c>
      <c r="D776" s="40">
        <v>154.4</v>
      </c>
      <c r="E776" s="40">
        <v>47.33</v>
      </c>
      <c r="F776" s="41">
        <v>0.1021</v>
      </c>
      <c r="G776" s="40">
        <v>73.87</v>
      </c>
    </row>
    <row r="777" spans="1:7" x14ac:dyDescent="0.2">
      <c r="A777" s="38">
        <v>40725</v>
      </c>
      <c r="B777" s="39" t="s">
        <v>129</v>
      </c>
      <c r="C777" s="40">
        <v>1019.43</v>
      </c>
      <c r="D777" s="40">
        <v>142.5</v>
      </c>
      <c r="E777" s="40">
        <v>70</v>
      </c>
      <c r="F777" s="41">
        <v>7.0000000000000007E-2</v>
      </c>
      <c r="G777" s="40">
        <v>71.36</v>
      </c>
    </row>
    <row r="778" spans="1:7" x14ac:dyDescent="0.2">
      <c r="A778" s="38">
        <v>40725</v>
      </c>
      <c r="B778" s="39" t="s">
        <v>129</v>
      </c>
      <c r="C778" s="40">
        <v>0</v>
      </c>
      <c r="D778" s="40">
        <v>0</v>
      </c>
      <c r="E778" s="40">
        <v>0</v>
      </c>
      <c r="F778" s="41">
        <v>0</v>
      </c>
      <c r="G778" s="40">
        <v>-29.08</v>
      </c>
    </row>
    <row r="779" spans="1:7" x14ac:dyDescent="0.2">
      <c r="A779" s="38">
        <v>40725</v>
      </c>
      <c r="B779" s="39" t="s">
        <v>129</v>
      </c>
      <c r="C779" s="40">
        <v>523.33000000000004</v>
      </c>
      <c r="D779" s="40">
        <v>12.5</v>
      </c>
      <c r="E779" s="40">
        <v>42</v>
      </c>
      <c r="F779" s="41">
        <v>8.6199999999999999E-2</v>
      </c>
      <c r="G779" s="40">
        <v>45.11</v>
      </c>
    </row>
    <row r="780" spans="1:7" x14ac:dyDescent="0.2">
      <c r="A780" s="38">
        <v>40725</v>
      </c>
      <c r="B780" s="39" t="s">
        <v>129</v>
      </c>
      <c r="C780" s="40">
        <v>495.28</v>
      </c>
      <c r="D780" s="40">
        <v>33.28</v>
      </c>
      <c r="E780" s="40">
        <v>42</v>
      </c>
      <c r="F780" s="41">
        <v>3.2099999999999997E-2</v>
      </c>
      <c r="G780" s="40">
        <v>19.239999999999998</v>
      </c>
    </row>
    <row r="781" spans="1:7" x14ac:dyDescent="0.2">
      <c r="A781" s="38">
        <v>40725</v>
      </c>
      <c r="B781" s="39" t="s">
        <v>155</v>
      </c>
      <c r="C781" s="40">
        <v>176.03</v>
      </c>
      <c r="D781" s="40">
        <v>0</v>
      </c>
      <c r="E781" s="40">
        <v>15.46</v>
      </c>
      <c r="F781" s="41">
        <v>0.124</v>
      </c>
      <c r="G781" s="40">
        <v>21.83</v>
      </c>
    </row>
    <row r="782" spans="1:7" x14ac:dyDescent="0.2">
      <c r="A782" s="38">
        <v>40725</v>
      </c>
      <c r="B782" s="39" t="s">
        <v>110</v>
      </c>
      <c r="C782" s="40">
        <v>-22.66</v>
      </c>
      <c r="D782" s="40">
        <v>0</v>
      </c>
      <c r="E782" s="40">
        <v>0</v>
      </c>
      <c r="F782" s="41">
        <v>0</v>
      </c>
      <c r="G782" s="40">
        <v>0</v>
      </c>
    </row>
    <row r="783" spans="1:7" x14ac:dyDescent="0.2">
      <c r="A783" s="38">
        <v>40725</v>
      </c>
      <c r="B783" s="39" t="s">
        <v>110</v>
      </c>
      <c r="C783" s="40">
        <v>-12.69</v>
      </c>
      <c r="D783" s="40">
        <v>0</v>
      </c>
      <c r="E783" s="40">
        <v>0</v>
      </c>
      <c r="F783" s="41">
        <v>0</v>
      </c>
      <c r="G783" s="40">
        <v>0</v>
      </c>
    </row>
    <row r="784" spans="1:7" x14ac:dyDescent="0.2">
      <c r="A784" s="38">
        <v>40725</v>
      </c>
      <c r="B784" s="39" t="s">
        <v>110</v>
      </c>
      <c r="C784" s="40">
        <v>1630.51</v>
      </c>
      <c r="D784" s="40">
        <v>126.92</v>
      </c>
      <c r="E784" s="40">
        <v>87.5</v>
      </c>
      <c r="F784" s="41">
        <v>0</v>
      </c>
      <c r="G784" s="40">
        <v>0</v>
      </c>
    </row>
    <row r="785" spans="1:7" x14ac:dyDescent="0.2">
      <c r="A785" s="38">
        <v>40725</v>
      </c>
      <c r="B785" s="39" t="s">
        <v>110</v>
      </c>
      <c r="C785" s="40">
        <v>574.17999999999995</v>
      </c>
      <c r="D785" s="40">
        <v>126.92</v>
      </c>
      <c r="E785" s="40">
        <v>35</v>
      </c>
      <c r="F785" s="41">
        <v>0</v>
      </c>
      <c r="G785" s="40">
        <v>0</v>
      </c>
    </row>
    <row r="786" spans="1:7" x14ac:dyDescent="0.2">
      <c r="A786" s="38">
        <v>40725</v>
      </c>
      <c r="B786" s="39" t="s">
        <v>8</v>
      </c>
      <c r="C786" s="40">
        <v>1309.83</v>
      </c>
      <c r="D786" s="40">
        <v>62.5</v>
      </c>
      <c r="E786" s="40">
        <v>102</v>
      </c>
      <c r="F786" s="41">
        <v>8.3199999999999996E-2</v>
      </c>
      <c r="G786" s="40">
        <v>108.98</v>
      </c>
    </row>
    <row r="787" spans="1:7" x14ac:dyDescent="0.2">
      <c r="A787" s="38">
        <v>40725</v>
      </c>
      <c r="B787" s="39" t="s">
        <v>8</v>
      </c>
      <c r="C787" s="40">
        <v>0</v>
      </c>
      <c r="D787" s="40">
        <v>0</v>
      </c>
      <c r="E787" s="40">
        <v>0</v>
      </c>
      <c r="F787" s="41">
        <v>0</v>
      </c>
      <c r="G787" s="40">
        <v>-101.32</v>
      </c>
    </row>
    <row r="788" spans="1:7" x14ac:dyDescent="0.2">
      <c r="A788" s="38">
        <v>40725</v>
      </c>
      <c r="B788" s="39" t="s">
        <v>8</v>
      </c>
      <c r="C788" s="40">
        <v>1872.5</v>
      </c>
      <c r="D788" s="40">
        <v>402.5</v>
      </c>
      <c r="E788" s="40">
        <v>147</v>
      </c>
      <c r="F788" s="41">
        <v>6.3700000000000007E-2</v>
      </c>
      <c r="G788" s="40">
        <v>144.33000000000001</v>
      </c>
    </row>
    <row r="789" spans="1:7" x14ac:dyDescent="0.2">
      <c r="A789" s="38">
        <v>40725</v>
      </c>
      <c r="B789" s="39" t="s">
        <v>130</v>
      </c>
      <c r="C789" s="40">
        <v>1423.36</v>
      </c>
      <c r="D789" s="40">
        <v>57.69</v>
      </c>
      <c r="E789" s="40">
        <v>85</v>
      </c>
      <c r="F789" s="41">
        <v>0</v>
      </c>
      <c r="G789" s="40">
        <v>0</v>
      </c>
    </row>
    <row r="790" spans="1:7" x14ac:dyDescent="0.2">
      <c r="A790" s="38">
        <v>40725</v>
      </c>
      <c r="B790" s="39" t="s">
        <v>37</v>
      </c>
      <c r="C790" s="40">
        <v>5054.43</v>
      </c>
      <c r="D790" s="40">
        <v>560</v>
      </c>
      <c r="E790" s="40">
        <v>360</v>
      </c>
      <c r="F790" s="41">
        <v>7.1900000000000006E-2</v>
      </c>
      <c r="G790" s="40">
        <v>363.41</v>
      </c>
    </row>
    <row r="791" spans="1:7" x14ac:dyDescent="0.2">
      <c r="A791" s="38">
        <v>40725</v>
      </c>
      <c r="B791" s="39" t="s">
        <v>37</v>
      </c>
      <c r="C791" s="40">
        <v>0</v>
      </c>
      <c r="D791" s="40">
        <v>0</v>
      </c>
      <c r="E791" s="40">
        <v>0</v>
      </c>
      <c r="F791" s="41">
        <v>0</v>
      </c>
      <c r="G791" s="40">
        <v>-214.92</v>
      </c>
    </row>
    <row r="792" spans="1:7" x14ac:dyDescent="0.2">
      <c r="A792" s="38">
        <v>40725</v>
      </c>
      <c r="B792" s="39" t="s">
        <v>76</v>
      </c>
      <c r="C792" s="40">
        <v>10.89</v>
      </c>
      <c r="D792" s="40">
        <v>0</v>
      </c>
      <c r="E792" s="40">
        <v>1</v>
      </c>
      <c r="F792" s="41">
        <v>0.151</v>
      </c>
      <c r="G792" s="40">
        <v>1.64</v>
      </c>
    </row>
    <row r="793" spans="1:7" x14ac:dyDescent="0.2">
      <c r="A793" s="38">
        <v>40725</v>
      </c>
      <c r="B793" s="39" t="s">
        <v>76</v>
      </c>
      <c r="C793" s="40">
        <v>21.78</v>
      </c>
      <c r="D793" s="40">
        <v>0</v>
      </c>
      <c r="E793" s="40">
        <v>2</v>
      </c>
      <c r="F793" s="41">
        <v>0.151</v>
      </c>
      <c r="G793" s="40">
        <v>3.29</v>
      </c>
    </row>
    <row r="794" spans="1:7" x14ac:dyDescent="0.2">
      <c r="A794" s="38">
        <v>40725</v>
      </c>
      <c r="B794" s="39" t="s">
        <v>76</v>
      </c>
      <c r="C794" s="40">
        <v>10.89</v>
      </c>
      <c r="D794" s="40">
        <v>0</v>
      </c>
      <c r="E794" s="40">
        <v>1</v>
      </c>
      <c r="F794" s="41">
        <v>0.151</v>
      </c>
      <c r="G794" s="40">
        <v>1.64</v>
      </c>
    </row>
    <row r="795" spans="1:7" x14ac:dyDescent="0.2">
      <c r="A795" s="38">
        <v>40725</v>
      </c>
      <c r="B795" s="39" t="s">
        <v>131</v>
      </c>
      <c r="C795" s="40">
        <v>2075.4899999999998</v>
      </c>
      <c r="D795" s="40">
        <v>0</v>
      </c>
      <c r="E795" s="40">
        <v>168</v>
      </c>
      <c r="F795" s="41">
        <v>7.7600000000000002E-2</v>
      </c>
      <c r="G795" s="40">
        <v>161.06</v>
      </c>
    </row>
    <row r="796" spans="1:7" x14ac:dyDescent="0.2">
      <c r="A796" s="38">
        <v>40725</v>
      </c>
      <c r="B796" s="39" t="s">
        <v>131</v>
      </c>
      <c r="C796" s="40">
        <v>0</v>
      </c>
      <c r="D796" s="40">
        <v>0</v>
      </c>
      <c r="E796" s="40">
        <v>0</v>
      </c>
      <c r="F796" s="41">
        <v>0</v>
      </c>
      <c r="G796" s="40">
        <v>-26.84</v>
      </c>
    </row>
    <row r="797" spans="1:7" x14ac:dyDescent="0.2">
      <c r="A797" s="38">
        <v>40725</v>
      </c>
      <c r="B797" s="39" t="s">
        <v>52</v>
      </c>
      <c r="C797" s="40">
        <v>961.65</v>
      </c>
      <c r="D797" s="40">
        <v>68.75</v>
      </c>
      <c r="E797" s="40">
        <v>66</v>
      </c>
      <c r="F797" s="41">
        <v>3.0200000000000001E-2</v>
      </c>
      <c r="G797" s="40">
        <v>29.04</v>
      </c>
    </row>
    <row r="798" spans="1:7" x14ac:dyDescent="0.2">
      <c r="A798" s="38">
        <v>40725</v>
      </c>
      <c r="B798" s="39" t="s">
        <v>52</v>
      </c>
      <c r="C798" s="40">
        <v>935</v>
      </c>
      <c r="D798" s="40">
        <v>165</v>
      </c>
      <c r="E798" s="40">
        <v>70</v>
      </c>
      <c r="F798" s="41">
        <v>2.0199999999999999E-2</v>
      </c>
      <c r="G798" s="40">
        <v>22.85</v>
      </c>
    </row>
    <row r="799" spans="1:7" x14ac:dyDescent="0.2">
      <c r="A799" s="38">
        <v>40725</v>
      </c>
      <c r="B799" s="39" t="s">
        <v>112</v>
      </c>
      <c r="C799" s="40">
        <v>-8.6300000000000008</v>
      </c>
      <c r="D799" s="40">
        <v>0</v>
      </c>
      <c r="E799" s="40">
        <v>0</v>
      </c>
      <c r="F799" s="41">
        <v>0</v>
      </c>
      <c r="G799" s="40">
        <v>0</v>
      </c>
    </row>
    <row r="800" spans="1:7" x14ac:dyDescent="0.2">
      <c r="A800" s="38">
        <v>40725</v>
      </c>
      <c r="B800" s="39" t="s">
        <v>112</v>
      </c>
      <c r="C800" s="40">
        <v>-12.69</v>
      </c>
      <c r="D800" s="40">
        <v>0</v>
      </c>
      <c r="E800" s="40">
        <v>0</v>
      </c>
      <c r="F800" s="41">
        <v>0</v>
      </c>
      <c r="G800" s="40">
        <v>0</v>
      </c>
    </row>
    <row r="801" spans="1:7" x14ac:dyDescent="0.2">
      <c r="A801" s="38">
        <v>40725</v>
      </c>
      <c r="B801" s="39" t="s">
        <v>112</v>
      </c>
      <c r="C801" s="40">
        <v>1504.27</v>
      </c>
      <c r="D801" s="40">
        <v>126.92</v>
      </c>
      <c r="E801" s="40">
        <v>80</v>
      </c>
      <c r="F801" s="41">
        <v>0</v>
      </c>
      <c r="G801" s="40">
        <v>0</v>
      </c>
    </row>
    <row r="802" spans="1:7" x14ac:dyDescent="0.2">
      <c r="A802" s="38">
        <v>40725</v>
      </c>
      <c r="B802" s="39" t="s">
        <v>112</v>
      </c>
      <c r="C802" s="40">
        <v>337.6</v>
      </c>
      <c r="D802" s="40">
        <v>0</v>
      </c>
      <c r="E802" s="40">
        <v>30</v>
      </c>
      <c r="F802" s="41">
        <v>2.69E-2</v>
      </c>
      <c r="G802" s="40">
        <v>10.99</v>
      </c>
    </row>
    <row r="803" spans="1:7" x14ac:dyDescent="0.2">
      <c r="A803" s="38">
        <v>40725</v>
      </c>
      <c r="B803" s="39" t="s">
        <v>38</v>
      </c>
      <c r="C803" s="40">
        <v>468.88</v>
      </c>
      <c r="D803" s="40">
        <v>37.5</v>
      </c>
      <c r="E803" s="40">
        <v>35</v>
      </c>
      <c r="F803" s="41">
        <v>7.8799999999999995E-2</v>
      </c>
      <c r="G803" s="40">
        <v>36.950000000000003</v>
      </c>
    </row>
    <row r="804" spans="1:7" x14ac:dyDescent="0.2">
      <c r="A804" s="38">
        <v>40725</v>
      </c>
      <c r="B804" s="39" t="s">
        <v>38</v>
      </c>
      <c r="C804" s="40">
        <v>862.13</v>
      </c>
      <c r="D804" s="40">
        <v>37.5</v>
      </c>
      <c r="E804" s="40">
        <v>67.5</v>
      </c>
      <c r="F804" s="41">
        <v>8.3699999999999997E-2</v>
      </c>
      <c r="G804" s="40">
        <v>72.16</v>
      </c>
    </row>
    <row r="805" spans="1:7" x14ac:dyDescent="0.2">
      <c r="A805" s="38">
        <v>40725</v>
      </c>
      <c r="B805" s="39" t="s">
        <v>38</v>
      </c>
      <c r="C805" s="40">
        <v>198.6</v>
      </c>
      <c r="D805" s="40">
        <v>0</v>
      </c>
      <c r="E805" s="40">
        <v>19.86</v>
      </c>
      <c r="F805" s="41">
        <v>8.8999999999999996E-2</v>
      </c>
      <c r="G805" s="40">
        <v>21.39</v>
      </c>
    </row>
    <row r="806" spans="1:7" x14ac:dyDescent="0.2">
      <c r="A806" s="38">
        <v>40725</v>
      </c>
      <c r="B806" s="39" t="s">
        <v>78</v>
      </c>
      <c r="C806" s="40">
        <v>2065.37</v>
      </c>
      <c r="D806" s="40">
        <v>70.48</v>
      </c>
      <c r="E806" s="40">
        <v>171.47</v>
      </c>
      <c r="F806" s="41">
        <v>1.38E-2</v>
      </c>
      <c r="G806" s="40">
        <v>34.49</v>
      </c>
    </row>
    <row r="807" spans="1:7" x14ac:dyDescent="0.2">
      <c r="A807" s="38">
        <v>40725</v>
      </c>
      <c r="B807" s="39" t="s">
        <v>156</v>
      </c>
      <c r="C807" s="40">
        <v>1267.9100000000001</v>
      </c>
      <c r="D807" s="40">
        <v>28.85</v>
      </c>
      <c r="E807" s="40">
        <v>95</v>
      </c>
      <c r="F807" s="41">
        <v>4.87E-2</v>
      </c>
      <c r="G807" s="40">
        <v>61.75</v>
      </c>
    </row>
    <row r="808" spans="1:7" x14ac:dyDescent="0.2">
      <c r="A808" s="38">
        <v>40725</v>
      </c>
      <c r="B808" s="39" t="s">
        <v>156</v>
      </c>
      <c r="C808" s="40">
        <v>320.64</v>
      </c>
      <c r="D808" s="40">
        <v>0</v>
      </c>
      <c r="E808" s="40">
        <v>30</v>
      </c>
      <c r="F808" s="41">
        <v>5.3199999999999997E-2</v>
      </c>
      <c r="G808" s="40">
        <v>20.64</v>
      </c>
    </row>
    <row r="809" spans="1:7" x14ac:dyDescent="0.2">
      <c r="A809" s="38">
        <v>40725</v>
      </c>
      <c r="B809" s="39" t="s">
        <v>114</v>
      </c>
      <c r="C809" s="40">
        <v>1642.56</v>
      </c>
      <c r="D809" s="40">
        <v>119.24</v>
      </c>
      <c r="E809" s="40">
        <v>105</v>
      </c>
      <c r="F809" s="41">
        <v>0</v>
      </c>
      <c r="G809" s="40">
        <v>0</v>
      </c>
    </row>
    <row r="810" spans="1:7" x14ac:dyDescent="0.2">
      <c r="A810" s="38">
        <v>40725</v>
      </c>
      <c r="B810" s="39" t="s">
        <v>114</v>
      </c>
      <c r="C810" s="40">
        <v>0</v>
      </c>
      <c r="D810" s="40">
        <v>0</v>
      </c>
      <c r="E810" s="40">
        <v>0</v>
      </c>
      <c r="F810" s="41">
        <v>0</v>
      </c>
      <c r="G810" s="40">
        <v>-19.96</v>
      </c>
    </row>
    <row r="811" spans="1:7" x14ac:dyDescent="0.2">
      <c r="A811" s="38">
        <v>40725</v>
      </c>
      <c r="B811" s="39" t="s">
        <v>114</v>
      </c>
      <c r="C811" s="40">
        <v>897.77</v>
      </c>
      <c r="D811" s="40">
        <v>0</v>
      </c>
      <c r="E811" s="40">
        <v>70</v>
      </c>
      <c r="F811" s="41">
        <v>0</v>
      </c>
      <c r="G811" s="40">
        <v>0</v>
      </c>
    </row>
    <row r="812" spans="1:7" x14ac:dyDescent="0.2">
      <c r="A812" s="38">
        <v>40725</v>
      </c>
      <c r="B812" s="39" t="s">
        <v>157</v>
      </c>
      <c r="C812" s="40">
        <v>83.77</v>
      </c>
      <c r="D812" s="40">
        <v>0</v>
      </c>
      <c r="E812" s="40">
        <v>7</v>
      </c>
      <c r="F812" s="41">
        <v>9.5200000000000007E-2</v>
      </c>
      <c r="G812" s="40">
        <v>7.97</v>
      </c>
    </row>
    <row r="813" spans="1:7" x14ac:dyDescent="0.2">
      <c r="A813" s="38">
        <v>40725</v>
      </c>
      <c r="B813" s="39" t="s">
        <v>157</v>
      </c>
      <c r="C813" s="40">
        <v>691.68</v>
      </c>
      <c r="D813" s="40">
        <v>0</v>
      </c>
      <c r="E813" s="40">
        <v>45</v>
      </c>
      <c r="F813" s="41">
        <v>0</v>
      </c>
      <c r="G813" s="40">
        <v>0</v>
      </c>
    </row>
    <row r="814" spans="1:7" x14ac:dyDescent="0.2">
      <c r="A814" s="38">
        <v>40725</v>
      </c>
      <c r="B814" s="39" t="s">
        <v>157</v>
      </c>
      <c r="C814" s="40">
        <v>532.41999999999996</v>
      </c>
      <c r="D814" s="40">
        <v>126.92</v>
      </c>
      <c r="E814" s="40">
        <v>35</v>
      </c>
      <c r="F814" s="41">
        <v>0</v>
      </c>
      <c r="G814" s="40">
        <v>0</v>
      </c>
    </row>
    <row r="815" spans="1:7" x14ac:dyDescent="0.2">
      <c r="A815" s="38">
        <v>40725</v>
      </c>
      <c r="B815" s="39" t="s">
        <v>53</v>
      </c>
      <c r="C815" s="40">
        <v>1497.34</v>
      </c>
      <c r="D815" s="40">
        <v>0</v>
      </c>
      <c r="E815" s="40">
        <v>115.5</v>
      </c>
      <c r="F815" s="41">
        <v>5.1900000000000002E-2</v>
      </c>
      <c r="G815" s="40">
        <v>77.709999999999994</v>
      </c>
    </row>
    <row r="816" spans="1:7" x14ac:dyDescent="0.2">
      <c r="A816" s="38">
        <v>40725</v>
      </c>
      <c r="B816" s="39" t="s">
        <v>53</v>
      </c>
      <c r="C816" s="40">
        <v>0</v>
      </c>
      <c r="D816" s="40">
        <v>0</v>
      </c>
      <c r="E816" s="40">
        <v>0</v>
      </c>
      <c r="F816" s="41">
        <v>0</v>
      </c>
      <c r="G816" s="40">
        <v>-18.02</v>
      </c>
    </row>
    <row r="817" spans="1:7" x14ac:dyDescent="0.2">
      <c r="A817" s="38">
        <v>40725</v>
      </c>
      <c r="B817" s="39" t="s">
        <v>53</v>
      </c>
      <c r="C817" s="40">
        <v>1303.75</v>
      </c>
      <c r="D817" s="40">
        <v>0</v>
      </c>
      <c r="E817" s="40">
        <v>30</v>
      </c>
      <c r="F817" s="41">
        <v>0</v>
      </c>
      <c r="G817" s="40">
        <v>0</v>
      </c>
    </row>
    <row r="818" spans="1:7" x14ac:dyDescent="0.2">
      <c r="A818" s="38">
        <v>40725</v>
      </c>
      <c r="B818" s="39" t="s">
        <v>133</v>
      </c>
      <c r="C818" s="40">
        <v>733.58</v>
      </c>
      <c r="D818" s="40">
        <v>126.92</v>
      </c>
      <c r="E818" s="40">
        <v>35</v>
      </c>
      <c r="F818" s="41">
        <v>0</v>
      </c>
      <c r="G818" s="40">
        <v>0</v>
      </c>
    </row>
    <row r="819" spans="1:7" x14ac:dyDescent="0.2">
      <c r="A819" s="38">
        <v>40725</v>
      </c>
      <c r="B819" s="39" t="s">
        <v>133</v>
      </c>
      <c r="C819" s="40">
        <v>1069.1400000000001</v>
      </c>
      <c r="D819" s="40">
        <v>0</v>
      </c>
      <c r="E819" s="40">
        <v>90</v>
      </c>
      <c r="F819" s="41">
        <v>8.0000000000000004E-4</v>
      </c>
      <c r="G819" s="40">
        <v>1.03</v>
      </c>
    </row>
    <row r="820" spans="1:7" x14ac:dyDescent="0.2">
      <c r="A820" s="38">
        <v>40725</v>
      </c>
      <c r="B820" s="39" t="s">
        <v>94</v>
      </c>
      <c r="C820" s="40">
        <v>1534.62</v>
      </c>
      <c r="D820" s="40">
        <v>0</v>
      </c>
      <c r="E820" s="40">
        <v>140.91999999999999</v>
      </c>
      <c r="F820" s="41">
        <v>0.15090000000000001</v>
      </c>
      <c r="G820" s="40">
        <v>231.57</v>
      </c>
    </row>
    <row r="821" spans="1:7" x14ac:dyDescent="0.2">
      <c r="A821" s="38">
        <v>40725</v>
      </c>
      <c r="B821" s="39" t="s">
        <v>94</v>
      </c>
      <c r="C821" s="40">
        <v>0</v>
      </c>
      <c r="D821" s="40">
        <v>0</v>
      </c>
      <c r="E821" s="40">
        <v>0</v>
      </c>
      <c r="F821" s="41">
        <v>0</v>
      </c>
      <c r="G821" s="40">
        <v>-101.95</v>
      </c>
    </row>
    <row r="822" spans="1:7" x14ac:dyDescent="0.2">
      <c r="A822" s="38">
        <v>40725</v>
      </c>
      <c r="B822" s="39" t="s">
        <v>94</v>
      </c>
      <c r="C822" s="40">
        <v>32.07</v>
      </c>
      <c r="D822" s="40">
        <v>0</v>
      </c>
      <c r="E822" s="40">
        <v>0.5</v>
      </c>
      <c r="F822" s="41">
        <v>0</v>
      </c>
      <c r="G822" s="40">
        <v>0</v>
      </c>
    </row>
    <row r="823" spans="1:7" x14ac:dyDescent="0.2">
      <c r="A823" s="38">
        <v>40725</v>
      </c>
      <c r="B823" s="39" t="s">
        <v>94</v>
      </c>
      <c r="C823" s="40">
        <v>192.39</v>
      </c>
      <c r="D823" s="40">
        <v>0</v>
      </c>
      <c r="E823" s="40">
        <v>3</v>
      </c>
      <c r="F823" s="41">
        <v>0</v>
      </c>
      <c r="G823" s="40">
        <v>0</v>
      </c>
    </row>
    <row r="824" spans="1:7" x14ac:dyDescent="0.2">
      <c r="A824" s="38">
        <v>40725</v>
      </c>
      <c r="B824" s="39" t="s">
        <v>158</v>
      </c>
      <c r="C824" s="40">
        <v>1394.53</v>
      </c>
      <c r="D824" s="40">
        <v>142.5</v>
      </c>
      <c r="E824" s="40">
        <v>101</v>
      </c>
      <c r="F824" s="41">
        <v>7.5700000000000003E-2</v>
      </c>
      <c r="G824" s="40">
        <v>105.57</v>
      </c>
    </row>
    <row r="825" spans="1:7" x14ac:dyDescent="0.2">
      <c r="A825" s="38">
        <v>40725</v>
      </c>
      <c r="B825" s="39" t="s">
        <v>134</v>
      </c>
      <c r="C825" s="40">
        <v>435.6</v>
      </c>
      <c r="D825" s="40">
        <v>45</v>
      </c>
      <c r="E825" s="40">
        <v>35</v>
      </c>
      <c r="F825" s="41">
        <v>0.13600000000000001</v>
      </c>
      <c r="G825" s="40">
        <v>59.24</v>
      </c>
    </row>
    <row r="826" spans="1:7" x14ac:dyDescent="0.2">
      <c r="A826" s="38">
        <v>40725</v>
      </c>
      <c r="B826" s="39" t="s">
        <v>134</v>
      </c>
      <c r="C826" s="40">
        <v>0</v>
      </c>
      <c r="D826" s="40">
        <v>0</v>
      </c>
      <c r="E826" s="40">
        <v>0</v>
      </c>
      <c r="F826" s="41">
        <v>0</v>
      </c>
      <c r="G826" s="40">
        <v>-50.98</v>
      </c>
    </row>
    <row r="827" spans="1:7" x14ac:dyDescent="0.2">
      <c r="A827" s="38">
        <v>40725</v>
      </c>
      <c r="B827" s="39" t="s">
        <v>134</v>
      </c>
      <c r="C827" s="40">
        <v>707.85</v>
      </c>
      <c r="D827" s="40">
        <v>0</v>
      </c>
      <c r="E827" s="40">
        <v>65</v>
      </c>
      <c r="F827" s="41">
        <v>0.151</v>
      </c>
      <c r="G827" s="40">
        <v>106.89</v>
      </c>
    </row>
    <row r="828" spans="1:7" x14ac:dyDescent="0.2">
      <c r="A828" s="38">
        <v>40725</v>
      </c>
      <c r="B828" s="39" t="s">
        <v>134</v>
      </c>
      <c r="C828" s="40">
        <v>693</v>
      </c>
      <c r="D828" s="40">
        <v>0</v>
      </c>
      <c r="E828" s="40">
        <v>70</v>
      </c>
      <c r="F828" s="41">
        <v>0.21290000000000001</v>
      </c>
      <c r="G828" s="40">
        <v>147.54</v>
      </c>
    </row>
    <row r="829" spans="1:7" x14ac:dyDescent="0.2">
      <c r="A829" s="38">
        <v>40725</v>
      </c>
      <c r="B829" s="39" t="s">
        <v>16</v>
      </c>
      <c r="C829" s="40">
        <v>1745.43</v>
      </c>
      <c r="D829" s="40">
        <v>392.5</v>
      </c>
      <c r="E829" s="40">
        <v>105</v>
      </c>
      <c r="F829" s="41">
        <v>5.5100000000000003E-2</v>
      </c>
      <c r="G829" s="40">
        <v>96.17</v>
      </c>
    </row>
    <row r="830" spans="1:7" x14ac:dyDescent="0.2">
      <c r="A830" s="38">
        <v>40725</v>
      </c>
      <c r="B830" s="39" t="s">
        <v>16</v>
      </c>
      <c r="C830" s="40">
        <v>0</v>
      </c>
      <c r="D830" s="40">
        <v>0</v>
      </c>
      <c r="E830" s="40">
        <v>0</v>
      </c>
      <c r="F830" s="41">
        <v>0</v>
      </c>
      <c r="G830" s="40">
        <v>-104.78</v>
      </c>
    </row>
    <row r="831" spans="1:7" x14ac:dyDescent="0.2">
      <c r="A831" s="38">
        <v>40725</v>
      </c>
      <c r="B831" s="39" t="s">
        <v>16</v>
      </c>
      <c r="C831" s="40">
        <v>1830.13</v>
      </c>
      <c r="D831" s="40">
        <v>392.5</v>
      </c>
      <c r="E831" s="40">
        <v>112</v>
      </c>
      <c r="F831" s="41">
        <v>5.7099999999999998E-2</v>
      </c>
      <c r="G831" s="40">
        <v>104.5</v>
      </c>
    </row>
    <row r="832" spans="1:7" x14ac:dyDescent="0.2">
      <c r="A832" s="38">
        <v>40725</v>
      </c>
      <c r="B832" s="39" t="s">
        <v>135</v>
      </c>
      <c r="C832" s="40">
        <v>1113.3</v>
      </c>
      <c r="D832" s="40">
        <v>0</v>
      </c>
      <c r="E832" s="40">
        <v>75</v>
      </c>
      <c r="F832" s="41">
        <v>0</v>
      </c>
      <c r="G832" s="40">
        <v>0</v>
      </c>
    </row>
    <row r="833" spans="1:7" x14ac:dyDescent="0.2">
      <c r="A833" s="38">
        <v>40725</v>
      </c>
      <c r="B833" s="39" t="s">
        <v>136</v>
      </c>
      <c r="C833" s="40">
        <v>1805.61</v>
      </c>
      <c r="D833" s="40">
        <v>0</v>
      </c>
      <c r="E833" s="40">
        <v>142.5</v>
      </c>
      <c r="F833" s="41">
        <v>0</v>
      </c>
      <c r="G833" s="40">
        <v>0</v>
      </c>
    </row>
    <row r="834" spans="1:7" x14ac:dyDescent="0.2">
      <c r="A834" s="38">
        <v>40725</v>
      </c>
      <c r="B834" s="39" t="s">
        <v>41</v>
      </c>
      <c r="C834" s="40">
        <v>1458.3</v>
      </c>
      <c r="D834" s="40">
        <v>118.8</v>
      </c>
      <c r="E834" s="40">
        <v>141</v>
      </c>
      <c r="F834" s="41">
        <v>0.1095</v>
      </c>
      <c r="G834" s="40">
        <v>193.22</v>
      </c>
    </row>
    <row r="835" spans="1:7" x14ac:dyDescent="0.2">
      <c r="A835" s="38">
        <v>40725</v>
      </c>
      <c r="B835" s="39" t="s">
        <v>138</v>
      </c>
      <c r="C835" s="40">
        <v>1479.73</v>
      </c>
      <c r="D835" s="40">
        <v>0</v>
      </c>
      <c r="E835" s="40">
        <v>147</v>
      </c>
      <c r="F835" s="41">
        <v>8.5400000000000004E-2</v>
      </c>
      <c r="G835" s="40">
        <v>152.91</v>
      </c>
    </row>
    <row r="836" spans="1:7" x14ac:dyDescent="0.2">
      <c r="A836" s="38">
        <v>40725</v>
      </c>
      <c r="B836" s="39" t="s">
        <v>139</v>
      </c>
      <c r="C836" s="40">
        <v>1120.06</v>
      </c>
      <c r="D836" s="40">
        <v>126.92</v>
      </c>
      <c r="E836" s="40">
        <v>79.5</v>
      </c>
      <c r="F836" s="41">
        <v>7.1499999999999994E-2</v>
      </c>
      <c r="G836" s="40">
        <v>80.08</v>
      </c>
    </row>
    <row r="837" spans="1:7" x14ac:dyDescent="0.2">
      <c r="A837" s="38">
        <v>40725</v>
      </c>
      <c r="B837" s="39" t="s">
        <v>139</v>
      </c>
      <c r="C837" s="40">
        <v>0</v>
      </c>
      <c r="D837" s="40">
        <v>0</v>
      </c>
      <c r="E837" s="40">
        <v>0</v>
      </c>
      <c r="F837" s="41">
        <v>0</v>
      </c>
      <c r="G837" s="40">
        <v>-51.32</v>
      </c>
    </row>
    <row r="838" spans="1:7" x14ac:dyDescent="0.2">
      <c r="A838" s="38">
        <v>40725</v>
      </c>
      <c r="B838" s="39" t="s">
        <v>55</v>
      </c>
      <c r="C838" s="40">
        <v>4689.2</v>
      </c>
      <c r="D838" s="40">
        <v>0</v>
      </c>
      <c r="E838" s="40">
        <v>287</v>
      </c>
      <c r="F838" s="41">
        <v>0</v>
      </c>
      <c r="G838" s="40">
        <v>0</v>
      </c>
    </row>
    <row r="839" spans="1:7" x14ac:dyDescent="0.2">
      <c r="A839" s="38">
        <v>40725</v>
      </c>
      <c r="B839" s="39" t="s">
        <v>55</v>
      </c>
      <c r="C839" s="40">
        <v>0</v>
      </c>
      <c r="D839" s="40">
        <v>0</v>
      </c>
      <c r="E839" s="40">
        <v>0</v>
      </c>
      <c r="F839" s="41">
        <v>0</v>
      </c>
      <c r="G839" s="40">
        <v>-97.05</v>
      </c>
    </row>
    <row r="840" spans="1:7" x14ac:dyDescent="0.2">
      <c r="A840" s="38">
        <v>40725</v>
      </c>
      <c r="B840" s="39" t="s">
        <v>140</v>
      </c>
      <c r="C840" s="40">
        <v>271.8</v>
      </c>
      <c r="D840" s="40">
        <v>14.63</v>
      </c>
      <c r="E840" s="40">
        <v>21</v>
      </c>
      <c r="F840" s="41">
        <v>8.2400000000000001E-2</v>
      </c>
      <c r="G840" s="40">
        <v>22.4</v>
      </c>
    </row>
    <row r="841" spans="1:7" x14ac:dyDescent="0.2">
      <c r="A841" s="38">
        <v>40725</v>
      </c>
      <c r="B841" s="39" t="s">
        <v>140</v>
      </c>
      <c r="C841" s="40">
        <v>0</v>
      </c>
      <c r="D841" s="40">
        <v>0</v>
      </c>
      <c r="E841" s="40">
        <v>0</v>
      </c>
      <c r="F841" s="41">
        <v>0</v>
      </c>
      <c r="G841" s="40">
        <v>-15.08</v>
      </c>
    </row>
    <row r="842" spans="1:7" x14ac:dyDescent="0.2">
      <c r="A842" s="38">
        <v>40725</v>
      </c>
      <c r="B842" s="39" t="s">
        <v>140</v>
      </c>
      <c r="C842" s="40">
        <v>536.49</v>
      </c>
      <c r="D842" s="40">
        <v>93.38</v>
      </c>
      <c r="E842" s="40">
        <v>35</v>
      </c>
      <c r="F842" s="41">
        <v>6.4399999999999999E-2</v>
      </c>
      <c r="G842" s="40">
        <v>34.549999999999997</v>
      </c>
    </row>
    <row r="843" spans="1:7" x14ac:dyDescent="0.2">
      <c r="A843" s="38">
        <v>40725</v>
      </c>
      <c r="B843" s="39" t="s">
        <v>140</v>
      </c>
      <c r="C843" s="40">
        <v>0</v>
      </c>
      <c r="D843" s="40">
        <v>0</v>
      </c>
      <c r="E843" s="40">
        <v>0</v>
      </c>
      <c r="F843" s="41">
        <v>0</v>
      </c>
      <c r="G843" s="40">
        <v>-37.69</v>
      </c>
    </row>
    <row r="844" spans="1:7" x14ac:dyDescent="0.2">
      <c r="A844" s="38">
        <v>40725</v>
      </c>
      <c r="B844" s="39" t="s">
        <v>56</v>
      </c>
      <c r="C844" s="40">
        <v>123.12</v>
      </c>
      <c r="D844" s="40">
        <v>0</v>
      </c>
      <c r="E844" s="40">
        <v>9.25</v>
      </c>
      <c r="F844" s="41">
        <v>3.8300000000000001E-2</v>
      </c>
      <c r="G844" s="40">
        <v>4.72</v>
      </c>
    </row>
    <row r="845" spans="1:7" x14ac:dyDescent="0.2">
      <c r="A845" s="38">
        <v>40725</v>
      </c>
      <c r="B845" s="39" t="s">
        <v>56</v>
      </c>
      <c r="C845" s="40">
        <v>121</v>
      </c>
      <c r="D845" s="40">
        <v>0</v>
      </c>
      <c r="E845" s="40">
        <v>10</v>
      </c>
      <c r="F845" s="41">
        <v>8.8999999999999996E-2</v>
      </c>
      <c r="G845" s="40">
        <v>10.77</v>
      </c>
    </row>
    <row r="846" spans="1:7" x14ac:dyDescent="0.2">
      <c r="A846" s="38">
        <v>40725</v>
      </c>
      <c r="B846" s="39" t="s">
        <v>96</v>
      </c>
      <c r="C846" s="40">
        <v>474.18</v>
      </c>
      <c r="D846" s="40">
        <v>6.88</v>
      </c>
      <c r="E846" s="40">
        <v>35</v>
      </c>
      <c r="F846" s="41">
        <v>3.6799999999999999E-2</v>
      </c>
      <c r="G846" s="40">
        <v>17.45</v>
      </c>
    </row>
    <row r="847" spans="1:7" x14ac:dyDescent="0.2">
      <c r="A847" s="38">
        <v>40725</v>
      </c>
      <c r="B847" s="39" t="s">
        <v>96</v>
      </c>
      <c r="C847" s="40">
        <v>999.92</v>
      </c>
      <c r="D847" s="40">
        <v>36.58</v>
      </c>
      <c r="E847" s="40">
        <v>71.8</v>
      </c>
      <c r="F847" s="41">
        <v>3.4299999999999997E-2</v>
      </c>
      <c r="G847" s="40">
        <v>34.299999999999997</v>
      </c>
    </row>
    <row r="848" spans="1:7" x14ac:dyDescent="0.2">
      <c r="A848" s="38">
        <v>40725</v>
      </c>
      <c r="B848" s="39" t="s">
        <v>159</v>
      </c>
      <c r="C848" s="40">
        <v>343.04</v>
      </c>
      <c r="D848" s="40">
        <v>0</v>
      </c>
      <c r="E848" s="40">
        <v>31.5</v>
      </c>
      <c r="F848" s="41">
        <v>0.15090000000000001</v>
      </c>
      <c r="G848" s="40">
        <v>51.76</v>
      </c>
    </row>
    <row r="849" spans="1:7" x14ac:dyDescent="0.2">
      <c r="A849" s="38">
        <v>40725</v>
      </c>
      <c r="B849" s="39" t="s">
        <v>57</v>
      </c>
      <c r="C849" s="40">
        <v>123.78</v>
      </c>
      <c r="D849" s="40">
        <v>0</v>
      </c>
      <c r="E849" s="40">
        <v>11</v>
      </c>
      <c r="F849" s="41">
        <v>0.13100000000000001</v>
      </c>
      <c r="G849" s="40">
        <v>16.22</v>
      </c>
    </row>
    <row r="850" spans="1:7" x14ac:dyDescent="0.2">
      <c r="A850" s="38">
        <v>40725</v>
      </c>
      <c r="B850" s="39" t="s">
        <v>57</v>
      </c>
      <c r="C850" s="40">
        <v>0</v>
      </c>
      <c r="D850" s="40">
        <v>0</v>
      </c>
      <c r="E850" s="40">
        <v>0</v>
      </c>
      <c r="F850" s="41">
        <v>0</v>
      </c>
      <c r="G850" s="40">
        <v>-13.27</v>
      </c>
    </row>
    <row r="851" spans="1:7" x14ac:dyDescent="0.2">
      <c r="A851" s="38">
        <v>40725</v>
      </c>
      <c r="B851" s="39" t="s">
        <v>57</v>
      </c>
      <c r="C851" s="40">
        <v>185.68</v>
      </c>
      <c r="D851" s="40">
        <v>0</v>
      </c>
      <c r="E851" s="40">
        <v>16.5</v>
      </c>
      <c r="F851" s="41">
        <v>0.13100000000000001</v>
      </c>
      <c r="G851" s="40">
        <v>24.32</v>
      </c>
    </row>
    <row r="852" spans="1:7" x14ac:dyDescent="0.2">
      <c r="A852" s="38">
        <v>40725</v>
      </c>
      <c r="B852" s="39" t="s">
        <v>57</v>
      </c>
      <c r="C852" s="40">
        <v>78.77</v>
      </c>
      <c r="D852" s="40">
        <v>0</v>
      </c>
      <c r="E852" s="40">
        <v>7</v>
      </c>
      <c r="F852" s="41">
        <v>0.13100000000000001</v>
      </c>
      <c r="G852" s="40">
        <v>10.32</v>
      </c>
    </row>
    <row r="853" spans="1:7" x14ac:dyDescent="0.2">
      <c r="A853" s="38">
        <v>40725</v>
      </c>
      <c r="B853" s="39" t="s">
        <v>57</v>
      </c>
      <c r="C853" s="40">
        <v>33.76</v>
      </c>
      <c r="D853" s="40">
        <v>0</v>
      </c>
      <c r="E853" s="40">
        <v>3</v>
      </c>
      <c r="F853" s="41">
        <v>0.13100000000000001</v>
      </c>
      <c r="G853" s="40">
        <v>4.42</v>
      </c>
    </row>
    <row r="854" spans="1:7" x14ac:dyDescent="0.2">
      <c r="A854" s="38">
        <v>40725</v>
      </c>
      <c r="B854" s="39" t="s">
        <v>57</v>
      </c>
      <c r="C854" s="40">
        <v>180.05</v>
      </c>
      <c r="D854" s="40">
        <v>0</v>
      </c>
      <c r="E854" s="40">
        <v>16</v>
      </c>
      <c r="F854" s="41">
        <v>0.13100000000000001</v>
      </c>
      <c r="G854" s="40">
        <v>23.59</v>
      </c>
    </row>
    <row r="855" spans="1:7" x14ac:dyDescent="0.2">
      <c r="A855" s="38">
        <v>40725</v>
      </c>
      <c r="B855" s="39" t="s">
        <v>57</v>
      </c>
      <c r="C855" s="40">
        <v>84.4</v>
      </c>
      <c r="D855" s="40">
        <v>0</v>
      </c>
      <c r="E855" s="40">
        <v>7.5</v>
      </c>
      <c r="F855" s="41">
        <v>0.13100000000000001</v>
      </c>
      <c r="G855" s="40">
        <v>11.06</v>
      </c>
    </row>
    <row r="856" spans="1:7" x14ac:dyDescent="0.2">
      <c r="A856" s="38">
        <v>40725</v>
      </c>
      <c r="B856" s="39" t="s">
        <v>160</v>
      </c>
      <c r="C856" s="40">
        <v>944.78</v>
      </c>
      <c r="D856" s="40">
        <v>68.31</v>
      </c>
      <c r="E856" s="40">
        <v>75</v>
      </c>
      <c r="F856" s="41">
        <v>0.10879999999999999</v>
      </c>
      <c r="G856" s="40">
        <v>102.79</v>
      </c>
    </row>
    <row r="857" spans="1:7" x14ac:dyDescent="0.2">
      <c r="A857" s="38">
        <v>40725</v>
      </c>
      <c r="B857" s="39" t="s">
        <v>160</v>
      </c>
      <c r="C857" s="40">
        <v>288.3</v>
      </c>
      <c r="D857" s="40">
        <v>0</v>
      </c>
      <c r="E857" s="40">
        <v>25.32</v>
      </c>
      <c r="F857" s="41">
        <v>0.124</v>
      </c>
      <c r="G857" s="40">
        <v>35.75</v>
      </c>
    </row>
    <row r="858" spans="1:7" x14ac:dyDescent="0.2">
      <c r="A858" s="38">
        <v>40725</v>
      </c>
      <c r="B858" s="39" t="s">
        <v>43</v>
      </c>
      <c r="C858" s="40">
        <v>249.5</v>
      </c>
      <c r="D858" s="40">
        <v>0</v>
      </c>
      <c r="E858" s="40">
        <v>19</v>
      </c>
      <c r="F858" s="41">
        <v>4.5199999999999997E-2</v>
      </c>
      <c r="G858" s="40">
        <v>11.28</v>
      </c>
    </row>
    <row r="859" spans="1:7" x14ac:dyDescent="0.2">
      <c r="A859" s="38">
        <v>40725</v>
      </c>
      <c r="B859" s="39" t="s">
        <v>43</v>
      </c>
      <c r="C859" s="40">
        <v>0</v>
      </c>
      <c r="D859" s="40">
        <v>0</v>
      </c>
      <c r="E859" s="40">
        <v>0</v>
      </c>
      <c r="F859" s="41">
        <v>0</v>
      </c>
      <c r="G859" s="40">
        <v>-9.33</v>
      </c>
    </row>
    <row r="860" spans="1:7" x14ac:dyDescent="0.2">
      <c r="A860" s="38">
        <v>40725</v>
      </c>
      <c r="B860" s="39" t="s">
        <v>43</v>
      </c>
      <c r="C860" s="40">
        <v>90.02</v>
      </c>
      <c r="D860" s="40">
        <v>0</v>
      </c>
      <c r="E860" s="40">
        <v>8</v>
      </c>
      <c r="F860" s="41">
        <v>0.13100000000000001</v>
      </c>
      <c r="G860" s="40">
        <v>11.79</v>
      </c>
    </row>
    <row r="861" spans="1:7" x14ac:dyDescent="0.2">
      <c r="A861" s="38">
        <v>40725</v>
      </c>
      <c r="B861" s="39" t="s">
        <v>43</v>
      </c>
      <c r="C861" s="40">
        <v>566.94000000000005</v>
      </c>
      <c r="D861" s="40">
        <v>85.49</v>
      </c>
      <c r="E861" s="40">
        <v>43.93</v>
      </c>
      <c r="F861" s="41">
        <v>2.5000000000000001E-2</v>
      </c>
      <c r="G861" s="40">
        <v>17.149999999999999</v>
      </c>
    </row>
    <row r="862" spans="1:7" x14ac:dyDescent="0.2">
      <c r="A862" s="38">
        <v>40725</v>
      </c>
      <c r="B862" s="39" t="s">
        <v>97</v>
      </c>
      <c r="C862" s="40">
        <v>4005.87</v>
      </c>
      <c r="D862" s="40">
        <v>448.13</v>
      </c>
      <c r="E862" s="40">
        <v>286.25</v>
      </c>
      <c r="F862" s="41">
        <v>7.4300000000000005E-2</v>
      </c>
      <c r="G862" s="40">
        <v>297.64</v>
      </c>
    </row>
    <row r="863" spans="1:7" x14ac:dyDescent="0.2">
      <c r="A863" s="38">
        <v>40725</v>
      </c>
      <c r="B863" s="39" t="s">
        <v>97</v>
      </c>
      <c r="C863" s="40">
        <v>0</v>
      </c>
      <c r="D863" s="40">
        <v>0</v>
      </c>
      <c r="E863" s="40">
        <v>0</v>
      </c>
      <c r="F863" s="41">
        <v>0</v>
      </c>
      <c r="G863" s="40">
        <v>-285.64</v>
      </c>
    </row>
    <row r="864" spans="1:7" x14ac:dyDescent="0.2">
      <c r="A864" s="38">
        <v>40725</v>
      </c>
      <c r="B864" s="39" t="s">
        <v>97</v>
      </c>
      <c r="C864" s="40">
        <v>2102.38</v>
      </c>
      <c r="D864" s="40">
        <v>441.25</v>
      </c>
      <c r="E864" s="40">
        <v>147</v>
      </c>
      <c r="F864" s="41">
        <v>0.1285</v>
      </c>
      <c r="G864" s="40">
        <v>270.16000000000003</v>
      </c>
    </row>
    <row r="865" spans="1:7" x14ac:dyDescent="0.2">
      <c r="A865" s="38">
        <v>40725</v>
      </c>
      <c r="B865" s="39" t="s">
        <v>161</v>
      </c>
      <c r="C865" s="40">
        <v>770.2</v>
      </c>
      <c r="D865" s="40">
        <v>137.19999999999999</v>
      </c>
      <c r="E865" s="40">
        <v>42</v>
      </c>
      <c r="F865" s="41">
        <v>0</v>
      </c>
      <c r="G865" s="40">
        <v>0</v>
      </c>
    </row>
    <row r="866" spans="1:7" x14ac:dyDescent="0.2">
      <c r="A866" s="38">
        <v>40725</v>
      </c>
      <c r="B866" s="39" t="s">
        <v>161</v>
      </c>
      <c r="C866" s="40">
        <v>1051.49</v>
      </c>
      <c r="D866" s="40">
        <v>159.5</v>
      </c>
      <c r="E866" s="40">
        <v>64.5</v>
      </c>
      <c r="F866" s="41">
        <v>1.9300000000000001E-2</v>
      </c>
      <c r="G866" s="40">
        <v>20.29</v>
      </c>
    </row>
    <row r="867" spans="1:7" x14ac:dyDescent="0.2">
      <c r="A867" s="38">
        <v>40725</v>
      </c>
      <c r="B867" s="39" t="s">
        <v>20</v>
      </c>
      <c r="C867" s="40">
        <v>828.41</v>
      </c>
      <c r="D867" s="40">
        <v>151.44999999999999</v>
      </c>
      <c r="E867" s="40">
        <v>42.37</v>
      </c>
      <c r="F867" s="41">
        <v>0</v>
      </c>
      <c r="G867" s="40">
        <v>0</v>
      </c>
    </row>
    <row r="868" spans="1:7" x14ac:dyDescent="0.2">
      <c r="A868" s="38">
        <v>40725</v>
      </c>
      <c r="B868" s="39" t="s">
        <v>20</v>
      </c>
      <c r="C868" s="40">
        <v>0</v>
      </c>
      <c r="D868" s="40">
        <v>0</v>
      </c>
      <c r="E868" s="40">
        <v>0</v>
      </c>
      <c r="F868" s="41">
        <v>0</v>
      </c>
      <c r="G868" s="40">
        <v>-23.97</v>
      </c>
    </row>
    <row r="869" spans="1:7" x14ac:dyDescent="0.2">
      <c r="A869" s="38">
        <v>40725</v>
      </c>
      <c r="B869" s="39" t="s">
        <v>20</v>
      </c>
      <c r="C869" s="40">
        <v>1060.94</v>
      </c>
      <c r="D869" s="40">
        <v>6.17</v>
      </c>
      <c r="E869" s="40">
        <v>79.86</v>
      </c>
      <c r="F869" s="41">
        <v>4.9099999999999998E-2</v>
      </c>
      <c r="G869" s="40">
        <v>52.09</v>
      </c>
    </row>
    <row r="870" spans="1:7" x14ac:dyDescent="0.2">
      <c r="A870" s="38">
        <v>40725</v>
      </c>
      <c r="B870" s="39" t="s">
        <v>20</v>
      </c>
      <c r="C870" s="40">
        <v>466.67</v>
      </c>
      <c r="D870" s="40">
        <v>0</v>
      </c>
      <c r="E870" s="40">
        <v>35.299999999999997</v>
      </c>
      <c r="F870" s="41">
        <v>4.2599999999999999E-2</v>
      </c>
      <c r="G870" s="40">
        <v>19.88</v>
      </c>
    </row>
    <row r="871" spans="1:7" x14ac:dyDescent="0.2">
      <c r="A871" s="38">
        <v>40725</v>
      </c>
      <c r="B871" s="39" t="s">
        <v>20</v>
      </c>
      <c r="C871" s="40">
        <v>595.07000000000005</v>
      </c>
      <c r="D871" s="40">
        <v>0</v>
      </c>
      <c r="E871" s="40">
        <v>35.869999999999997</v>
      </c>
      <c r="F871" s="41">
        <v>0</v>
      </c>
      <c r="G871" s="40">
        <v>0</v>
      </c>
    </row>
    <row r="872" spans="1:7" x14ac:dyDescent="0.2">
      <c r="A872" s="38">
        <v>40725</v>
      </c>
      <c r="B872" s="39" t="s">
        <v>99</v>
      </c>
      <c r="C872" s="40">
        <v>2002.5</v>
      </c>
      <c r="D872" s="40">
        <v>532.5</v>
      </c>
      <c r="E872" s="40">
        <v>147</v>
      </c>
      <c r="F872" s="41">
        <v>5.6099999999999997E-2</v>
      </c>
      <c r="G872" s="40">
        <v>135.93</v>
      </c>
    </row>
    <row r="873" spans="1:7" x14ac:dyDescent="0.2">
      <c r="A873" s="38">
        <v>40725</v>
      </c>
      <c r="B873" s="39" t="s">
        <v>118</v>
      </c>
      <c r="C873" s="40">
        <v>3633.04</v>
      </c>
      <c r="D873" s="40">
        <v>255.64</v>
      </c>
      <c r="E873" s="40">
        <v>236.56</v>
      </c>
      <c r="F873" s="41">
        <v>4.0000000000000001E-3</v>
      </c>
      <c r="G873" s="40">
        <v>14.53</v>
      </c>
    </row>
    <row r="874" spans="1:7" x14ac:dyDescent="0.2">
      <c r="A874" s="38">
        <v>40725</v>
      </c>
      <c r="B874" s="39" t="s">
        <v>118</v>
      </c>
      <c r="C874" s="40">
        <v>0</v>
      </c>
      <c r="D874" s="40">
        <v>0</v>
      </c>
      <c r="E874" s="40">
        <v>0</v>
      </c>
      <c r="F874" s="41">
        <v>0</v>
      </c>
      <c r="G874" s="40">
        <v>-11.06</v>
      </c>
    </row>
    <row r="875" spans="1:7" x14ac:dyDescent="0.2">
      <c r="A875" s="38">
        <v>40725</v>
      </c>
      <c r="B875" s="39" t="s">
        <v>162</v>
      </c>
      <c r="C875" s="40">
        <v>423.5</v>
      </c>
      <c r="D875" s="40">
        <v>0</v>
      </c>
      <c r="E875" s="40">
        <v>35</v>
      </c>
      <c r="F875" s="41">
        <v>8.8999999999999996E-2</v>
      </c>
      <c r="G875" s="40">
        <v>37.69</v>
      </c>
    </row>
    <row r="876" spans="1:7" x14ac:dyDescent="0.2">
      <c r="A876" s="38">
        <v>40725</v>
      </c>
      <c r="B876" s="39" t="s">
        <v>58</v>
      </c>
      <c r="C876" s="40">
        <v>2906.39</v>
      </c>
      <c r="D876" s="40">
        <v>0</v>
      </c>
      <c r="E876" s="40">
        <v>216</v>
      </c>
      <c r="F876" s="41">
        <v>3.2899999999999999E-2</v>
      </c>
      <c r="G876" s="40">
        <v>95.62</v>
      </c>
    </row>
    <row r="877" spans="1:7" x14ac:dyDescent="0.2">
      <c r="A877" s="38">
        <v>40725</v>
      </c>
      <c r="B877" s="39" t="s">
        <v>58</v>
      </c>
      <c r="C877" s="40">
        <v>0</v>
      </c>
      <c r="D877" s="40">
        <v>0</v>
      </c>
      <c r="E877" s="40">
        <v>0</v>
      </c>
      <c r="F877" s="41">
        <v>0</v>
      </c>
      <c r="G877" s="40">
        <v>-91.05</v>
      </c>
    </row>
    <row r="878" spans="1:7" x14ac:dyDescent="0.2">
      <c r="A878" s="38">
        <v>40725</v>
      </c>
      <c r="B878" s="39" t="s">
        <v>58</v>
      </c>
      <c r="C878" s="40">
        <v>1714.48</v>
      </c>
      <c r="D878" s="40">
        <v>0</v>
      </c>
      <c r="E878" s="40">
        <v>65</v>
      </c>
      <c r="F878" s="41">
        <v>0</v>
      </c>
      <c r="G878" s="40">
        <v>0</v>
      </c>
    </row>
    <row r="879" spans="1:7" x14ac:dyDescent="0.2">
      <c r="A879" s="38">
        <v>40725</v>
      </c>
      <c r="B879" s="39" t="s">
        <v>119</v>
      </c>
      <c r="C879" s="40">
        <v>217.17</v>
      </c>
      <c r="D879" s="40">
        <v>126.92</v>
      </c>
      <c r="E879" s="40">
        <v>5</v>
      </c>
      <c r="F879" s="41">
        <v>0</v>
      </c>
      <c r="G879" s="40">
        <v>0</v>
      </c>
    </row>
    <row r="880" spans="1:7" x14ac:dyDescent="0.2">
      <c r="A880" s="38">
        <v>40725</v>
      </c>
      <c r="B880" s="39" t="s">
        <v>119</v>
      </c>
      <c r="C880" s="40">
        <v>1935.99</v>
      </c>
      <c r="D880" s="40">
        <v>91.15</v>
      </c>
      <c r="E880" s="40">
        <v>127.5</v>
      </c>
      <c r="F880" s="41">
        <v>0</v>
      </c>
      <c r="G880" s="40">
        <v>0</v>
      </c>
    </row>
    <row r="881" spans="1:7" x14ac:dyDescent="0.2">
      <c r="A881" s="38">
        <v>40725</v>
      </c>
      <c r="B881" s="39" t="s">
        <v>141</v>
      </c>
      <c r="C881" s="40">
        <v>1645</v>
      </c>
      <c r="D881" s="40">
        <v>138.46</v>
      </c>
      <c r="E881" s="40">
        <v>85</v>
      </c>
      <c r="F881" s="41">
        <v>0</v>
      </c>
      <c r="G881" s="40">
        <v>0</v>
      </c>
    </row>
    <row r="882" spans="1:7" x14ac:dyDescent="0.2">
      <c r="A882" s="38">
        <v>40725</v>
      </c>
      <c r="B882" s="39" t="s">
        <v>141</v>
      </c>
      <c r="C882" s="40">
        <v>327.52999999999997</v>
      </c>
      <c r="D882" s="40">
        <v>0</v>
      </c>
      <c r="E882" s="40">
        <v>22.5</v>
      </c>
      <c r="F882" s="41">
        <v>0</v>
      </c>
      <c r="G882" s="40">
        <v>0</v>
      </c>
    </row>
    <row r="883" spans="1:7" x14ac:dyDescent="0.2">
      <c r="A883" s="38">
        <v>40725</v>
      </c>
      <c r="B883" s="39" t="s">
        <v>163</v>
      </c>
      <c r="C883" s="40">
        <v>274.70999999999998</v>
      </c>
      <c r="D883" s="40">
        <v>0</v>
      </c>
      <c r="E883" s="40">
        <v>21</v>
      </c>
      <c r="F883" s="41">
        <v>4.7199999999999999E-2</v>
      </c>
      <c r="G883" s="40">
        <v>12.97</v>
      </c>
    </row>
    <row r="884" spans="1:7" x14ac:dyDescent="0.2">
      <c r="A884" s="38">
        <v>40725</v>
      </c>
      <c r="B884" s="39" t="s">
        <v>163</v>
      </c>
      <c r="C884" s="40">
        <v>137.36000000000001</v>
      </c>
      <c r="D884" s="40">
        <v>0</v>
      </c>
      <c r="E884" s="40">
        <v>10.5</v>
      </c>
      <c r="F884" s="41">
        <v>4.7199999999999999E-2</v>
      </c>
      <c r="G884" s="40">
        <v>6.48</v>
      </c>
    </row>
    <row r="885" spans="1:7" x14ac:dyDescent="0.2">
      <c r="A885" s="38">
        <v>40725</v>
      </c>
      <c r="B885" s="39" t="s">
        <v>163</v>
      </c>
      <c r="C885" s="40">
        <v>193.6</v>
      </c>
      <c r="D885" s="40">
        <v>0</v>
      </c>
      <c r="E885" s="40">
        <v>16</v>
      </c>
      <c r="F885" s="41">
        <v>8.8999999999999996E-2</v>
      </c>
      <c r="G885" s="40">
        <v>17.23</v>
      </c>
    </row>
    <row r="886" spans="1:7" x14ac:dyDescent="0.2">
      <c r="A886" s="38">
        <v>40725</v>
      </c>
      <c r="B886" s="39" t="s">
        <v>103</v>
      </c>
      <c r="C886" s="40">
        <v>474.93</v>
      </c>
      <c r="D886" s="40">
        <v>42.5</v>
      </c>
      <c r="E886" s="40">
        <v>35</v>
      </c>
      <c r="F886" s="41">
        <v>7.7499999999999999E-2</v>
      </c>
      <c r="G886" s="40">
        <v>36.81</v>
      </c>
    </row>
    <row r="887" spans="1:7" x14ac:dyDescent="0.2">
      <c r="A887" s="38">
        <v>40725</v>
      </c>
      <c r="B887" s="39" t="s">
        <v>60</v>
      </c>
      <c r="C887" s="40">
        <v>2710.39</v>
      </c>
      <c r="D887" s="40">
        <v>2.93</v>
      </c>
      <c r="E887" s="40">
        <v>200.25</v>
      </c>
      <c r="F887" s="41">
        <v>3.0499999999999999E-2</v>
      </c>
      <c r="G887" s="40">
        <v>82.67</v>
      </c>
    </row>
    <row r="888" spans="1:7" x14ac:dyDescent="0.2">
      <c r="A888" s="38">
        <v>40725</v>
      </c>
      <c r="B888" s="39" t="s">
        <v>60</v>
      </c>
      <c r="C888" s="40">
        <v>0</v>
      </c>
      <c r="D888" s="40">
        <v>0</v>
      </c>
      <c r="E888" s="40">
        <v>0</v>
      </c>
      <c r="F888" s="41">
        <v>0</v>
      </c>
      <c r="G888" s="40">
        <v>-83.96</v>
      </c>
    </row>
    <row r="889" spans="1:7" x14ac:dyDescent="0.2">
      <c r="A889" s="38">
        <v>40725</v>
      </c>
      <c r="B889" s="39" t="s">
        <v>60</v>
      </c>
      <c r="C889" s="40">
        <v>1541.48</v>
      </c>
      <c r="D889" s="40">
        <v>0</v>
      </c>
      <c r="E889" s="40">
        <v>51.5</v>
      </c>
      <c r="F889" s="41">
        <v>0</v>
      </c>
      <c r="G889" s="40">
        <v>0</v>
      </c>
    </row>
    <row r="890" spans="1:7" x14ac:dyDescent="0.2">
      <c r="A890" s="38">
        <v>40725</v>
      </c>
      <c r="B890" s="39" t="s">
        <v>143</v>
      </c>
      <c r="C890" s="40">
        <v>998.25</v>
      </c>
      <c r="D890" s="40">
        <v>125</v>
      </c>
      <c r="E890" s="40">
        <v>70</v>
      </c>
      <c r="F890" s="41">
        <v>7.2300000000000003E-2</v>
      </c>
      <c r="G890" s="40">
        <v>72.17</v>
      </c>
    </row>
    <row r="891" spans="1:7" x14ac:dyDescent="0.2">
      <c r="A891" s="38">
        <v>40725</v>
      </c>
      <c r="B891" s="39" t="s">
        <v>143</v>
      </c>
      <c r="C891" s="40">
        <v>0</v>
      </c>
      <c r="D891" s="40">
        <v>0</v>
      </c>
      <c r="E891" s="40">
        <v>0</v>
      </c>
      <c r="F891" s="41">
        <v>0</v>
      </c>
      <c r="G891" s="40">
        <v>-34.46</v>
      </c>
    </row>
    <row r="892" spans="1:7" x14ac:dyDescent="0.2">
      <c r="A892" s="38">
        <v>40725</v>
      </c>
      <c r="B892" s="39" t="s">
        <v>143</v>
      </c>
      <c r="C892" s="40">
        <v>450.79</v>
      </c>
      <c r="D892" s="40">
        <v>0</v>
      </c>
      <c r="E892" s="40">
        <v>36.5</v>
      </c>
      <c r="F892" s="41">
        <v>7.7700000000000005E-2</v>
      </c>
      <c r="G892" s="40">
        <v>35.03</v>
      </c>
    </row>
    <row r="893" spans="1:7" x14ac:dyDescent="0.2">
      <c r="A893" s="38">
        <v>40725</v>
      </c>
      <c r="B893" s="39" t="s">
        <v>143</v>
      </c>
      <c r="C893" s="40">
        <v>605.97</v>
      </c>
      <c r="D893" s="40">
        <v>64.08</v>
      </c>
      <c r="E893" s="40">
        <v>39</v>
      </c>
      <c r="F893" s="41">
        <v>2.5499999999999998E-2</v>
      </c>
      <c r="G893" s="40">
        <v>15.45</v>
      </c>
    </row>
    <row r="894" spans="1:7" x14ac:dyDescent="0.2">
      <c r="A894" s="38">
        <v>40725</v>
      </c>
      <c r="B894" s="39" t="s">
        <v>143</v>
      </c>
      <c r="C894" s="40">
        <v>498.47</v>
      </c>
      <c r="D894" s="40">
        <v>0</v>
      </c>
      <c r="E894" s="40">
        <v>38.380000000000003</v>
      </c>
      <c r="F894" s="41">
        <v>0</v>
      </c>
      <c r="G894" s="40">
        <v>0</v>
      </c>
    </row>
    <row r="895" spans="1:7" x14ac:dyDescent="0.2">
      <c r="A895" s="38">
        <v>40725</v>
      </c>
      <c r="B895" s="39" t="s">
        <v>122</v>
      </c>
      <c r="C895" s="40">
        <v>3033.82</v>
      </c>
      <c r="D895" s="40">
        <v>0</v>
      </c>
      <c r="E895" s="40">
        <v>207.5</v>
      </c>
      <c r="F895" s="41">
        <v>0</v>
      </c>
      <c r="G895" s="40">
        <v>0</v>
      </c>
    </row>
    <row r="896" spans="1:7" x14ac:dyDescent="0.2">
      <c r="A896" s="38">
        <v>40725</v>
      </c>
      <c r="B896" s="39" t="s">
        <v>122</v>
      </c>
      <c r="C896" s="40">
        <v>0</v>
      </c>
      <c r="D896" s="40">
        <v>0</v>
      </c>
      <c r="E896" s="40">
        <v>0</v>
      </c>
      <c r="F896" s="41">
        <v>0</v>
      </c>
      <c r="G896" s="40">
        <v>-10.68</v>
      </c>
    </row>
    <row r="897" spans="1:7" x14ac:dyDescent="0.2">
      <c r="A897" s="38">
        <v>40725</v>
      </c>
      <c r="B897" s="39" t="s">
        <v>122</v>
      </c>
      <c r="C897" s="40">
        <v>1568.71</v>
      </c>
      <c r="D897" s="40">
        <v>161.53</v>
      </c>
      <c r="E897" s="40">
        <v>83</v>
      </c>
      <c r="F897" s="41">
        <v>0</v>
      </c>
      <c r="G897" s="40">
        <v>0</v>
      </c>
    </row>
    <row r="898" spans="1:7" x14ac:dyDescent="0.2">
      <c r="A898" s="38">
        <v>40725</v>
      </c>
      <c r="B898" s="39" t="s">
        <v>122</v>
      </c>
      <c r="C898" s="40">
        <v>1880.73</v>
      </c>
      <c r="D898" s="40">
        <v>0</v>
      </c>
      <c r="E898" s="40">
        <v>144.65</v>
      </c>
      <c r="F898" s="41">
        <v>0</v>
      </c>
      <c r="G898" s="40">
        <v>0</v>
      </c>
    </row>
    <row r="899" spans="1:7" x14ac:dyDescent="0.2">
      <c r="A899" s="38">
        <v>40725</v>
      </c>
      <c r="B899" s="39" t="s">
        <v>164</v>
      </c>
      <c r="C899" s="40">
        <v>1859.37</v>
      </c>
      <c r="D899" s="40">
        <v>405.33</v>
      </c>
      <c r="E899" s="40">
        <v>112</v>
      </c>
      <c r="F899" s="41">
        <v>5.11E-2</v>
      </c>
      <c r="G899" s="40">
        <v>95.01</v>
      </c>
    </row>
    <row r="900" spans="1:7" x14ac:dyDescent="0.2">
      <c r="A900" s="38">
        <v>40725</v>
      </c>
      <c r="B900" s="39" t="s">
        <v>123</v>
      </c>
      <c r="C900" s="40">
        <v>3931.43</v>
      </c>
      <c r="D900" s="40">
        <v>378.13</v>
      </c>
      <c r="E900" s="40">
        <v>312.75</v>
      </c>
      <c r="F900" s="41">
        <v>0.12529999999999999</v>
      </c>
      <c r="G900" s="40">
        <v>492.61</v>
      </c>
    </row>
    <row r="901" spans="1:7" x14ac:dyDescent="0.2">
      <c r="A901" s="38">
        <v>40725</v>
      </c>
      <c r="B901" s="39" t="s">
        <v>123</v>
      </c>
      <c r="C901" s="40">
        <v>0</v>
      </c>
      <c r="D901" s="40">
        <v>0</v>
      </c>
      <c r="E901" s="40">
        <v>0</v>
      </c>
      <c r="F901" s="41">
        <v>0</v>
      </c>
      <c r="G901" s="40">
        <v>-325.37</v>
      </c>
    </row>
    <row r="902" spans="1:7" x14ac:dyDescent="0.2">
      <c r="A902" s="38">
        <v>40725</v>
      </c>
      <c r="B902" s="39" t="s">
        <v>61</v>
      </c>
      <c r="C902" s="40">
        <v>7847.05</v>
      </c>
      <c r="D902" s="40">
        <v>1865.16</v>
      </c>
      <c r="E902" s="40">
        <v>469</v>
      </c>
      <c r="F902" s="41">
        <v>6.0400000000000002E-2</v>
      </c>
      <c r="G902" s="40">
        <v>473.96</v>
      </c>
    </row>
    <row r="903" spans="1:7" x14ac:dyDescent="0.2">
      <c r="A903" s="38">
        <v>40725</v>
      </c>
      <c r="B903" s="39" t="s">
        <v>61</v>
      </c>
      <c r="C903" s="40">
        <v>0</v>
      </c>
      <c r="D903" s="40">
        <v>0</v>
      </c>
      <c r="E903" s="40">
        <v>0</v>
      </c>
      <c r="F903" s="41">
        <v>0</v>
      </c>
      <c r="G903" s="40">
        <v>-351.38</v>
      </c>
    </row>
    <row r="904" spans="1:7" x14ac:dyDescent="0.2">
      <c r="A904" s="38">
        <v>40725</v>
      </c>
      <c r="B904" s="39" t="s">
        <v>165</v>
      </c>
      <c r="C904" s="40">
        <v>109.61</v>
      </c>
      <c r="D904" s="40">
        <v>0</v>
      </c>
      <c r="E904" s="40">
        <v>7.5</v>
      </c>
      <c r="F904" s="41">
        <v>0</v>
      </c>
      <c r="G904" s="40">
        <v>0</v>
      </c>
    </row>
    <row r="905" spans="1:7" x14ac:dyDescent="0.2">
      <c r="A905" s="38">
        <v>40725</v>
      </c>
      <c r="B905" s="39" t="s">
        <v>62</v>
      </c>
      <c r="C905" s="40">
        <v>1497.34</v>
      </c>
      <c r="D905" s="40">
        <v>0</v>
      </c>
      <c r="E905" s="40">
        <v>115.5</v>
      </c>
      <c r="F905" s="41">
        <v>5.1900000000000002E-2</v>
      </c>
      <c r="G905" s="40">
        <v>77.709999999999994</v>
      </c>
    </row>
    <row r="906" spans="1:7" x14ac:dyDescent="0.2">
      <c r="A906" s="38">
        <v>40725</v>
      </c>
      <c r="B906" s="39" t="s">
        <v>62</v>
      </c>
      <c r="C906" s="40">
        <v>0</v>
      </c>
      <c r="D906" s="40">
        <v>0</v>
      </c>
      <c r="E906" s="40">
        <v>0</v>
      </c>
      <c r="F906" s="41">
        <v>0</v>
      </c>
      <c r="G906" s="40">
        <v>-18.02</v>
      </c>
    </row>
    <row r="907" spans="1:7" x14ac:dyDescent="0.2">
      <c r="A907" s="38">
        <v>40725</v>
      </c>
      <c r="B907" s="39" t="s">
        <v>62</v>
      </c>
      <c r="C907" s="40">
        <v>1238.4100000000001</v>
      </c>
      <c r="D907" s="40">
        <v>0</v>
      </c>
      <c r="E907" s="40">
        <v>30</v>
      </c>
      <c r="F907" s="41">
        <v>0</v>
      </c>
      <c r="G907" s="40">
        <v>0</v>
      </c>
    </row>
    <row r="908" spans="1:7" x14ac:dyDescent="0.2">
      <c r="A908" s="38">
        <v>40725</v>
      </c>
      <c r="B908" s="39" t="s">
        <v>166</v>
      </c>
      <c r="C908" s="40">
        <v>736.42</v>
      </c>
      <c r="D908" s="40">
        <v>0</v>
      </c>
      <c r="E908" s="40">
        <v>64.58</v>
      </c>
      <c r="F908" s="41">
        <v>2.0400000000000001E-2</v>
      </c>
      <c r="G908" s="40">
        <v>18.18</v>
      </c>
    </row>
    <row r="909" spans="1:7" x14ac:dyDescent="0.2">
      <c r="A909" s="38">
        <v>40725</v>
      </c>
      <c r="B909" s="39" t="s">
        <v>124</v>
      </c>
      <c r="C909" s="40">
        <v>1051.49</v>
      </c>
      <c r="D909" s="40">
        <v>110</v>
      </c>
      <c r="E909" s="40">
        <v>69</v>
      </c>
      <c r="F909" s="41">
        <v>2.5899999999999999E-2</v>
      </c>
      <c r="G909" s="40">
        <v>27.23</v>
      </c>
    </row>
    <row r="910" spans="1:7" x14ac:dyDescent="0.2">
      <c r="A910" s="38">
        <v>40725</v>
      </c>
      <c r="B910" s="39" t="s">
        <v>124</v>
      </c>
      <c r="C910" s="40">
        <v>1058.75</v>
      </c>
      <c r="D910" s="40">
        <v>0</v>
      </c>
      <c r="E910" s="40">
        <v>70</v>
      </c>
      <c r="F910" s="41">
        <v>0</v>
      </c>
      <c r="G910" s="40">
        <v>0</v>
      </c>
    </row>
    <row r="911" spans="1:7" x14ac:dyDescent="0.2">
      <c r="A911" s="38">
        <v>40725</v>
      </c>
      <c r="B911" s="39" t="s">
        <v>167</v>
      </c>
      <c r="C911" s="40">
        <v>193.6</v>
      </c>
      <c r="D911" s="40">
        <v>0</v>
      </c>
      <c r="E911" s="40">
        <v>16</v>
      </c>
      <c r="F911" s="41">
        <v>8.8999999999999996E-2</v>
      </c>
      <c r="G911" s="40">
        <v>17.23</v>
      </c>
    </row>
    <row r="912" spans="1:7" x14ac:dyDescent="0.2">
      <c r="A912" s="38">
        <v>40725</v>
      </c>
      <c r="B912" s="39" t="s">
        <v>167</v>
      </c>
      <c r="C912" s="40">
        <v>33.76</v>
      </c>
      <c r="D912" s="40">
        <v>0</v>
      </c>
      <c r="E912" s="40">
        <v>3</v>
      </c>
      <c r="F912" s="41">
        <v>0.13100000000000001</v>
      </c>
      <c r="G912" s="40">
        <v>4.42</v>
      </c>
    </row>
    <row r="913" spans="1:7" x14ac:dyDescent="0.2">
      <c r="A913" s="38">
        <v>40725</v>
      </c>
      <c r="B913" s="39" t="s">
        <v>167</v>
      </c>
      <c r="C913" s="40">
        <v>61.9</v>
      </c>
      <c r="D913" s="40">
        <v>0</v>
      </c>
      <c r="E913" s="40">
        <v>5.5</v>
      </c>
      <c r="F913" s="41">
        <v>0.13089999999999999</v>
      </c>
      <c r="G913" s="40">
        <v>8.1</v>
      </c>
    </row>
    <row r="914" spans="1:7" x14ac:dyDescent="0.2">
      <c r="A914" s="38">
        <v>40725</v>
      </c>
      <c r="B914" s="39" t="s">
        <v>64</v>
      </c>
      <c r="C914" s="40">
        <v>1865.96</v>
      </c>
      <c r="D914" s="40">
        <v>0</v>
      </c>
      <c r="E914" s="40">
        <v>142</v>
      </c>
      <c r="F914" s="41">
        <v>4.4900000000000002E-2</v>
      </c>
      <c r="G914" s="40">
        <v>83.78</v>
      </c>
    </row>
    <row r="915" spans="1:7" x14ac:dyDescent="0.2">
      <c r="A915" s="38">
        <v>40725</v>
      </c>
      <c r="B915" s="39" t="s">
        <v>64</v>
      </c>
      <c r="C915" s="40">
        <v>0</v>
      </c>
      <c r="D915" s="40">
        <v>0</v>
      </c>
      <c r="E915" s="40">
        <v>0</v>
      </c>
      <c r="F915" s="41">
        <v>0</v>
      </c>
      <c r="G915" s="40">
        <v>-23.66</v>
      </c>
    </row>
    <row r="916" spans="1:7" x14ac:dyDescent="0.2">
      <c r="A916" s="38">
        <v>40725</v>
      </c>
      <c r="B916" s="39" t="s">
        <v>64</v>
      </c>
      <c r="C916" s="40">
        <v>1223.8900000000001</v>
      </c>
      <c r="D916" s="40">
        <v>0</v>
      </c>
      <c r="E916" s="40">
        <v>30</v>
      </c>
      <c r="F916" s="41">
        <v>0</v>
      </c>
      <c r="G916" s="40">
        <v>0</v>
      </c>
    </row>
    <row r="917" spans="1:7" x14ac:dyDescent="0.2">
      <c r="A917" s="38">
        <v>40725</v>
      </c>
      <c r="B917" s="39" t="s">
        <v>168</v>
      </c>
      <c r="C917" s="40">
        <v>408.38</v>
      </c>
      <c r="D917" s="40">
        <v>0</v>
      </c>
      <c r="E917" s="40">
        <v>33.75</v>
      </c>
      <c r="F917" s="41">
        <v>8.8999999999999996E-2</v>
      </c>
      <c r="G917" s="40">
        <v>36.35</v>
      </c>
    </row>
    <row r="918" spans="1:7" x14ac:dyDescent="0.2">
      <c r="A918" s="38">
        <v>40725</v>
      </c>
      <c r="B918" s="39" t="s">
        <v>126</v>
      </c>
      <c r="C918" s="40">
        <v>3099.06</v>
      </c>
      <c r="D918" s="40">
        <v>308.56</v>
      </c>
      <c r="E918" s="40">
        <v>207.5</v>
      </c>
      <c r="F918" s="41">
        <v>3.3099999999999997E-2</v>
      </c>
      <c r="G918" s="40">
        <v>102.58</v>
      </c>
    </row>
    <row r="919" spans="1:7" x14ac:dyDescent="0.2">
      <c r="A919" s="38">
        <v>40725</v>
      </c>
      <c r="B919" s="39" t="s">
        <v>126</v>
      </c>
      <c r="C919" s="40">
        <v>0</v>
      </c>
      <c r="D919" s="40">
        <v>0</v>
      </c>
      <c r="E919" s="40">
        <v>0</v>
      </c>
      <c r="F919" s="41">
        <v>0</v>
      </c>
      <c r="G919" s="40">
        <v>-30.89</v>
      </c>
    </row>
    <row r="920" spans="1:7" x14ac:dyDescent="0.2">
      <c r="A920" s="38">
        <v>40725</v>
      </c>
      <c r="B920" s="39" t="s">
        <v>146</v>
      </c>
      <c r="C920" s="40">
        <v>1743.85</v>
      </c>
      <c r="D920" s="40">
        <v>524.25</v>
      </c>
      <c r="E920" s="40">
        <v>128</v>
      </c>
      <c r="F920" s="41">
        <v>7.5999999999999998E-2</v>
      </c>
      <c r="G920" s="40">
        <v>160.36000000000001</v>
      </c>
    </row>
    <row r="921" spans="1:7" x14ac:dyDescent="0.2">
      <c r="A921" s="38">
        <v>40725</v>
      </c>
      <c r="B921" s="39" t="s">
        <v>147</v>
      </c>
      <c r="C921" s="40">
        <v>1380.24</v>
      </c>
      <c r="D921" s="40">
        <v>52.15</v>
      </c>
      <c r="E921" s="40">
        <v>98.79</v>
      </c>
      <c r="F921" s="41">
        <v>3.3300000000000003E-2</v>
      </c>
      <c r="G921" s="40">
        <v>45.96</v>
      </c>
    </row>
    <row r="922" spans="1:7" x14ac:dyDescent="0.2">
      <c r="A922" s="38">
        <v>40725</v>
      </c>
      <c r="B922" s="39" t="s">
        <v>147</v>
      </c>
      <c r="C922" s="40">
        <v>0</v>
      </c>
      <c r="D922" s="40">
        <v>0</v>
      </c>
      <c r="E922" s="40">
        <v>0</v>
      </c>
      <c r="F922" s="41">
        <v>0</v>
      </c>
      <c r="G922" s="40">
        <v>-43.85</v>
      </c>
    </row>
    <row r="923" spans="1:7" x14ac:dyDescent="0.2">
      <c r="A923" s="38">
        <v>40725</v>
      </c>
      <c r="B923" s="39" t="s">
        <v>147</v>
      </c>
      <c r="C923" s="40">
        <v>893.94</v>
      </c>
      <c r="D923" s="40">
        <v>8.69</v>
      </c>
      <c r="E923" s="40">
        <v>70</v>
      </c>
      <c r="F923" s="41">
        <v>6.4899999999999999E-2</v>
      </c>
      <c r="G923" s="40">
        <v>58.02</v>
      </c>
    </row>
    <row r="924" spans="1:7" x14ac:dyDescent="0.2">
      <c r="A924" s="38">
        <v>40725</v>
      </c>
      <c r="B924" s="39" t="s">
        <v>147</v>
      </c>
      <c r="C924" s="40">
        <v>550.72</v>
      </c>
      <c r="D924" s="40">
        <v>21.34</v>
      </c>
      <c r="E924" s="40">
        <v>35</v>
      </c>
      <c r="F924" s="41">
        <v>0</v>
      </c>
      <c r="G924" s="40">
        <v>0</v>
      </c>
    </row>
    <row r="925" spans="1:7" x14ac:dyDescent="0.2">
      <c r="A925" s="38">
        <v>40725</v>
      </c>
      <c r="B925" s="39" t="s">
        <v>148</v>
      </c>
      <c r="C925" s="40">
        <v>128.1</v>
      </c>
      <c r="D925" s="40">
        <v>0</v>
      </c>
      <c r="E925" s="40">
        <v>11.25</v>
      </c>
      <c r="F925" s="41">
        <v>0.1239</v>
      </c>
      <c r="G925" s="40">
        <v>15.87</v>
      </c>
    </row>
    <row r="926" spans="1:7" x14ac:dyDescent="0.2">
      <c r="A926" s="38">
        <v>40725</v>
      </c>
      <c r="B926" s="39" t="s">
        <v>148</v>
      </c>
      <c r="C926" s="40">
        <v>857.11</v>
      </c>
      <c r="D926" s="40">
        <v>78.88</v>
      </c>
      <c r="E926" s="40">
        <v>66.260000000000005</v>
      </c>
      <c r="F926" s="41">
        <v>0.10589999999999999</v>
      </c>
      <c r="G926" s="40">
        <v>90.77</v>
      </c>
    </row>
    <row r="927" spans="1:7" x14ac:dyDescent="0.2">
      <c r="A927" s="38">
        <v>40725</v>
      </c>
      <c r="B927" s="39" t="s">
        <v>83</v>
      </c>
      <c r="C927" s="40">
        <v>481.43</v>
      </c>
      <c r="D927" s="40">
        <v>0</v>
      </c>
      <c r="E927" s="40">
        <v>36.17</v>
      </c>
      <c r="F927" s="41">
        <v>3.8300000000000001E-2</v>
      </c>
      <c r="G927" s="40">
        <v>18.440000000000001</v>
      </c>
    </row>
    <row r="928" spans="1:7" x14ac:dyDescent="0.2">
      <c r="A928" s="38">
        <v>40725</v>
      </c>
      <c r="B928" s="39" t="s">
        <v>83</v>
      </c>
      <c r="C928" s="40">
        <v>0</v>
      </c>
      <c r="D928" s="40">
        <v>0</v>
      </c>
      <c r="E928" s="40">
        <v>0</v>
      </c>
      <c r="F928" s="41">
        <v>0</v>
      </c>
      <c r="G928" s="40">
        <v>-7.9</v>
      </c>
    </row>
    <row r="929" spans="1:7" x14ac:dyDescent="0.2">
      <c r="A929" s="38">
        <v>40725</v>
      </c>
      <c r="B929" s="39" t="s">
        <v>83</v>
      </c>
      <c r="C929" s="40">
        <v>1886.46</v>
      </c>
      <c r="D929" s="40">
        <v>72.12</v>
      </c>
      <c r="E929" s="40">
        <v>155.97999999999999</v>
      </c>
      <c r="F929" s="41">
        <v>1.2E-2</v>
      </c>
      <c r="G929" s="40">
        <v>27.39</v>
      </c>
    </row>
    <row r="930" spans="1:7" x14ac:dyDescent="0.2">
      <c r="A930" s="38">
        <v>40725</v>
      </c>
      <c r="B930" s="39" t="s">
        <v>27</v>
      </c>
      <c r="C930" s="40">
        <v>710.95</v>
      </c>
      <c r="D930" s="40">
        <v>0</v>
      </c>
      <c r="E930" s="40">
        <v>62.44</v>
      </c>
      <c r="F930" s="41">
        <v>0.124</v>
      </c>
      <c r="G930" s="40">
        <v>88.16</v>
      </c>
    </row>
    <row r="931" spans="1:7" x14ac:dyDescent="0.2">
      <c r="A931" s="38">
        <v>40725</v>
      </c>
      <c r="B931" s="39" t="s">
        <v>27</v>
      </c>
      <c r="C931" s="40">
        <v>526.94000000000005</v>
      </c>
      <c r="D931" s="40">
        <v>25.87</v>
      </c>
      <c r="E931" s="40">
        <v>43.53</v>
      </c>
      <c r="F931" s="41">
        <v>0.11749999999999999</v>
      </c>
      <c r="G931" s="40">
        <v>61.92</v>
      </c>
    </row>
    <row r="932" spans="1:7" x14ac:dyDescent="0.2">
      <c r="A932" s="38">
        <v>40725</v>
      </c>
      <c r="B932" s="39" t="s">
        <v>27</v>
      </c>
      <c r="C932" s="40">
        <v>109.25</v>
      </c>
      <c r="D932" s="40">
        <v>0</v>
      </c>
      <c r="E932" s="40">
        <v>9.5</v>
      </c>
      <c r="F932" s="41">
        <v>1.6299999999999999E-2</v>
      </c>
      <c r="G932" s="40">
        <v>2.15</v>
      </c>
    </row>
    <row r="933" spans="1:7" x14ac:dyDescent="0.2">
      <c r="A933" s="38">
        <v>40725</v>
      </c>
      <c r="B933" s="39" t="s">
        <v>106</v>
      </c>
      <c r="C933" s="40">
        <v>217.8</v>
      </c>
      <c r="D933" s="40">
        <v>0</v>
      </c>
      <c r="E933" s="40">
        <v>18</v>
      </c>
      <c r="F933" s="41">
        <v>8.8999999999999996E-2</v>
      </c>
      <c r="G933" s="40">
        <v>19.38</v>
      </c>
    </row>
    <row r="934" spans="1:7" x14ac:dyDescent="0.2">
      <c r="A934" s="38">
        <v>40725</v>
      </c>
      <c r="B934" s="39" t="s">
        <v>106</v>
      </c>
      <c r="C934" s="40">
        <v>663.99</v>
      </c>
      <c r="D934" s="40">
        <v>93.75</v>
      </c>
      <c r="E934" s="40">
        <v>45.5</v>
      </c>
      <c r="F934" s="41">
        <v>6.9800000000000001E-2</v>
      </c>
      <c r="G934" s="40">
        <v>46.35</v>
      </c>
    </row>
    <row r="935" spans="1:7" x14ac:dyDescent="0.2">
      <c r="A935" s="38">
        <v>40725</v>
      </c>
      <c r="B935" s="39" t="s">
        <v>106</v>
      </c>
      <c r="C935" s="40">
        <v>990.69</v>
      </c>
      <c r="D935" s="40">
        <v>118.75</v>
      </c>
      <c r="E935" s="40">
        <v>70</v>
      </c>
      <c r="F935" s="41">
        <v>7.3099999999999998E-2</v>
      </c>
      <c r="G935" s="40">
        <v>72.42</v>
      </c>
    </row>
    <row r="936" spans="1:7" x14ac:dyDescent="0.2">
      <c r="A936" s="38">
        <v>40725</v>
      </c>
      <c r="B936" s="39" t="s">
        <v>149</v>
      </c>
      <c r="C936" s="40">
        <v>2355</v>
      </c>
      <c r="D936" s="40">
        <v>0</v>
      </c>
      <c r="E936" s="40">
        <v>196</v>
      </c>
      <c r="F936" s="41">
        <v>9.2999999999999999E-2</v>
      </c>
      <c r="G936" s="40">
        <v>219.02</v>
      </c>
    </row>
    <row r="937" spans="1:7" x14ac:dyDescent="0.2">
      <c r="A937" s="38">
        <v>40725</v>
      </c>
      <c r="B937" s="39" t="s">
        <v>149</v>
      </c>
      <c r="C937" s="40">
        <v>0</v>
      </c>
      <c r="D937" s="40">
        <v>0</v>
      </c>
      <c r="E937" s="40">
        <v>0</v>
      </c>
      <c r="F937" s="41">
        <v>0</v>
      </c>
      <c r="G937" s="40">
        <v>-70.400000000000006</v>
      </c>
    </row>
    <row r="938" spans="1:7" x14ac:dyDescent="0.2">
      <c r="A938" s="38">
        <v>40725</v>
      </c>
      <c r="B938" s="39" t="s">
        <v>150</v>
      </c>
      <c r="C938" s="40">
        <v>751.41</v>
      </c>
      <c r="D938" s="40">
        <v>0</v>
      </c>
      <c r="E938" s="40">
        <v>69</v>
      </c>
      <c r="F938" s="41">
        <v>0.151</v>
      </c>
      <c r="G938" s="40">
        <v>113.46</v>
      </c>
    </row>
    <row r="939" spans="1:7" x14ac:dyDescent="0.2">
      <c r="A939" s="38">
        <v>40725</v>
      </c>
      <c r="B939" s="39" t="s">
        <v>169</v>
      </c>
      <c r="C939" s="40">
        <v>357.7</v>
      </c>
      <c r="D939" s="40">
        <v>0</v>
      </c>
      <c r="E939" s="40">
        <v>35</v>
      </c>
      <c r="F939" s="41">
        <v>7.6999999999999999E-2</v>
      </c>
      <c r="G939" s="40">
        <v>33.33</v>
      </c>
    </row>
    <row r="940" spans="1:7" x14ac:dyDescent="0.2">
      <c r="A940" s="38">
        <v>40725</v>
      </c>
      <c r="B940" s="39" t="s">
        <v>170</v>
      </c>
      <c r="C940" s="40">
        <v>1070.1600000000001</v>
      </c>
      <c r="D940" s="40">
        <v>146.84</v>
      </c>
      <c r="E940" s="40">
        <v>70</v>
      </c>
      <c r="F940" s="41">
        <v>4.2999999999999997E-2</v>
      </c>
      <c r="G940" s="40">
        <v>46.02</v>
      </c>
    </row>
    <row r="941" spans="1:7" x14ac:dyDescent="0.2">
      <c r="A941" s="38">
        <v>40725</v>
      </c>
      <c r="B941" s="39" t="s">
        <v>170</v>
      </c>
      <c r="C941" s="40">
        <v>1072.42</v>
      </c>
      <c r="D941" s="40">
        <v>138.02000000000001</v>
      </c>
      <c r="E941" s="40">
        <v>70</v>
      </c>
      <c r="F941" s="41">
        <v>0</v>
      </c>
      <c r="G941" s="40">
        <v>0</v>
      </c>
    </row>
    <row r="942" spans="1:7" x14ac:dyDescent="0.2">
      <c r="A942" s="38">
        <v>40725</v>
      </c>
      <c r="B942" s="39" t="s">
        <v>107</v>
      </c>
      <c r="C942" s="40">
        <v>3346.64</v>
      </c>
      <c r="D942" s="40">
        <v>726.69</v>
      </c>
      <c r="E942" s="40">
        <v>182</v>
      </c>
      <c r="F942" s="41">
        <v>2.0000000000000001E-4</v>
      </c>
      <c r="G942" s="40">
        <v>0.67</v>
      </c>
    </row>
    <row r="943" spans="1:7" x14ac:dyDescent="0.2">
      <c r="A943" s="38">
        <v>40725</v>
      </c>
      <c r="B943" s="39" t="s">
        <v>107</v>
      </c>
      <c r="C943" s="40">
        <v>0</v>
      </c>
      <c r="D943" s="40">
        <v>0</v>
      </c>
      <c r="E943" s="40">
        <v>0</v>
      </c>
      <c r="F943" s="41">
        <v>0</v>
      </c>
      <c r="G943" s="40">
        <v>-16.48</v>
      </c>
    </row>
    <row r="944" spans="1:7" x14ac:dyDescent="0.2">
      <c r="A944" s="38">
        <v>40725</v>
      </c>
      <c r="B944" s="39" t="s">
        <v>171</v>
      </c>
      <c r="C944" s="40">
        <v>103.04</v>
      </c>
      <c r="D944" s="40">
        <v>0</v>
      </c>
      <c r="E944" s="40">
        <v>8.1</v>
      </c>
      <c r="F944" s="41">
        <v>6.1800000000000001E-2</v>
      </c>
      <c r="G944" s="40">
        <v>6.37</v>
      </c>
    </row>
    <row r="945" spans="1:7" x14ac:dyDescent="0.2">
      <c r="A945" s="38">
        <v>40725</v>
      </c>
      <c r="B945" s="39" t="s">
        <v>171</v>
      </c>
      <c r="C945" s="40">
        <v>76.63</v>
      </c>
      <c r="D945" s="40">
        <v>0</v>
      </c>
      <c r="E945" s="40">
        <v>6.73</v>
      </c>
      <c r="F945" s="41">
        <v>0.124</v>
      </c>
      <c r="G945" s="40">
        <v>9.5</v>
      </c>
    </row>
    <row r="946" spans="1:7" x14ac:dyDescent="0.2">
      <c r="A946" s="38">
        <v>40725</v>
      </c>
      <c r="B946" s="39" t="s">
        <v>171</v>
      </c>
      <c r="C946" s="40">
        <v>341.98</v>
      </c>
      <c r="D946" s="40">
        <v>0</v>
      </c>
      <c r="E946" s="40">
        <v>29.75</v>
      </c>
      <c r="F946" s="41">
        <v>0.11840000000000001</v>
      </c>
      <c r="G946" s="40">
        <v>40.49</v>
      </c>
    </row>
    <row r="947" spans="1:7" x14ac:dyDescent="0.2">
      <c r="A947" s="38">
        <v>40725</v>
      </c>
      <c r="B947" s="39" t="s">
        <v>171</v>
      </c>
      <c r="C947" s="40">
        <v>195.42</v>
      </c>
      <c r="D947" s="40">
        <v>0</v>
      </c>
      <c r="E947" s="40">
        <v>17</v>
      </c>
      <c r="F947" s="41">
        <v>0.1183</v>
      </c>
      <c r="G947" s="40">
        <v>23.12</v>
      </c>
    </row>
    <row r="948" spans="1:7" x14ac:dyDescent="0.2">
      <c r="A948" s="38">
        <v>40725</v>
      </c>
      <c r="B948" s="39" t="s">
        <v>171</v>
      </c>
      <c r="C948" s="40">
        <v>474.2</v>
      </c>
      <c r="D948" s="40">
        <v>59.4</v>
      </c>
      <c r="E948" s="40">
        <v>35</v>
      </c>
      <c r="F948" s="41">
        <v>0.1007</v>
      </c>
      <c r="G948" s="40">
        <v>47.75</v>
      </c>
    </row>
    <row r="949" spans="1:7" x14ac:dyDescent="0.2">
      <c r="A949" s="38">
        <v>40725</v>
      </c>
      <c r="B949" s="39" t="s">
        <v>32</v>
      </c>
      <c r="C949" s="40">
        <v>761.69</v>
      </c>
      <c r="D949" s="40">
        <v>18.989999999999998</v>
      </c>
      <c r="E949" s="40">
        <v>39</v>
      </c>
      <c r="F949" s="41">
        <v>0</v>
      </c>
      <c r="G949" s="40">
        <v>0</v>
      </c>
    </row>
    <row r="950" spans="1:7" x14ac:dyDescent="0.2">
      <c r="A950" s="38">
        <v>40725</v>
      </c>
      <c r="B950" s="39" t="s">
        <v>32</v>
      </c>
      <c r="C950" s="40">
        <v>1295.25</v>
      </c>
      <c r="D950" s="40">
        <v>20.97</v>
      </c>
      <c r="E950" s="40">
        <v>99.2</v>
      </c>
      <c r="F950" s="41">
        <v>6.4500000000000002E-2</v>
      </c>
      <c r="G950" s="40">
        <v>83.54</v>
      </c>
    </row>
    <row r="951" spans="1:7" x14ac:dyDescent="0.2">
      <c r="A951" s="38">
        <v>40725</v>
      </c>
      <c r="B951" s="39" t="s">
        <v>32</v>
      </c>
      <c r="C951" s="40">
        <v>667.71</v>
      </c>
      <c r="D951" s="40">
        <v>85.86</v>
      </c>
      <c r="E951" s="40">
        <v>39</v>
      </c>
      <c r="F951" s="41">
        <v>0</v>
      </c>
      <c r="G951" s="40">
        <v>0</v>
      </c>
    </row>
    <row r="952" spans="1:7" x14ac:dyDescent="0.2">
      <c r="A952" s="38">
        <v>40725</v>
      </c>
      <c r="B952" s="39" t="s">
        <v>151</v>
      </c>
      <c r="C952" s="40">
        <v>121.48</v>
      </c>
      <c r="D952" s="40">
        <v>0</v>
      </c>
      <c r="E952" s="40">
        <v>9.5</v>
      </c>
      <c r="F952" s="41">
        <v>5.91E-2</v>
      </c>
      <c r="G952" s="40">
        <v>7.18</v>
      </c>
    </row>
    <row r="953" spans="1:7" x14ac:dyDescent="0.2">
      <c r="A953" s="38">
        <v>40725</v>
      </c>
      <c r="B953" s="39" t="s">
        <v>151</v>
      </c>
      <c r="C953" s="40">
        <v>0</v>
      </c>
      <c r="D953" s="40">
        <v>0</v>
      </c>
      <c r="E953" s="40">
        <v>0</v>
      </c>
      <c r="F953" s="41">
        <v>0</v>
      </c>
      <c r="G953" s="40">
        <v>-6.57</v>
      </c>
    </row>
    <row r="954" spans="1:7" x14ac:dyDescent="0.2">
      <c r="A954" s="38">
        <v>40725</v>
      </c>
      <c r="B954" s="39" t="s">
        <v>151</v>
      </c>
      <c r="C954" s="40">
        <v>672.22</v>
      </c>
      <c r="D954" s="40">
        <v>130</v>
      </c>
      <c r="E954" s="40">
        <v>35</v>
      </c>
      <c r="F954" s="41">
        <v>0</v>
      </c>
      <c r="G954" s="40">
        <v>0</v>
      </c>
    </row>
    <row r="955" spans="1:7" x14ac:dyDescent="0.2">
      <c r="A955" s="38">
        <v>40725</v>
      </c>
      <c r="B955" s="39" t="s">
        <v>86</v>
      </c>
      <c r="C955" s="40">
        <v>2435.23</v>
      </c>
      <c r="D955" s="40">
        <v>574.23</v>
      </c>
      <c r="E955" s="40">
        <v>147</v>
      </c>
      <c r="F955" s="41">
        <v>0</v>
      </c>
      <c r="G955" s="40">
        <v>0</v>
      </c>
    </row>
    <row r="956" spans="1:7" x14ac:dyDescent="0.2">
      <c r="A956" s="38">
        <v>40725</v>
      </c>
      <c r="B956" s="39" t="s">
        <v>172</v>
      </c>
      <c r="C956" s="40">
        <v>802.28</v>
      </c>
      <c r="D956" s="40">
        <v>0.64</v>
      </c>
      <c r="E956" s="40">
        <v>69.349999999999994</v>
      </c>
      <c r="F956" s="41">
        <v>0.11509999999999999</v>
      </c>
      <c r="G956" s="40">
        <v>92.34</v>
      </c>
    </row>
    <row r="957" spans="1:7" x14ac:dyDescent="0.2">
      <c r="A957" s="38">
        <v>40725</v>
      </c>
      <c r="B957" s="39" t="s">
        <v>87</v>
      </c>
      <c r="C957" s="40">
        <v>3286.46</v>
      </c>
      <c r="D957" s="40">
        <v>266.2</v>
      </c>
      <c r="E957" s="40">
        <v>239.93</v>
      </c>
      <c r="F957" s="41">
        <v>7.6999999999999999E-2</v>
      </c>
      <c r="G957" s="40">
        <v>253.06</v>
      </c>
    </row>
    <row r="958" spans="1:7" x14ac:dyDescent="0.2">
      <c r="A958" s="38">
        <v>40725</v>
      </c>
      <c r="B958" s="39" t="s">
        <v>87</v>
      </c>
      <c r="C958" s="40">
        <v>0</v>
      </c>
      <c r="D958" s="40">
        <v>0</v>
      </c>
      <c r="E958" s="40">
        <v>0</v>
      </c>
      <c r="F958" s="41">
        <v>0</v>
      </c>
      <c r="G958" s="40">
        <v>-67.239999999999995</v>
      </c>
    </row>
    <row r="959" spans="1:7" x14ac:dyDescent="0.2">
      <c r="A959" s="38">
        <v>40725</v>
      </c>
      <c r="B959" s="39" t="s">
        <v>128</v>
      </c>
      <c r="C959" s="40">
        <v>2011.42</v>
      </c>
      <c r="D959" s="40">
        <v>253.83</v>
      </c>
      <c r="E959" s="40">
        <v>100</v>
      </c>
      <c r="F959" s="41">
        <v>0</v>
      </c>
      <c r="G959" s="40">
        <v>0</v>
      </c>
    </row>
    <row r="960" spans="1:7" x14ac:dyDescent="0.2">
      <c r="A960" s="38">
        <v>40725</v>
      </c>
      <c r="B960" s="39" t="s">
        <v>128</v>
      </c>
      <c r="C960" s="40">
        <v>159.93</v>
      </c>
      <c r="D960" s="40">
        <v>0</v>
      </c>
      <c r="E960" s="40">
        <v>7.5</v>
      </c>
      <c r="F960" s="41">
        <v>0</v>
      </c>
      <c r="G960" s="40">
        <v>0</v>
      </c>
    </row>
    <row r="961" spans="1:7" x14ac:dyDescent="0.2">
      <c r="A961" s="38">
        <v>40725</v>
      </c>
      <c r="B961" s="39" t="s">
        <v>153</v>
      </c>
      <c r="C961" s="40">
        <v>1449.89</v>
      </c>
      <c r="D961" s="40">
        <v>190.55</v>
      </c>
      <c r="E961" s="40">
        <v>105</v>
      </c>
      <c r="F961" s="41">
        <v>9.4E-2</v>
      </c>
      <c r="G961" s="40">
        <v>136.29</v>
      </c>
    </row>
    <row r="962" spans="1:7" x14ac:dyDescent="0.2">
      <c r="A962" s="38">
        <v>40725</v>
      </c>
      <c r="B962" s="39" t="s">
        <v>153</v>
      </c>
      <c r="C962" s="40">
        <v>0</v>
      </c>
      <c r="D962" s="40">
        <v>0</v>
      </c>
      <c r="E962" s="40">
        <v>0</v>
      </c>
      <c r="F962" s="41">
        <v>0</v>
      </c>
      <c r="G962" s="40">
        <v>-19.45</v>
      </c>
    </row>
    <row r="963" spans="1:7" x14ac:dyDescent="0.2">
      <c r="A963" s="38">
        <v>40725</v>
      </c>
      <c r="B963" s="39" t="s">
        <v>154</v>
      </c>
      <c r="C963" s="40">
        <v>1070.3</v>
      </c>
      <c r="D963" s="40">
        <v>57.69</v>
      </c>
      <c r="E963" s="40">
        <v>70</v>
      </c>
      <c r="F963" s="41">
        <v>0</v>
      </c>
      <c r="G963" s="40">
        <v>0</v>
      </c>
    </row>
    <row r="964" spans="1:7" x14ac:dyDescent="0.2">
      <c r="A964" s="38">
        <v>40725</v>
      </c>
      <c r="B964" s="39" t="s">
        <v>154</v>
      </c>
      <c r="C964" s="40">
        <v>1112.52</v>
      </c>
      <c r="D964" s="40">
        <v>28.85</v>
      </c>
      <c r="E964" s="40">
        <v>72.5</v>
      </c>
      <c r="F964" s="41">
        <v>0</v>
      </c>
      <c r="G964" s="40">
        <v>0</v>
      </c>
    </row>
    <row r="965" spans="1:7" x14ac:dyDescent="0.2">
      <c r="A965" s="38">
        <v>40725</v>
      </c>
      <c r="B965" s="39" t="s">
        <v>154</v>
      </c>
      <c r="C965" s="40">
        <v>966.43</v>
      </c>
      <c r="D965" s="40">
        <v>126.92</v>
      </c>
      <c r="E965" s="40">
        <v>57.5</v>
      </c>
      <c r="F965" s="41">
        <v>0</v>
      </c>
      <c r="G965" s="40">
        <v>0</v>
      </c>
    </row>
    <row r="966" spans="1:7" x14ac:dyDescent="0.2">
      <c r="A966" s="38">
        <v>40756</v>
      </c>
      <c r="B966" s="39" t="s">
        <v>129</v>
      </c>
      <c r="C966" s="40">
        <v>1065.1400000000001</v>
      </c>
      <c r="D966" s="40">
        <v>33.28</v>
      </c>
      <c r="E966" s="40">
        <v>77</v>
      </c>
      <c r="F966" s="41">
        <v>3.49E-2</v>
      </c>
      <c r="G966" s="40">
        <v>37.17</v>
      </c>
    </row>
    <row r="967" spans="1:7" x14ac:dyDescent="0.2">
      <c r="A967" s="38">
        <v>40756</v>
      </c>
      <c r="B967" s="39" t="s">
        <v>129</v>
      </c>
      <c r="C967" s="40">
        <v>0</v>
      </c>
      <c r="D967" s="40">
        <v>0</v>
      </c>
      <c r="E967" s="40">
        <v>0</v>
      </c>
      <c r="F967" s="41">
        <v>0</v>
      </c>
      <c r="G967" s="40">
        <v>-19.239999999999998</v>
      </c>
    </row>
    <row r="968" spans="1:7" x14ac:dyDescent="0.2">
      <c r="A968" s="38">
        <v>40756</v>
      </c>
      <c r="B968" s="39" t="s">
        <v>129</v>
      </c>
      <c r="C968" s="40">
        <v>78.77</v>
      </c>
      <c r="D968" s="40">
        <v>0</v>
      </c>
      <c r="E968" s="40">
        <v>7</v>
      </c>
      <c r="F968" s="41">
        <v>0.13100000000000001</v>
      </c>
      <c r="G968" s="40">
        <v>10.32</v>
      </c>
    </row>
    <row r="969" spans="1:7" x14ac:dyDescent="0.2">
      <c r="A969" s="38">
        <v>40756</v>
      </c>
      <c r="B969" s="39" t="s">
        <v>129</v>
      </c>
      <c r="C969" s="40">
        <v>635.25</v>
      </c>
      <c r="D969" s="40">
        <v>175</v>
      </c>
      <c r="E969" s="40">
        <v>35</v>
      </c>
      <c r="F969" s="41">
        <v>4.4499999999999998E-2</v>
      </c>
      <c r="G969" s="40">
        <v>28.27</v>
      </c>
    </row>
    <row r="970" spans="1:7" x14ac:dyDescent="0.2">
      <c r="A970" s="38">
        <v>40756</v>
      </c>
      <c r="B970" s="39" t="s">
        <v>129</v>
      </c>
      <c r="C970" s="40">
        <v>288</v>
      </c>
      <c r="D970" s="40">
        <v>0</v>
      </c>
      <c r="E970" s="40">
        <v>28.8</v>
      </c>
      <c r="F970" s="41">
        <v>8.8999999999999996E-2</v>
      </c>
      <c r="G970" s="40">
        <v>31.01</v>
      </c>
    </row>
    <row r="971" spans="1:7" x14ac:dyDescent="0.2">
      <c r="A971" s="38">
        <v>40756</v>
      </c>
      <c r="B971" s="39" t="s">
        <v>173</v>
      </c>
      <c r="C971" s="40">
        <v>549.95000000000005</v>
      </c>
      <c r="D971" s="40">
        <v>0</v>
      </c>
      <c r="E971" s="40">
        <v>50.5</v>
      </c>
      <c r="F971" s="41">
        <v>0.15090000000000001</v>
      </c>
      <c r="G971" s="40">
        <v>82.99</v>
      </c>
    </row>
    <row r="972" spans="1:7" x14ac:dyDescent="0.2">
      <c r="A972" s="38">
        <v>40756</v>
      </c>
      <c r="B972" s="39" t="s">
        <v>110</v>
      </c>
      <c r="C972" s="40">
        <v>1436.98</v>
      </c>
      <c r="D972" s="40">
        <v>126.92</v>
      </c>
      <c r="E972" s="40">
        <v>80</v>
      </c>
      <c r="F972" s="41">
        <v>0</v>
      </c>
      <c r="G972" s="40">
        <v>0</v>
      </c>
    </row>
    <row r="973" spans="1:7" x14ac:dyDescent="0.2">
      <c r="A973" s="38">
        <v>40756</v>
      </c>
      <c r="B973" s="39" t="s">
        <v>110</v>
      </c>
      <c r="C973" s="40">
        <v>1705.89</v>
      </c>
      <c r="D973" s="40">
        <v>57.69</v>
      </c>
      <c r="E973" s="40">
        <v>92.5</v>
      </c>
      <c r="F973" s="41">
        <v>0</v>
      </c>
      <c r="G973" s="40">
        <v>0</v>
      </c>
    </row>
    <row r="974" spans="1:7" x14ac:dyDescent="0.2">
      <c r="A974" s="38">
        <v>40756</v>
      </c>
      <c r="B974" s="39" t="s">
        <v>8</v>
      </c>
      <c r="C974" s="40">
        <v>3360.78</v>
      </c>
      <c r="D974" s="40">
        <v>607.5</v>
      </c>
      <c r="E974" s="40">
        <v>217</v>
      </c>
      <c r="F974" s="41">
        <v>6.3200000000000006E-2</v>
      </c>
      <c r="G974" s="40">
        <v>212.4</v>
      </c>
    </row>
    <row r="975" spans="1:7" x14ac:dyDescent="0.2">
      <c r="A975" s="38">
        <v>40756</v>
      </c>
      <c r="B975" s="39" t="s">
        <v>8</v>
      </c>
      <c r="C975" s="40">
        <v>0</v>
      </c>
      <c r="D975" s="40">
        <v>0</v>
      </c>
      <c r="E975" s="40">
        <v>0</v>
      </c>
      <c r="F975" s="41">
        <v>0</v>
      </c>
      <c r="G975" s="40">
        <v>-144.33000000000001</v>
      </c>
    </row>
    <row r="976" spans="1:7" x14ac:dyDescent="0.2">
      <c r="A976" s="38">
        <v>40756</v>
      </c>
      <c r="B976" s="39" t="s">
        <v>8</v>
      </c>
      <c r="C976" s="40">
        <v>226.48</v>
      </c>
      <c r="D976" s="40">
        <v>0</v>
      </c>
      <c r="E976" s="40">
        <v>20.46</v>
      </c>
      <c r="F976" s="41">
        <v>3.5200000000000002E-2</v>
      </c>
      <c r="G976" s="40">
        <v>9.65</v>
      </c>
    </row>
    <row r="977" spans="1:7" x14ac:dyDescent="0.2">
      <c r="A977" s="38">
        <v>40756</v>
      </c>
      <c r="B977" s="39" t="s">
        <v>174</v>
      </c>
      <c r="C977" s="40">
        <v>336.42</v>
      </c>
      <c r="D977" s="40">
        <v>0</v>
      </c>
      <c r="E977" s="40">
        <v>28</v>
      </c>
      <c r="F977" s="41">
        <v>9.2999999999999999E-2</v>
      </c>
      <c r="G977" s="40">
        <v>31.29</v>
      </c>
    </row>
    <row r="978" spans="1:7" x14ac:dyDescent="0.2">
      <c r="A978" s="38">
        <v>40756</v>
      </c>
      <c r="B978" s="39" t="s">
        <v>174</v>
      </c>
      <c r="C978" s="40">
        <v>238.33</v>
      </c>
      <c r="D978" s="40">
        <v>0</v>
      </c>
      <c r="E978" s="40">
        <v>22.5</v>
      </c>
      <c r="F978" s="41">
        <v>5.7799999999999997E-2</v>
      </c>
      <c r="G978" s="40">
        <v>16.670000000000002</v>
      </c>
    </row>
    <row r="979" spans="1:7" x14ac:dyDescent="0.2">
      <c r="A979" s="38">
        <v>40756</v>
      </c>
      <c r="B979" s="39" t="s">
        <v>37</v>
      </c>
      <c r="C979" s="40">
        <v>779.02</v>
      </c>
      <c r="D979" s="40">
        <v>0</v>
      </c>
      <c r="E979" s="40">
        <v>64</v>
      </c>
      <c r="F979" s="41">
        <v>8.5699999999999998E-2</v>
      </c>
      <c r="G979" s="40">
        <v>66.760000000000005</v>
      </c>
    </row>
    <row r="980" spans="1:7" x14ac:dyDescent="0.2">
      <c r="A980" s="38">
        <v>40756</v>
      </c>
      <c r="B980" s="39" t="s">
        <v>37</v>
      </c>
      <c r="C980" s="40">
        <v>561.91</v>
      </c>
      <c r="D980" s="40">
        <v>50</v>
      </c>
      <c r="E980" s="40">
        <v>51</v>
      </c>
      <c r="F980" s="41">
        <v>7.7700000000000005E-2</v>
      </c>
      <c r="G980" s="40">
        <v>52.83</v>
      </c>
    </row>
    <row r="981" spans="1:7" x14ac:dyDescent="0.2">
      <c r="A981" s="38">
        <v>40756</v>
      </c>
      <c r="B981" s="39" t="s">
        <v>76</v>
      </c>
      <c r="C981" s="40">
        <v>10.89</v>
      </c>
      <c r="D981" s="40">
        <v>0</v>
      </c>
      <c r="E981" s="40">
        <v>1</v>
      </c>
      <c r="F981" s="41">
        <v>0.151</v>
      </c>
      <c r="G981" s="40">
        <v>1.64</v>
      </c>
    </row>
    <row r="982" spans="1:7" x14ac:dyDescent="0.2">
      <c r="A982" s="38">
        <v>40756</v>
      </c>
      <c r="B982" s="39" t="s">
        <v>76</v>
      </c>
      <c r="C982" s="40">
        <v>16.34</v>
      </c>
      <c r="D982" s="40">
        <v>0</v>
      </c>
      <c r="E982" s="40">
        <v>1.5</v>
      </c>
      <c r="F982" s="41">
        <v>0.15079999999999999</v>
      </c>
      <c r="G982" s="40">
        <v>2.46</v>
      </c>
    </row>
    <row r="983" spans="1:7" x14ac:dyDescent="0.2">
      <c r="A983" s="38">
        <v>40756</v>
      </c>
      <c r="B983" s="39" t="s">
        <v>76</v>
      </c>
      <c r="C983" s="40">
        <v>10.89</v>
      </c>
      <c r="D983" s="40">
        <v>0</v>
      </c>
      <c r="E983" s="40">
        <v>1</v>
      </c>
      <c r="F983" s="41">
        <v>0.151</v>
      </c>
      <c r="G983" s="40">
        <v>1.64</v>
      </c>
    </row>
    <row r="984" spans="1:7" x14ac:dyDescent="0.2">
      <c r="A984" s="38">
        <v>40756</v>
      </c>
      <c r="B984" s="39" t="s">
        <v>52</v>
      </c>
      <c r="C984" s="40">
        <v>948.34</v>
      </c>
      <c r="D984" s="40">
        <v>68.75</v>
      </c>
      <c r="E984" s="40">
        <v>65</v>
      </c>
      <c r="F984" s="41">
        <v>0.03</v>
      </c>
      <c r="G984" s="40">
        <v>28.45</v>
      </c>
    </row>
    <row r="985" spans="1:7" x14ac:dyDescent="0.2">
      <c r="A985" s="38">
        <v>40756</v>
      </c>
      <c r="B985" s="39" t="s">
        <v>52</v>
      </c>
      <c r="C985" s="40">
        <v>0</v>
      </c>
      <c r="D985" s="40">
        <v>0</v>
      </c>
      <c r="E985" s="40">
        <v>0</v>
      </c>
      <c r="F985" s="41">
        <v>0</v>
      </c>
      <c r="G985" s="40">
        <v>-29.04</v>
      </c>
    </row>
    <row r="986" spans="1:7" x14ac:dyDescent="0.2">
      <c r="A986" s="38">
        <v>40756</v>
      </c>
      <c r="B986" s="39" t="s">
        <v>52</v>
      </c>
      <c r="C986" s="40">
        <v>2231.1</v>
      </c>
      <c r="D986" s="40">
        <v>303.88</v>
      </c>
      <c r="E986" s="40">
        <v>140</v>
      </c>
      <c r="F986" s="41">
        <v>2.1600000000000001E-2</v>
      </c>
      <c r="G986" s="40">
        <v>48.19</v>
      </c>
    </row>
    <row r="987" spans="1:7" x14ac:dyDescent="0.2">
      <c r="A987" s="38">
        <v>40756</v>
      </c>
      <c r="B987" s="39" t="s">
        <v>52</v>
      </c>
      <c r="C987" s="40">
        <v>0</v>
      </c>
      <c r="D987" s="40">
        <v>0</v>
      </c>
      <c r="E987" s="40">
        <v>0</v>
      </c>
      <c r="F987" s="41">
        <v>0</v>
      </c>
      <c r="G987" s="40">
        <v>-22.85</v>
      </c>
    </row>
    <row r="988" spans="1:7" x14ac:dyDescent="0.2">
      <c r="A988" s="38">
        <v>40756</v>
      </c>
      <c r="B988" s="39" t="s">
        <v>52</v>
      </c>
      <c r="C988" s="40">
        <v>532.4</v>
      </c>
      <c r="D988" s="40">
        <v>0</v>
      </c>
      <c r="E988" s="40">
        <v>40</v>
      </c>
      <c r="F988" s="41">
        <v>3.8399999999999997E-2</v>
      </c>
      <c r="G988" s="40">
        <v>20.440000000000001</v>
      </c>
    </row>
    <row r="989" spans="1:7" x14ac:dyDescent="0.2">
      <c r="A989" s="38">
        <v>40756</v>
      </c>
      <c r="B989" s="39" t="s">
        <v>112</v>
      </c>
      <c r="C989" s="40">
        <v>1685.53</v>
      </c>
      <c r="D989" s="40">
        <v>0</v>
      </c>
      <c r="E989" s="40">
        <v>75</v>
      </c>
      <c r="F989" s="41">
        <v>0</v>
      </c>
      <c r="G989" s="40">
        <v>0</v>
      </c>
    </row>
    <row r="990" spans="1:7" x14ac:dyDescent="0.2">
      <c r="A990" s="38">
        <v>40756</v>
      </c>
      <c r="B990" s="39" t="s">
        <v>112</v>
      </c>
      <c r="C990" s="40">
        <v>0</v>
      </c>
      <c r="D990" s="40">
        <v>0</v>
      </c>
      <c r="E990" s="40">
        <v>0</v>
      </c>
      <c r="F990" s="41">
        <v>0</v>
      </c>
      <c r="G990" s="40">
        <v>-10.99</v>
      </c>
    </row>
    <row r="991" spans="1:7" x14ac:dyDescent="0.2">
      <c r="A991" s="38">
        <v>40756</v>
      </c>
      <c r="B991" s="39" t="s">
        <v>112</v>
      </c>
      <c r="C991" s="40">
        <v>312.17</v>
      </c>
      <c r="D991" s="40">
        <v>0</v>
      </c>
      <c r="E991" s="40">
        <v>29.5</v>
      </c>
      <c r="F991" s="41">
        <v>5.8400000000000001E-2</v>
      </c>
      <c r="G991" s="40">
        <v>22.06</v>
      </c>
    </row>
    <row r="992" spans="1:7" x14ac:dyDescent="0.2">
      <c r="A992" s="38">
        <v>40756</v>
      </c>
      <c r="B992" s="39" t="s">
        <v>77</v>
      </c>
      <c r="C992" s="40">
        <v>31.77</v>
      </c>
      <c r="D992" s="40">
        <v>0</v>
      </c>
      <c r="E992" s="40">
        <v>2.5</v>
      </c>
      <c r="F992" s="41">
        <v>6.2399999999999997E-2</v>
      </c>
      <c r="G992" s="40">
        <v>1.98</v>
      </c>
    </row>
    <row r="993" spans="1:7" x14ac:dyDescent="0.2">
      <c r="A993" s="38">
        <v>40756</v>
      </c>
      <c r="B993" s="39" t="s">
        <v>77</v>
      </c>
      <c r="C993" s="40">
        <v>102.85</v>
      </c>
      <c r="D993" s="40">
        <v>0</v>
      </c>
      <c r="E993" s="40">
        <v>8.5</v>
      </c>
      <c r="F993" s="41">
        <v>8.8999999999999996E-2</v>
      </c>
      <c r="G993" s="40">
        <v>9.15</v>
      </c>
    </row>
    <row r="994" spans="1:7" x14ac:dyDescent="0.2">
      <c r="A994" s="38">
        <v>40756</v>
      </c>
      <c r="B994" s="39" t="s">
        <v>77</v>
      </c>
      <c r="C994" s="40">
        <v>618.91999999999996</v>
      </c>
      <c r="D994" s="40">
        <v>126.5</v>
      </c>
      <c r="E994" s="40">
        <v>35</v>
      </c>
      <c r="F994" s="41">
        <v>1.0999999999999999E-2</v>
      </c>
      <c r="G994" s="40">
        <v>6.81</v>
      </c>
    </row>
    <row r="995" spans="1:7" x14ac:dyDescent="0.2">
      <c r="A995" s="38">
        <v>40756</v>
      </c>
      <c r="B995" s="39" t="s">
        <v>77</v>
      </c>
      <c r="C995" s="40">
        <v>235.05</v>
      </c>
      <c r="D995" s="40">
        <v>0</v>
      </c>
      <c r="E995" s="40">
        <v>18.5</v>
      </c>
      <c r="F995" s="41">
        <v>6.25E-2</v>
      </c>
      <c r="G995" s="40">
        <v>14.69</v>
      </c>
    </row>
    <row r="996" spans="1:7" x14ac:dyDescent="0.2">
      <c r="A996" s="38">
        <v>40756</v>
      </c>
      <c r="B996" s="39" t="s">
        <v>38</v>
      </c>
      <c r="C996" s="40">
        <v>909.5</v>
      </c>
      <c r="D996" s="40">
        <v>175</v>
      </c>
      <c r="E996" s="40">
        <v>54.86</v>
      </c>
      <c r="F996" s="41">
        <v>3.5400000000000001E-2</v>
      </c>
      <c r="G996" s="40">
        <v>32.200000000000003</v>
      </c>
    </row>
    <row r="997" spans="1:7" x14ac:dyDescent="0.2">
      <c r="A997" s="38">
        <v>40756</v>
      </c>
      <c r="B997" s="39" t="s">
        <v>38</v>
      </c>
      <c r="C997" s="40">
        <v>0</v>
      </c>
      <c r="D997" s="40">
        <v>0</v>
      </c>
      <c r="E997" s="40">
        <v>0</v>
      </c>
      <c r="F997" s="41">
        <v>0</v>
      </c>
      <c r="G997" s="40">
        <v>-21.39</v>
      </c>
    </row>
    <row r="998" spans="1:7" x14ac:dyDescent="0.2">
      <c r="A998" s="38">
        <v>40756</v>
      </c>
      <c r="B998" s="39" t="s">
        <v>38</v>
      </c>
      <c r="C998" s="40">
        <v>525.29</v>
      </c>
      <c r="D998" s="40">
        <v>84.13</v>
      </c>
      <c r="E998" s="40">
        <v>35</v>
      </c>
      <c r="F998" s="41">
        <v>6.6699999999999995E-2</v>
      </c>
      <c r="G998" s="40">
        <v>35.04</v>
      </c>
    </row>
    <row r="999" spans="1:7" x14ac:dyDescent="0.2">
      <c r="A999" s="38">
        <v>40756</v>
      </c>
      <c r="B999" s="39" t="s">
        <v>38</v>
      </c>
      <c r="C999" s="40">
        <v>998.75</v>
      </c>
      <c r="D999" s="40">
        <v>68.75</v>
      </c>
      <c r="E999" s="40">
        <v>93</v>
      </c>
      <c r="F999" s="41">
        <v>8.2000000000000003E-2</v>
      </c>
      <c r="G999" s="40">
        <v>99.1</v>
      </c>
    </row>
    <row r="1000" spans="1:7" x14ac:dyDescent="0.2">
      <c r="A1000" s="38">
        <v>40756</v>
      </c>
      <c r="B1000" s="39" t="s">
        <v>78</v>
      </c>
      <c r="C1000" s="40">
        <v>2161.3000000000002</v>
      </c>
      <c r="D1000" s="40">
        <v>85.86</v>
      </c>
      <c r="E1000" s="40">
        <v>177.79</v>
      </c>
      <c r="F1000" s="41">
        <v>1.26E-2</v>
      </c>
      <c r="G1000" s="40">
        <v>32.950000000000003</v>
      </c>
    </row>
    <row r="1001" spans="1:7" x14ac:dyDescent="0.2">
      <c r="A1001" s="38">
        <v>40756</v>
      </c>
      <c r="B1001" s="39" t="s">
        <v>175</v>
      </c>
      <c r="C1001" s="40">
        <v>143.69</v>
      </c>
      <c r="D1001" s="40">
        <v>0</v>
      </c>
      <c r="E1001" s="40">
        <v>12.5</v>
      </c>
      <c r="F1001" s="41">
        <v>0.1183</v>
      </c>
      <c r="G1001" s="40">
        <v>17</v>
      </c>
    </row>
    <row r="1002" spans="1:7" x14ac:dyDescent="0.2">
      <c r="A1002" s="38">
        <v>40756</v>
      </c>
      <c r="B1002" s="39" t="s">
        <v>156</v>
      </c>
      <c r="C1002" s="40">
        <v>879.93</v>
      </c>
      <c r="D1002" s="40">
        <v>28.85</v>
      </c>
      <c r="E1002" s="40">
        <v>65</v>
      </c>
      <c r="F1002" s="41">
        <v>4.6699999999999998E-2</v>
      </c>
      <c r="G1002" s="40">
        <v>41.09</v>
      </c>
    </row>
    <row r="1003" spans="1:7" x14ac:dyDescent="0.2">
      <c r="A1003" s="38">
        <v>40756</v>
      </c>
      <c r="B1003" s="39" t="s">
        <v>156</v>
      </c>
      <c r="C1003" s="40">
        <v>0</v>
      </c>
      <c r="D1003" s="40">
        <v>0</v>
      </c>
      <c r="E1003" s="40">
        <v>0</v>
      </c>
      <c r="F1003" s="41">
        <v>0</v>
      </c>
      <c r="G1003" s="40">
        <v>-20.64</v>
      </c>
    </row>
    <row r="1004" spans="1:7" x14ac:dyDescent="0.2">
      <c r="A1004" s="38">
        <v>40756</v>
      </c>
      <c r="B1004" s="39" t="s">
        <v>114</v>
      </c>
      <c r="C1004" s="40">
        <v>2053.23</v>
      </c>
      <c r="D1004" s="40">
        <v>70.290000000000006</v>
      </c>
      <c r="E1004" s="40">
        <v>140</v>
      </c>
      <c r="F1004" s="41">
        <v>7.7999999999999996E-3</v>
      </c>
      <c r="G1004" s="40">
        <v>16.02</v>
      </c>
    </row>
    <row r="1005" spans="1:7" x14ac:dyDescent="0.2">
      <c r="A1005" s="38">
        <v>40756</v>
      </c>
      <c r="B1005" s="39" t="s">
        <v>114</v>
      </c>
      <c r="C1005" s="40">
        <v>938.4</v>
      </c>
      <c r="D1005" s="40">
        <v>38.979999999999997</v>
      </c>
      <c r="E1005" s="40">
        <v>86.56</v>
      </c>
      <c r="F1005" s="41">
        <v>6.4100000000000004E-2</v>
      </c>
      <c r="G1005" s="40">
        <v>72.78</v>
      </c>
    </row>
    <row r="1006" spans="1:7" x14ac:dyDescent="0.2">
      <c r="A1006" s="38">
        <v>40756</v>
      </c>
      <c r="B1006" s="39" t="s">
        <v>157</v>
      </c>
      <c r="C1006" s="40">
        <v>693.81</v>
      </c>
      <c r="D1006" s="40">
        <v>0</v>
      </c>
      <c r="E1006" s="40">
        <v>45</v>
      </c>
      <c r="F1006" s="41">
        <v>0</v>
      </c>
      <c r="G1006" s="40">
        <v>0</v>
      </c>
    </row>
    <row r="1007" spans="1:7" x14ac:dyDescent="0.2">
      <c r="A1007" s="38">
        <v>40756</v>
      </c>
      <c r="B1007" s="39" t="s">
        <v>53</v>
      </c>
      <c r="C1007" s="40">
        <v>546.67999999999995</v>
      </c>
      <c r="D1007" s="40">
        <v>0</v>
      </c>
      <c r="E1007" s="40">
        <v>50</v>
      </c>
      <c r="F1007" s="41">
        <v>4.1399999999999999E-2</v>
      </c>
      <c r="G1007" s="40">
        <v>27.39</v>
      </c>
    </row>
    <row r="1008" spans="1:7" x14ac:dyDescent="0.2">
      <c r="A1008" s="38">
        <v>40756</v>
      </c>
      <c r="B1008" s="39" t="s">
        <v>133</v>
      </c>
      <c r="C1008" s="40">
        <v>1217.1400000000001</v>
      </c>
      <c r="D1008" s="40">
        <v>0</v>
      </c>
      <c r="E1008" s="40">
        <v>90</v>
      </c>
      <c r="F1008" s="41">
        <v>0</v>
      </c>
      <c r="G1008" s="40">
        <v>0</v>
      </c>
    </row>
    <row r="1009" spans="1:7" x14ac:dyDescent="0.2">
      <c r="A1009" s="38">
        <v>40756</v>
      </c>
      <c r="B1009" s="39" t="s">
        <v>133</v>
      </c>
      <c r="C1009" s="40">
        <v>565.88</v>
      </c>
      <c r="D1009" s="40">
        <v>28.85</v>
      </c>
      <c r="E1009" s="40">
        <v>42.5</v>
      </c>
      <c r="F1009" s="41">
        <v>0</v>
      </c>
      <c r="G1009" s="40">
        <v>0</v>
      </c>
    </row>
    <row r="1010" spans="1:7" x14ac:dyDescent="0.2">
      <c r="A1010" s="38">
        <v>40756</v>
      </c>
      <c r="B1010" s="39" t="s">
        <v>94</v>
      </c>
      <c r="C1010" s="40">
        <v>239.58</v>
      </c>
      <c r="D1010" s="40">
        <v>0</v>
      </c>
      <c r="E1010" s="40">
        <v>22</v>
      </c>
      <c r="F1010" s="41">
        <v>0.151</v>
      </c>
      <c r="G1010" s="40">
        <v>36.18</v>
      </c>
    </row>
    <row r="1011" spans="1:7" x14ac:dyDescent="0.2">
      <c r="A1011" s="38">
        <v>40756</v>
      </c>
      <c r="B1011" s="39" t="s">
        <v>16</v>
      </c>
      <c r="C1011" s="40">
        <v>983.73</v>
      </c>
      <c r="D1011" s="40">
        <v>175</v>
      </c>
      <c r="E1011" s="40">
        <v>63.8</v>
      </c>
      <c r="F1011" s="41">
        <v>6.3700000000000007E-2</v>
      </c>
      <c r="G1011" s="40">
        <v>62.66</v>
      </c>
    </row>
    <row r="1012" spans="1:7" x14ac:dyDescent="0.2">
      <c r="A1012" s="38">
        <v>40756</v>
      </c>
      <c r="B1012" s="39" t="s">
        <v>136</v>
      </c>
      <c r="C1012" s="40">
        <v>1876.58</v>
      </c>
      <c r="D1012" s="40">
        <v>0</v>
      </c>
      <c r="E1012" s="40">
        <v>142.5</v>
      </c>
      <c r="F1012" s="41">
        <v>0</v>
      </c>
      <c r="G1012" s="40">
        <v>0</v>
      </c>
    </row>
    <row r="1013" spans="1:7" x14ac:dyDescent="0.2">
      <c r="A1013" s="38">
        <v>40756</v>
      </c>
      <c r="B1013" s="39" t="s">
        <v>40</v>
      </c>
      <c r="C1013" s="40">
        <v>471.18</v>
      </c>
      <c r="D1013" s="40">
        <v>56.91</v>
      </c>
      <c r="E1013" s="40">
        <v>35</v>
      </c>
      <c r="F1013" s="41">
        <v>0.1014</v>
      </c>
      <c r="G1013" s="40">
        <v>47.78</v>
      </c>
    </row>
    <row r="1014" spans="1:7" x14ac:dyDescent="0.2">
      <c r="A1014" s="38">
        <v>40756</v>
      </c>
      <c r="B1014" s="39" t="s">
        <v>40</v>
      </c>
      <c r="C1014" s="40">
        <v>315.3</v>
      </c>
      <c r="D1014" s="40">
        <v>0</v>
      </c>
      <c r="E1014" s="40">
        <v>27.43</v>
      </c>
      <c r="F1014" s="41">
        <v>0.11840000000000001</v>
      </c>
      <c r="G1014" s="40">
        <v>37.33</v>
      </c>
    </row>
    <row r="1015" spans="1:7" x14ac:dyDescent="0.2">
      <c r="A1015" s="38">
        <v>40756</v>
      </c>
      <c r="B1015" s="39" t="s">
        <v>41</v>
      </c>
      <c r="C1015" s="40">
        <v>2238.7399999999998</v>
      </c>
      <c r="D1015" s="40">
        <v>178.2</v>
      </c>
      <c r="E1015" s="40">
        <v>176</v>
      </c>
      <c r="F1015" s="41">
        <v>0.1077</v>
      </c>
      <c r="G1015" s="40">
        <v>241.11</v>
      </c>
    </row>
    <row r="1016" spans="1:7" x14ac:dyDescent="0.2">
      <c r="A1016" s="38">
        <v>40756</v>
      </c>
      <c r="B1016" s="39" t="s">
        <v>41</v>
      </c>
      <c r="C1016" s="40">
        <v>0</v>
      </c>
      <c r="D1016" s="40">
        <v>0</v>
      </c>
      <c r="E1016" s="40">
        <v>0</v>
      </c>
      <c r="F1016" s="41">
        <v>0</v>
      </c>
      <c r="G1016" s="40">
        <v>-193.22</v>
      </c>
    </row>
    <row r="1017" spans="1:7" x14ac:dyDescent="0.2">
      <c r="A1017" s="38">
        <v>40756</v>
      </c>
      <c r="B1017" s="39" t="s">
        <v>41</v>
      </c>
      <c r="C1017" s="40">
        <v>228</v>
      </c>
      <c r="D1017" s="40">
        <v>0</v>
      </c>
      <c r="E1017" s="40">
        <v>24</v>
      </c>
      <c r="F1017" s="41">
        <v>0.11840000000000001</v>
      </c>
      <c r="G1017" s="40">
        <v>32.659999999999997</v>
      </c>
    </row>
    <row r="1018" spans="1:7" x14ac:dyDescent="0.2">
      <c r="A1018" s="38">
        <v>40756</v>
      </c>
      <c r="B1018" s="39" t="s">
        <v>176</v>
      </c>
      <c r="C1018" s="40">
        <v>336.42</v>
      </c>
      <c r="D1018" s="40">
        <v>0</v>
      </c>
      <c r="E1018" s="40">
        <v>28</v>
      </c>
      <c r="F1018" s="41">
        <v>9.2999999999999999E-2</v>
      </c>
      <c r="G1018" s="40">
        <v>31.29</v>
      </c>
    </row>
    <row r="1019" spans="1:7" x14ac:dyDescent="0.2">
      <c r="A1019" s="38">
        <v>40756</v>
      </c>
      <c r="B1019" s="39" t="s">
        <v>176</v>
      </c>
      <c r="C1019" s="40">
        <v>242.63</v>
      </c>
      <c r="D1019" s="40">
        <v>0</v>
      </c>
      <c r="E1019" s="40">
        <v>22.5</v>
      </c>
      <c r="F1019" s="41">
        <v>4.8500000000000001E-2</v>
      </c>
      <c r="G1019" s="40">
        <v>14.24</v>
      </c>
    </row>
    <row r="1020" spans="1:7" x14ac:dyDescent="0.2">
      <c r="A1020" s="38">
        <v>40756</v>
      </c>
      <c r="B1020" s="39" t="s">
        <v>138</v>
      </c>
      <c r="C1020" s="40">
        <v>4836.76</v>
      </c>
      <c r="D1020" s="40">
        <v>0</v>
      </c>
      <c r="E1020" s="40">
        <v>357</v>
      </c>
      <c r="F1020" s="41">
        <v>2.9399999999999999E-2</v>
      </c>
      <c r="G1020" s="40">
        <v>142.19999999999999</v>
      </c>
    </row>
    <row r="1021" spans="1:7" x14ac:dyDescent="0.2">
      <c r="A1021" s="38">
        <v>40756</v>
      </c>
      <c r="B1021" s="39" t="s">
        <v>138</v>
      </c>
      <c r="C1021" s="40">
        <v>0</v>
      </c>
      <c r="D1021" s="40">
        <v>0</v>
      </c>
      <c r="E1021" s="40">
        <v>0</v>
      </c>
      <c r="F1021" s="41">
        <v>0</v>
      </c>
      <c r="G1021" s="40">
        <v>-217.6</v>
      </c>
    </row>
    <row r="1022" spans="1:7" x14ac:dyDescent="0.2">
      <c r="A1022" s="38">
        <v>40756</v>
      </c>
      <c r="B1022" s="39" t="s">
        <v>177</v>
      </c>
      <c r="C1022" s="40">
        <v>196.02</v>
      </c>
      <c r="D1022" s="40">
        <v>0</v>
      </c>
      <c r="E1022" s="40">
        <v>18</v>
      </c>
      <c r="F1022" s="41">
        <v>0.151</v>
      </c>
      <c r="G1022" s="40">
        <v>29.6</v>
      </c>
    </row>
    <row r="1023" spans="1:7" x14ac:dyDescent="0.2">
      <c r="A1023" s="38">
        <v>40756</v>
      </c>
      <c r="B1023" s="39" t="s">
        <v>55</v>
      </c>
      <c r="C1023" s="40">
        <v>625.80999999999995</v>
      </c>
      <c r="D1023" s="40">
        <v>0</v>
      </c>
      <c r="E1023" s="40">
        <v>57.5</v>
      </c>
      <c r="F1023" s="41">
        <v>4.3799999999999999E-2</v>
      </c>
      <c r="G1023" s="40">
        <v>33.17</v>
      </c>
    </row>
    <row r="1024" spans="1:7" x14ac:dyDescent="0.2">
      <c r="A1024" s="38">
        <v>40756</v>
      </c>
      <c r="B1024" s="39" t="s">
        <v>96</v>
      </c>
      <c r="C1024" s="40">
        <v>165</v>
      </c>
      <c r="D1024" s="40">
        <v>0</v>
      </c>
      <c r="E1024" s="40">
        <v>15</v>
      </c>
      <c r="F1024" s="41">
        <v>3.8399999999999997E-2</v>
      </c>
      <c r="G1024" s="40">
        <v>7.67</v>
      </c>
    </row>
    <row r="1025" spans="1:7" x14ac:dyDescent="0.2">
      <c r="A1025" s="38">
        <v>40756</v>
      </c>
      <c r="B1025" s="39" t="s">
        <v>57</v>
      </c>
      <c r="C1025" s="40">
        <v>202.55</v>
      </c>
      <c r="D1025" s="40">
        <v>0</v>
      </c>
      <c r="E1025" s="40">
        <v>18</v>
      </c>
      <c r="F1025" s="41">
        <v>0.13100000000000001</v>
      </c>
      <c r="G1025" s="40">
        <v>26.53</v>
      </c>
    </row>
    <row r="1026" spans="1:7" x14ac:dyDescent="0.2">
      <c r="A1026" s="38">
        <v>40756</v>
      </c>
      <c r="B1026" s="39" t="s">
        <v>57</v>
      </c>
      <c r="C1026" s="40">
        <v>67.52</v>
      </c>
      <c r="D1026" s="40">
        <v>0</v>
      </c>
      <c r="E1026" s="40">
        <v>6</v>
      </c>
      <c r="F1026" s="41">
        <v>0.13100000000000001</v>
      </c>
      <c r="G1026" s="40">
        <v>8.85</v>
      </c>
    </row>
    <row r="1027" spans="1:7" x14ac:dyDescent="0.2">
      <c r="A1027" s="38">
        <v>40756</v>
      </c>
      <c r="B1027" s="39" t="s">
        <v>57</v>
      </c>
      <c r="C1027" s="40">
        <v>78.77</v>
      </c>
      <c r="D1027" s="40">
        <v>0</v>
      </c>
      <c r="E1027" s="40">
        <v>7</v>
      </c>
      <c r="F1027" s="41">
        <v>0.13100000000000001</v>
      </c>
      <c r="G1027" s="40">
        <v>10.32</v>
      </c>
    </row>
    <row r="1028" spans="1:7" x14ac:dyDescent="0.2">
      <c r="A1028" s="38">
        <v>40756</v>
      </c>
      <c r="B1028" s="39" t="s">
        <v>57</v>
      </c>
      <c r="C1028" s="40">
        <v>180.05</v>
      </c>
      <c r="D1028" s="40">
        <v>0</v>
      </c>
      <c r="E1028" s="40">
        <v>16</v>
      </c>
      <c r="F1028" s="41">
        <v>0.13100000000000001</v>
      </c>
      <c r="G1028" s="40">
        <v>23.59</v>
      </c>
    </row>
    <row r="1029" spans="1:7" x14ac:dyDescent="0.2">
      <c r="A1029" s="38">
        <v>40756</v>
      </c>
      <c r="B1029" s="39" t="s">
        <v>43</v>
      </c>
      <c r="C1029" s="40">
        <v>739.4</v>
      </c>
      <c r="D1029" s="40">
        <v>0</v>
      </c>
      <c r="E1029" s="40">
        <v>54.51</v>
      </c>
      <c r="F1029" s="41">
        <v>2.8799999999999999E-2</v>
      </c>
      <c r="G1029" s="40">
        <v>21.29</v>
      </c>
    </row>
    <row r="1030" spans="1:7" x14ac:dyDescent="0.2">
      <c r="A1030" s="38">
        <v>40756</v>
      </c>
      <c r="B1030" s="39" t="s">
        <v>43</v>
      </c>
      <c r="C1030" s="40">
        <v>0</v>
      </c>
      <c r="D1030" s="40">
        <v>0</v>
      </c>
      <c r="E1030" s="40">
        <v>0</v>
      </c>
      <c r="F1030" s="41">
        <v>0</v>
      </c>
      <c r="G1030" s="40">
        <v>-19.34</v>
      </c>
    </row>
    <row r="1031" spans="1:7" x14ac:dyDescent="0.2">
      <c r="A1031" s="38">
        <v>40756</v>
      </c>
      <c r="B1031" s="39" t="s">
        <v>43</v>
      </c>
      <c r="C1031" s="40">
        <v>2075.83</v>
      </c>
      <c r="D1031" s="40">
        <v>220.86</v>
      </c>
      <c r="E1031" s="40">
        <v>171</v>
      </c>
      <c r="F1031" s="41">
        <v>3.5099999999999999E-2</v>
      </c>
      <c r="G1031" s="40">
        <v>88.16</v>
      </c>
    </row>
    <row r="1032" spans="1:7" x14ac:dyDescent="0.2">
      <c r="A1032" s="38">
        <v>40756</v>
      </c>
      <c r="B1032" s="39" t="s">
        <v>161</v>
      </c>
      <c r="C1032" s="40">
        <v>1940.88</v>
      </c>
      <c r="D1032" s="40">
        <v>272.5</v>
      </c>
      <c r="E1032" s="40">
        <v>112</v>
      </c>
      <c r="F1032" s="41">
        <v>0</v>
      </c>
      <c r="G1032" s="40">
        <v>0</v>
      </c>
    </row>
    <row r="1033" spans="1:7" x14ac:dyDescent="0.2">
      <c r="A1033" s="38">
        <v>40756</v>
      </c>
      <c r="B1033" s="39" t="s">
        <v>161</v>
      </c>
      <c r="C1033" s="40">
        <v>469.39</v>
      </c>
      <c r="D1033" s="40">
        <v>28.13</v>
      </c>
      <c r="E1033" s="40">
        <v>35</v>
      </c>
      <c r="F1033" s="41">
        <v>6.6600000000000006E-2</v>
      </c>
      <c r="G1033" s="40">
        <v>31.26</v>
      </c>
    </row>
    <row r="1034" spans="1:7" x14ac:dyDescent="0.2">
      <c r="A1034" s="38">
        <v>40756</v>
      </c>
      <c r="B1034" s="39" t="s">
        <v>161</v>
      </c>
      <c r="C1034" s="40">
        <v>259.85000000000002</v>
      </c>
      <c r="D1034" s="40">
        <v>0</v>
      </c>
      <c r="E1034" s="40">
        <v>25.25</v>
      </c>
      <c r="F1034" s="41">
        <v>7.3300000000000004E-2</v>
      </c>
      <c r="G1034" s="40">
        <v>23.05</v>
      </c>
    </row>
    <row r="1035" spans="1:7" x14ac:dyDescent="0.2">
      <c r="A1035" s="38">
        <v>40756</v>
      </c>
      <c r="B1035" s="39" t="s">
        <v>178</v>
      </c>
      <c r="C1035" s="40">
        <v>228.48</v>
      </c>
      <c r="D1035" s="40">
        <v>0</v>
      </c>
      <c r="E1035" s="40">
        <v>22.5</v>
      </c>
      <c r="F1035" s="41">
        <v>8.0500000000000002E-2</v>
      </c>
      <c r="G1035" s="40">
        <v>22.26</v>
      </c>
    </row>
    <row r="1036" spans="1:7" x14ac:dyDescent="0.2">
      <c r="A1036" s="38">
        <v>40756</v>
      </c>
      <c r="B1036" s="39" t="s">
        <v>20</v>
      </c>
      <c r="C1036" s="40">
        <v>1374.22</v>
      </c>
      <c r="D1036" s="40">
        <v>54.76</v>
      </c>
      <c r="E1036" s="40">
        <v>74.87</v>
      </c>
      <c r="F1036" s="41">
        <v>0</v>
      </c>
      <c r="G1036" s="40">
        <v>0</v>
      </c>
    </row>
    <row r="1037" spans="1:7" x14ac:dyDescent="0.2">
      <c r="A1037" s="38">
        <v>40756</v>
      </c>
      <c r="B1037" s="39" t="s">
        <v>20</v>
      </c>
      <c r="C1037" s="40">
        <v>1004.82</v>
      </c>
      <c r="D1037" s="40">
        <v>0</v>
      </c>
      <c r="E1037" s="40">
        <v>69.03</v>
      </c>
      <c r="F1037" s="41">
        <v>0</v>
      </c>
      <c r="G1037" s="40">
        <v>0</v>
      </c>
    </row>
    <row r="1038" spans="1:7" x14ac:dyDescent="0.2">
      <c r="A1038" s="38">
        <v>40756</v>
      </c>
      <c r="B1038" s="39" t="s">
        <v>20</v>
      </c>
      <c r="C1038" s="40">
        <v>591.45000000000005</v>
      </c>
      <c r="D1038" s="40">
        <v>53.94</v>
      </c>
      <c r="E1038" s="40">
        <v>39</v>
      </c>
      <c r="F1038" s="41">
        <v>2.9600000000000001E-2</v>
      </c>
      <c r="G1038" s="40">
        <v>17.510000000000002</v>
      </c>
    </row>
    <row r="1039" spans="1:7" x14ac:dyDescent="0.2">
      <c r="A1039" s="38">
        <v>40756</v>
      </c>
      <c r="B1039" s="39" t="s">
        <v>20</v>
      </c>
      <c r="C1039" s="40">
        <v>287.02</v>
      </c>
      <c r="D1039" s="40">
        <v>0</v>
      </c>
      <c r="E1039" s="40">
        <v>16.420000000000002</v>
      </c>
      <c r="F1039" s="41">
        <v>0</v>
      </c>
      <c r="G1039" s="40">
        <v>0</v>
      </c>
    </row>
    <row r="1040" spans="1:7" x14ac:dyDescent="0.2">
      <c r="A1040" s="38">
        <v>40756</v>
      </c>
      <c r="B1040" s="39" t="s">
        <v>99</v>
      </c>
      <c r="C1040" s="40">
        <v>4552.63</v>
      </c>
      <c r="D1040" s="40">
        <v>892.5</v>
      </c>
      <c r="E1040" s="40">
        <v>287</v>
      </c>
      <c r="F1040" s="41">
        <v>6.0499999999999998E-2</v>
      </c>
      <c r="G1040" s="40">
        <v>275.43</v>
      </c>
    </row>
    <row r="1041" spans="1:7" x14ac:dyDescent="0.2">
      <c r="A1041" s="38">
        <v>40756</v>
      </c>
      <c r="B1041" s="39" t="s">
        <v>99</v>
      </c>
      <c r="C1041" s="40">
        <v>0</v>
      </c>
      <c r="D1041" s="40">
        <v>0</v>
      </c>
      <c r="E1041" s="40">
        <v>0</v>
      </c>
      <c r="F1041" s="41">
        <v>0</v>
      </c>
      <c r="G1041" s="40">
        <v>-207.84</v>
      </c>
    </row>
    <row r="1042" spans="1:7" x14ac:dyDescent="0.2">
      <c r="A1042" s="38">
        <v>40756</v>
      </c>
      <c r="B1042" s="39" t="s">
        <v>118</v>
      </c>
      <c r="C1042" s="40">
        <v>3746.62</v>
      </c>
      <c r="D1042" s="40">
        <v>255.64</v>
      </c>
      <c r="E1042" s="40">
        <v>244.64</v>
      </c>
      <c r="F1042" s="41">
        <v>4.3E-3</v>
      </c>
      <c r="G1042" s="40">
        <v>16.11</v>
      </c>
    </row>
    <row r="1043" spans="1:7" x14ac:dyDescent="0.2">
      <c r="A1043" s="38">
        <v>40756</v>
      </c>
      <c r="B1043" s="39" t="s">
        <v>118</v>
      </c>
      <c r="C1043" s="40">
        <v>0</v>
      </c>
      <c r="D1043" s="40">
        <v>0</v>
      </c>
      <c r="E1043" s="40">
        <v>0</v>
      </c>
      <c r="F1043" s="41">
        <v>0</v>
      </c>
      <c r="G1043" s="40">
        <v>-14.53</v>
      </c>
    </row>
    <row r="1044" spans="1:7" x14ac:dyDescent="0.2">
      <c r="A1044" s="38">
        <v>40756</v>
      </c>
      <c r="B1044" s="39" t="s">
        <v>162</v>
      </c>
      <c r="C1044" s="40">
        <v>847</v>
      </c>
      <c r="D1044" s="40">
        <v>0</v>
      </c>
      <c r="E1044" s="40">
        <v>70</v>
      </c>
      <c r="F1044" s="41">
        <v>8.8999999999999996E-2</v>
      </c>
      <c r="G1044" s="40">
        <v>75.38</v>
      </c>
    </row>
    <row r="1045" spans="1:7" x14ac:dyDescent="0.2">
      <c r="A1045" s="38">
        <v>40756</v>
      </c>
      <c r="B1045" s="39" t="s">
        <v>162</v>
      </c>
      <c r="C1045" s="40">
        <v>0</v>
      </c>
      <c r="D1045" s="40">
        <v>0</v>
      </c>
      <c r="E1045" s="40">
        <v>0</v>
      </c>
      <c r="F1045" s="41">
        <v>0</v>
      </c>
      <c r="G1045" s="40">
        <v>-37.69</v>
      </c>
    </row>
    <row r="1046" spans="1:7" x14ac:dyDescent="0.2">
      <c r="A1046" s="38">
        <v>40756</v>
      </c>
      <c r="B1046" s="39" t="s">
        <v>58</v>
      </c>
      <c r="C1046" s="40">
        <v>625.80999999999995</v>
      </c>
      <c r="D1046" s="40">
        <v>0</v>
      </c>
      <c r="E1046" s="40">
        <v>57.5</v>
      </c>
      <c r="F1046" s="41">
        <v>4.3799999999999999E-2</v>
      </c>
      <c r="G1046" s="40">
        <v>33.17</v>
      </c>
    </row>
    <row r="1047" spans="1:7" x14ac:dyDescent="0.2">
      <c r="A1047" s="38">
        <v>40756</v>
      </c>
      <c r="B1047" s="39" t="s">
        <v>119</v>
      </c>
      <c r="C1047" s="40">
        <v>679.02</v>
      </c>
      <c r="D1047" s="40">
        <v>126.92</v>
      </c>
      <c r="E1047" s="40">
        <v>37</v>
      </c>
      <c r="F1047" s="41">
        <v>0</v>
      </c>
      <c r="G1047" s="40">
        <v>0</v>
      </c>
    </row>
    <row r="1048" spans="1:7" x14ac:dyDescent="0.2">
      <c r="A1048" s="38">
        <v>40756</v>
      </c>
      <c r="B1048" s="39" t="s">
        <v>119</v>
      </c>
      <c r="C1048" s="40">
        <v>0</v>
      </c>
      <c r="D1048" s="40">
        <v>0</v>
      </c>
      <c r="E1048" s="40">
        <v>0</v>
      </c>
      <c r="F1048" s="41">
        <v>0</v>
      </c>
      <c r="G1048" s="40">
        <v>-20.85</v>
      </c>
    </row>
    <row r="1049" spans="1:7" x14ac:dyDescent="0.2">
      <c r="A1049" s="38">
        <v>40756</v>
      </c>
      <c r="B1049" s="39" t="s">
        <v>119</v>
      </c>
      <c r="C1049" s="40">
        <v>2460.6799999999998</v>
      </c>
      <c r="D1049" s="40">
        <v>91.15</v>
      </c>
      <c r="E1049" s="40">
        <v>135</v>
      </c>
      <c r="F1049" s="41">
        <v>0</v>
      </c>
      <c r="G1049" s="40">
        <v>0</v>
      </c>
    </row>
    <row r="1050" spans="1:7" x14ac:dyDescent="0.2">
      <c r="A1050" s="38">
        <v>40756</v>
      </c>
      <c r="B1050" s="39" t="s">
        <v>119</v>
      </c>
      <c r="C1050" s="40">
        <v>613.4</v>
      </c>
      <c r="D1050" s="40">
        <v>0</v>
      </c>
      <c r="E1050" s="40">
        <v>45</v>
      </c>
      <c r="F1050" s="41">
        <v>0</v>
      </c>
      <c r="G1050" s="40">
        <v>0</v>
      </c>
    </row>
    <row r="1051" spans="1:7" x14ac:dyDescent="0.2">
      <c r="A1051" s="38">
        <v>40756</v>
      </c>
      <c r="B1051" s="39" t="s">
        <v>119</v>
      </c>
      <c r="C1051" s="40">
        <v>902.25</v>
      </c>
      <c r="D1051" s="40">
        <v>126.92</v>
      </c>
      <c r="E1051" s="40">
        <v>42.5</v>
      </c>
      <c r="F1051" s="41">
        <v>0</v>
      </c>
      <c r="G1051" s="40">
        <v>0</v>
      </c>
    </row>
    <row r="1052" spans="1:7" x14ac:dyDescent="0.2">
      <c r="A1052" s="38">
        <v>40756</v>
      </c>
      <c r="B1052" s="39" t="s">
        <v>119</v>
      </c>
      <c r="C1052" s="40">
        <v>418.16</v>
      </c>
      <c r="D1052" s="40">
        <v>0</v>
      </c>
      <c r="E1052" s="40">
        <v>30</v>
      </c>
      <c r="F1052" s="41">
        <v>0</v>
      </c>
      <c r="G1052" s="40">
        <v>0</v>
      </c>
    </row>
    <row r="1053" spans="1:7" x14ac:dyDescent="0.2">
      <c r="A1053" s="38">
        <v>40756</v>
      </c>
      <c r="B1053" s="39" t="s">
        <v>141</v>
      </c>
      <c r="C1053" s="40">
        <v>1572.62</v>
      </c>
      <c r="D1053" s="40">
        <v>40.380000000000003</v>
      </c>
      <c r="E1053" s="40">
        <v>80</v>
      </c>
      <c r="F1053" s="41">
        <v>0</v>
      </c>
      <c r="G1053" s="40">
        <v>0</v>
      </c>
    </row>
    <row r="1054" spans="1:7" x14ac:dyDescent="0.2">
      <c r="A1054" s="38">
        <v>40756</v>
      </c>
      <c r="B1054" s="39" t="s">
        <v>141</v>
      </c>
      <c r="C1054" s="40">
        <v>688.8</v>
      </c>
      <c r="D1054" s="40">
        <v>11.25</v>
      </c>
      <c r="E1054" s="40">
        <v>62</v>
      </c>
      <c r="F1054" s="41">
        <v>0.14879999999999999</v>
      </c>
      <c r="G1054" s="40">
        <v>102.49</v>
      </c>
    </row>
    <row r="1055" spans="1:7" x14ac:dyDescent="0.2">
      <c r="A1055" s="38">
        <v>40756</v>
      </c>
      <c r="B1055" s="39" t="s">
        <v>163</v>
      </c>
      <c r="C1055" s="40">
        <v>274.60000000000002</v>
      </c>
      <c r="D1055" s="40">
        <v>0</v>
      </c>
      <c r="E1055" s="40">
        <v>20.46</v>
      </c>
      <c r="F1055" s="41">
        <v>3.4200000000000001E-2</v>
      </c>
      <c r="G1055" s="40">
        <v>9.39</v>
      </c>
    </row>
    <row r="1056" spans="1:7" x14ac:dyDescent="0.2">
      <c r="A1056" s="38">
        <v>40756</v>
      </c>
      <c r="B1056" s="39" t="s">
        <v>163</v>
      </c>
      <c r="C1056" s="40">
        <v>0</v>
      </c>
      <c r="D1056" s="40">
        <v>0</v>
      </c>
      <c r="E1056" s="40">
        <v>0</v>
      </c>
      <c r="F1056" s="41">
        <v>0</v>
      </c>
      <c r="G1056" s="40">
        <v>-12.97</v>
      </c>
    </row>
    <row r="1057" spans="1:7" x14ac:dyDescent="0.2">
      <c r="A1057" s="38">
        <v>40756</v>
      </c>
      <c r="B1057" s="39" t="s">
        <v>163</v>
      </c>
      <c r="C1057" s="40">
        <v>137.31</v>
      </c>
      <c r="D1057" s="40">
        <v>0</v>
      </c>
      <c r="E1057" s="40">
        <v>10.23</v>
      </c>
      <c r="F1057" s="41">
        <v>3.4099999999999998E-2</v>
      </c>
      <c r="G1057" s="40">
        <v>4.68</v>
      </c>
    </row>
    <row r="1058" spans="1:7" x14ac:dyDescent="0.2">
      <c r="A1058" s="38">
        <v>40756</v>
      </c>
      <c r="B1058" s="39" t="s">
        <v>163</v>
      </c>
      <c r="C1058" s="40">
        <v>0</v>
      </c>
      <c r="D1058" s="40">
        <v>0</v>
      </c>
      <c r="E1058" s="40">
        <v>0</v>
      </c>
      <c r="F1058" s="41">
        <v>0</v>
      </c>
      <c r="G1058" s="40">
        <v>-6.48</v>
      </c>
    </row>
    <row r="1059" spans="1:7" x14ac:dyDescent="0.2">
      <c r="A1059" s="38">
        <v>40756</v>
      </c>
      <c r="B1059" s="39" t="s">
        <v>163</v>
      </c>
      <c r="C1059" s="40">
        <v>1497.38</v>
      </c>
      <c r="D1059" s="40">
        <v>187.5</v>
      </c>
      <c r="E1059" s="40">
        <v>105</v>
      </c>
      <c r="F1059" s="41">
        <v>7.2300000000000003E-2</v>
      </c>
      <c r="G1059" s="40">
        <v>108.26</v>
      </c>
    </row>
    <row r="1060" spans="1:7" x14ac:dyDescent="0.2">
      <c r="A1060" s="38">
        <v>40756</v>
      </c>
      <c r="B1060" s="39" t="s">
        <v>103</v>
      </c>
      <c r="C1060" s="40">
        <v>635.25</v>
      </c>
      <c r="D1060" s="40">
        <v>175</v>
      </c>
      <c r="E1060" s="40">
        <v>35</v>
      </c>
      <c r="F1060" s="41">
        <v>4.4499999999999998E-2</v>
      </c>
      <c r="G1060" s="40">
        <v>28.27</v>
      </c>
    </row>
    <row r="1061" spans="1:7" x14ac:dyDescent="0.2">
      <c r="A1061" s="38">
        <v>40756</v>
      </c>
      <c r="B1061" s="39" t="s">
        <v>103</v>
      </c>
      <c r="C1061" s="40">
        <v>127.05</v>
      </c>
      <c r="D1061" s="40">
        <v>0</v>
      </c>
      <c r="E1061" s="40">
        <v>10.5</v>
      </c>
      <c r="F1061" s="41">
        <v>8.8999999999999996E-2</v>
      </c>
      <c r="G1061" s="40">
        <v>11.31</v>
      </c>
    </row>
    <row r="1062" spans="1:7" x14ac:dyDescent="0.2">
      <c r="A1062" s="38">
        <v>40756</v>
      </c>
      <c r="B1062" s="39" t="s">
        <v>179</v>
      </c>
      <c r="C1062" s="40">
        <v>502.91</v>
      </c>
      <c r="D1062" s="40">
        <v>65.63</v>
      </c>
      <c r="E1062" s="40">
        <v>35</v>
      </c>
      <c r="F1062" s="41">
        <v>7.1499999999999994E-2</v>
      </c>
      <c r="G1062" s="40">
        <v>35.96</v>
      </c>
    </row>
    <row r="1063" spans="1:7" x14ac:dyDescent="0.2">
      <c r="A1063" s="38">
        <v>40756</v>
      </c>
      <c r="B1063" s="39" t="s">
        <v>60</v>
      </c>
      <c r="C1063" s="40">
        <v>625.80999999999995</v>
      </c>
      <c r="D1063" s="40">
        <v>0</v>
      </c>
      <c r="E1063" s="40">
        <v>57.5</v>
      </c>
      <c r="F1063" s="41">
        <v>4.3799999999999999E-2</v>
      </c>
      <c r="G1063" s="40">
        <v>33.17</v>
      </c>
    </row>
    <row r="1064" spans="1:7" x14ac:dyDescent="0.2">
      <c r="A1064" s="38">
        <v>40756</v>
      </c>
      <c r="B1064" s="39" t="s">
        <v>143</v>
      </c>
      <c r="C1064" s="40">
        <v>1202.05</v>
      </c>
      <c r="D1064" s="40">
        <v>59.18</v>
      </c>
      <c r="E1064" s="40">
        <v>77.38</v>
      </c>
      <c r="F1064" s="41">
        <v>0</v>
      </c>
      <c r="G1064" s="40">
        <v>0</v>
      </c>
    </row>
    <row r="1065" spans="1:7" x14ac:dyDescent="0.2">
      <c r="A1065" s="38">
        <v>40756</v>
      </c>
      <c r="B1065" s="39" t="s">
        <v>143</v>
      </c>
      <c r="C1065" s="40">
        <v>546.15</v>
      </c>
      <c r="D1065" s="40">
        <v>22.14</v>
      </c>
      <c r="E1065" s="40">
        <v>39</v>
      </c>
      <c r="F1065" s="41">
        <v>4.2700000000000002E-2</v>
      </c>
      <c r="G1065" s="40">
        <v>23.32</v>
      </c>
    </row>
    <row r="1066" spans="1:7" x14ac:dyDescent="0.2">
      <c r="A1066" s="38">
        <v>40756</v>
      </c>
      <c r="B1066" s="39" t="s">
        <v>143</v>
      </c>
      <c r="C1066" s="40">
        <v>1008.1</v>
      </c>
      <c r="D1066" s="40">
        <v>0</v>
      </c>
      <c r="E1066" s="40">
        <v>78.25</v>
      </c>
      <c r="F1066" s="41">
        <v>5.6399999999999999E-2</v>
      </c>
      <c r="G1066" s="40">
        <v>56.86</v>
      </c>
    </row>
    <row r="1067" spans="1:7" x14ac:dyDescent="0.2">
      <c r="A1067" s="38">
        <v>40756</v>
      </c>
      <c r="B1067" s="39" t="s">
        <v>143</v>
      </c>
      <c r="C1067" s="40">
        <v>352.69</v>
      </c>
      <c r="D1067" s="40">
        <v>0</v>
      </c>
      <c r="E1067" s="40">
        <v>18.47</v>
      </c>
      <c r="F1067" s="41">
        <v>0</v>
      </c>
      <c r="G1067" s="40">
        <v>0</v>
      </c>
    </row>
    <row r="1068" spans="1:7" x14ac:dyDescent="0.2">
      <c r="A1068" s="38">
        <v>40756</v>
      </c>
      <c r="B1068" s="39" t="s">
        <v>180</v>
      </c>
      <c r="C1068" s="40">
        <v>336.7</v>
      </c>
      <c r="D1068" s="40">
        <v>0</v>
      </c>
      <c r="E1068" s="40">
        <v>29.78</v>
      </c>
      <c r="F1068" s="41">
        <v>0.12820000000000001</v>
      </c>
      <c r="G1068" s="40">
        <v>43.16</v>
      </c>
    </row>
    <row r="1069" spans="1:7" x14ac:dyDescent="0.2">
      <c r="A1069" s="38">
        <v>40756</v>
      </c>
      <c r="B1069" s="39" t="s">
        <v>122</v>
      </c>
      <c r="C1069" s="40">
        <v>3054.71</v>
      </c>
      <c r="D1069" s="40">
        <v>0</v>
      </c>
      <c r="E1069" s="40">
        <v>207.5</v>
      </c>
      <c r="F1069" s="41">
        <v>0</v>
      </c>
      <c r="G1069" s="40">
        <v>0</v>
      </c>
    </row>
    <row r="1070" spans="1:7" x14ac:dyDescent="0.2">
      <c r="A1070" s="38">
        <v>40756</v>
      </c>
      <c r="B1070" s="39" t="s">
        <v>122</v>
      </c>
      <c r="C1070" s="40">
        <v>1382.79</v>
      </c>
      <c r="D1070" s="40">
        <v>0</v>
      </c>
      <c r="E1070" s="40">
        <v>105.75</v>
      </c>
      <c r="F1070" s="41">
        <v>0</v>
      </c>
      <c r="G1070" s="40">
        <v>0</v>
      </c>
    </row>
    <row r="1071" spans="1:7" x14ac:dyDescent="0.2">
      <c r="A1071" s="38">
        <v>40756</v>
      </c>
      <c r="B1071" s="39" t="s">
        <v>164</v>
      </c>
      <c r="C1071" s="40">
        <v>399.78</v>
      </c>
      <c r="D1071" s="40">
        <v>0</v>
      </c>
      <c r="E1071" s="40">
        <v>35</v>
      </c>
      <c r="F1071" s="41">
        <v>0.1221</v>
      </c>
      <c r="G1071" s="40">
        <v>48.81</v>
      </c>
    </row>
    <row r="1072" spans="1:7" x14ac:dyDescent="0.2">
      <c r="A1072" s="38">
        <v>40756</v>
      </c>
      <c r="B1072" s="39" t="s">
        <v>164</v>
      </c>
      <c r="C1072" s="40">
        <v>1270.5</v>
      </c>
      <c r="D1072" s="40">
        <v>350</v>
      </c>
      <c r="E1072" s="40">
        <v>70</v>
      </c>
      <c r="F1072" s="41">
        <v>4.4499999999999998E-2</v>
      </c>
      <c r="G1072" s="40">
        <v>56.54</v>
      </c>
    </row>
    <row r="1073" spans="1:7" x14ac:dyDescent="0.2">
      <c r="A1073" s="38">
        <v>40756</v>
      </c>
      <c r="B1073" s="39" t="s">
        <v>164</v>
      </c>
      <c r="C1073" s="40">
        <v>315</v>
      </c>
      <c r="D1073" s="40">
        <v>0</v>
      </c>
      <c r="E1073" s="40">
        <v>31.5</v>
      </c>
      <c r="F1073" s="41">
        <v>8.8999999999999996E-2</v>
      </c>
      <c r="G1073" s="40">
        <v>33.92</v>
      </c>
    </row>
    <row r="1074" spans="1:7" x14ac:dyDescent="0.2">
      <c r="A1074" s="38">
        <v>40756</v>
      </c>
      <c r="B1074" s="39" t="s">
        <v>181</v>
      </c>
      <c r="C1074" s="40">
        <v>336.42</v>
      </c>
      <c r="D1074" s="40">
        <v>0</v>
      </c>
      <c r="E1074" s="40">
        <v>28</v>
      </c>
      <c r="F1074" s="41">
        <v>9.2999999999999999E-2</v>
      </c>
      <c r="G1074" s="40">
        <v>31.29</v>
      </c>
    </row>
    <row r="1075" spans="1:7" x14ac:dyDescent="0.2">
      <c r="A1075" s="38">
        <v>40756</v>
      </c>
      <c r="B1075" s="39" t="s">
        <v>181</v>
      </c>
      <c r="C1075" s="40">
        <v>238.33</v>
      </c>
      <c r="D1075" s="40">
        <v>0</v>
      </c>
      <c r="E1075" s="40">
        <v>22.5</v>
      </c>
      <c r="F1075" s="41">
        <v>5.7799999999999997E-2</v>
      </c>
      <c r="G1075" s="40">
        <v>16.670000000000002</v>
      </c>
    </row>
    <row r="1076" spans="1:7" x14ac:dyDescent="0.2">
      <c r="A1076" s="38">
        <v>40756</v>
      </c>
      <c r="B1076" s="39" t="s">
        <v>166</v>
      </c>
      <c r="C1076" s="40">
        <v>1975.58</v>
      </c>
      <c r="D1076" s="40">
        <v>156.55000000000001</v>
      </c>
      <c r="E1076" s="40">
        <v>134.58000000000001</v>
      </c>
      <c r="F1076" s="41">
        <v>3.0599999999999999E-2</v>
      </c>
      <c r="G1076" s="40">
        <v>60.45</v>
      </c>
    </row>
    <row r="1077" spans="1:7" x14ac:dyDescent="0.2">
      <c r="A1077" s="38">
        <v>40756</v>
      </c>
      <c r="B1077" s="39" t="s">
        <v>166</v>
      </c>
      <c r="C1077" s="40">
        <v>0</v>
      </c>
      <c r="D1077" s="40">
        <v>0</v>
      </c>
      <c r="E1077" s="40">
        <v>0</v>
      </c>
      <c r="F1077" s="41">
        <v>0</v>
      </c>
      <c r="G1077" s="40">
        <v>-18.18</v>
      </c>
    </row>
    <row r="1078" spans="1:7" x14ac:dyDescent="0.2">
      <c r="A1078" s="38">
        <v>40756</v>
      </c>
      <c r="B1078" s="39" t="s">
        <v>166</v>
      </c>
      <c r="C1078" s="40">
        <v>1009.6</v>
      </c>
      <c r="D1078" s="40">
        <v>53.68</v>
      </c>
      <c r="E1078" s="40">
        <v>91</v>
      </c>
      <c r="F1078" s="41">
        <v>5.7099999999999998E-2</v>
      </c>
      <c r="G1078" s="40">
        <v>69.75</v>
      </c>
    </row>
    <row r="1079" spans="1:7" x14ac:dyDescent="0.2">
      <c r="A1079" s="38">
        <v>40756</v>
      </c>
      <c r="B1079" s="39" t="s">
        <v>182</v>
      </c>
      <c r="C1079" s="40">
        <v>972.5</v>
      </c>
      <c r="D1079" s="40">
        <v>62.5</v>
      </c>
      <c r="E1079" s="40">
        <v>91</v>
      </c>
      <c r="F1079" s="41">
        <v>8.2500000000000004E-2</v>
      </c>
      <c r="G1079" s="40">
        <v>97.08</v>
      </c>
    </row>
    <row r="1080" spans="1:7" x14ac:dyDescent="0.2">
      <c r="A1080" s="38">
        <v>40756</v>
      </c>
      <c r="B1080" s="39" t="s">
        <v>183</v>
      </c>
      <c r="C1080" s="40">
        <v>960.89</v>
      </c>
      <c r="D1080" s="40">
        <v>0</v>
      </c>
      <c r="E1080" s="40">
        <v>75.599999999999994</v>
      </c>
      <c r="F1080" s="41">
        <v>6.9599999999999995E-2</v>
      </c>
      <c r="G1080" s="40">
        <v>66.88</v>
      </c>
    </row>
    <row r="1081" spans="1:7" x14ac:dyDescent="0.2">
      <c r="A1081" s="38">
        <v>40756</v>
      </c>
      <c r="B1081" s="39" t="s">
        <v>183</v>
      </c>
      <c r="C1081" s="40">
        <v>116.24</v>
      </c>
      <c r="D1081" s="40">
        <v>0</v>
      </c>
      <c r="E1081" s="40">
        <v>5.67</v>
      </c>
      <c r="F1081" s="41">
        <v>0</v>
      </c>
      <c r="G1081" s="40">
        <v>0</v>
      </c>
    </row>
    <row r="1082" spans="1:7" x14ac:dyDescent="0.2">
      <c r="A1082" s="38">
        <v>40756</v>
      </c>
      <c r="B1082" s="39" t="s">
        <v>167</v>
      </c>
      <c r="C1082" s="40">
        <v>45.01</v>
      </c>
      <c r="D1082" s="40">
        <v>0</v>
      </c>
      <c r="E1082" s="40">
        <v>4</v>
      </c>
      <c r="F1082" s="41">
        <v>0.13100000000000001</v>
      </c>
      <c r="G1082" s="40">
        <v>5.9</v>
      </c>
    </row>
    <row r="1083" spans="1:7" x14ac:dyDescent="0.2">
      <c r="A1083" s="38">
        <v>40756</v>
      </c>
      <c r="B1083" s="39" t="s">
        <v>64</v>
      </c>
      <c r="C1083" s="40">
        <v>625.80999999999995</v>
      </c>
      <c r="D1083" s="40">
        <v>0</v>
      </c>
      <c r="E1083" s="40">
        <v>57.5</v>
      </c>
      <c r="F1083" s="41">
        <v>4.3799999999999999E-2</v>
      </c>
      <c r="G1083" s="40">
        <v>33.17</v>
      </c>
    </row>
    <row r="1084" spans="1:7" x14ac:dyDescent="0.2">
      <c r="A1084" s="38">
        <v>40756</v>
      </c>
      <c r="B1084" s="39" t="s">
        <v>184</v>
      </c>
      <c r="C1084" s="40">
        <v>352</v>
      </c>
      <c r="D1084" s="40">
        <v>0</v>
      </c>
      <c r="E1084" s="40">
        <v>32</v>
      </c>
      <c r="F1084" s="41">
        <v>0.14480000000000001</v>
      </c>
      <c r="G1084" s="40">
        <v>50.97</v>
      </c>
    </row>
    <row r="1085" spans="1:7" x14ac:dyDescent="0.2">
      <c r="A1085" s="38">
        <v>40756</v>
      </c>
      <c r="B1085" s="39" t="s">
        <v>185</v>
      </c>
      <c r="C1085" s="40">
        <v>1470.15</v>
      </c>
      <c r="D1085" s="40">
        <v>125</v>
      </c>
      <c r="E1085" s="40">
        <v>109</v>
      </c>
      <c r="F1085" s="41">
        <v>7.8100000000000003E-2</v>
      </c>
      <c r="G1085" s="40">
        <v>114.82</v>
      </c>
    </row>
    <row r="1086" spans="1:7" x14ac:dyDescent="0.2">
      <c r="A1086" s="38">
        <v>40756</v>
      </c>
      <c r="B1086" s="39" t="s">
        <v>186</v>
      </c>
      <c r="C1086" s="40">
        <v>746.81</v>
      </c>
      <c r="D1086" s="40">
        <v>0</v>
      </c>
      <c r="E1086" s="40">
        <v>56</v>
      </c>
      <c r="F1086" s="41">
        <v>3.7400000000000003E-2</v>
      </c>
      <c r="G1086" s="40">
        <v>27.93</v>
      </c>
    </row>
    <row r="1087" spans="1:7" x14ac:dyDescent="0.2">
      <c r="A1087" s="38">
        <v>40756</v>
      </c>
      <c r="B1087" s="39" t="s">
        <v>126</v>
      </c>
      <c r="C1087" s="40">
        <v>575.33000000000004</v>
      </c>
      <c r="D1087" s="40">
        <v>98.48</v>
      </c>
      <c r="E1087" s="40">
        <v>35</v>
      </c>
      <c r="F1087" s="41">
        <v>2.6700000000000002E-2</v>
      </c>
      <c r="G1087" s="40">
        <v>15.36</v>
      </c>
    </row>
    <row r="1088" spans="1:7" x14ac:dyDescent="0.2">
      <c r="A1088" s="38">
        <v>40756</v>
      </c>
      <c r="B1088" s="39" t="s">
        <v>126</v>
      </c>
      <c r="C1088" s="40">
        <v>661.32</v>
      </c>
      <c r="D1088" s="40">
        <v>0</v>
      </c>
      <c r="E1088" s="40">
        <v>56</v>
      </c>
      <c r="F1088" s="41">
        <v>0.1027</v>
      </c>
      <c r="G1088" s="40">
        <v>67.92</v>
      </c>
    </row>
    <row r="1089" spans="1:7" x14ac:dyDescent="0.2">
      <c r="A1089" s="38">
        <v>40756</v>
      </c>
      <c r="B1089" s="39" t="s">
        <v>187</v>
      </c>
      <c r="C1089" s="40">
        <v>28.14</v>
      </c>
      <c r="D1089" s="40">
        <v>0</v>
      </c>
      <c r="E1089" s="40">
        <v>2.5</v>
      </c>
      <c r="F1089" s="41">
        <v>0.1308</v>
      </c>
      <c r="G1089" s="40">
        <v>3.68</v>
      </c>
    </row>
    <row r="1090" spans="1:7" x14ac:dyDescent="0.2">
      <c r="A1090" s="38">
        <v>40756</v>
      </c>
      <c r="B1090" s="39" t="s">
        <v>146</v>
      </c>
      <c r="C1090" s="40">
        <v>3724.84</v>
      </c>
      <c r="D1090" s="40">
        <v>822.38</v>
      </c>
      <c r="E1090" s="40">
        <v>233</v>
      </c>
      <c r="F1090" s="41">
        <v>7.3099999999999998E-2</v>
      </c>
      <c r="G1090" s="40">
        <v>272.29000000000002</v>
      </c>
    </row>
    <row r="1091" spans="1:7" x14ac:dyDescent="0.2">
      <c r="A1091" s="38">
        <v>40756</v>
      </c>
      <c r="B1091" s="39" t="s">
        <v>146</v>
      </c>
      <c r="C1091" s="40">
        <v>0</v>
      </c>
      <c r="D1091" s="40">
        <v>0</v>
      </c>
      <c r="E1091" s="40">
        <v>0</v>
      </c>
      <c r="F1091" s="41">
        <v>0</v>
      </c>
      <c r="G1091" s="40">
        <v>-217.75</v>
      </c>
    </row>
    <row r="1092" spans="1:7" x14ac:dyDescent="0.2">
      <c r="A1092" s="38">
        <v>40756</v>
      </c>
      <c r="B1092" s="39" t="s">
        <v>146</v>
      </c>
      <c r="C1092" s="40">
        <v>474.87</v>
      </c>
      <c r="D1092" s="40">
        <v>11.25</v>
      </c>
      <c r="E1092" s="40">
        <v>42</v>
      </c>
      <c r="F1092" s="41">
        <v>0.1426</v>
      </c>
      <c r="G1092" s="40">
        <v>67.72</v>
      </c>
    </row>
    <row r="1093" spans="1:7" x14ac:dyDescent="0.2">
      <c r="A1093" s="38">
        <v>40756</v>
      </c>
      <c r="B1093" s="39" t="s">
        <v>188</v>
      </c>
      <c r="C1093" s="40">
        <v>324.63</v>
      </c>
      <c r="D1093" s="40">
        <v>0</v>
      </c>
      <c r="E1093" s="40">
        <v>29</v>
      </c>
      <c r="F1093" s="41">
        <v>0.1341</v>
      </c>
      <c r="G1093" s="40">
        <v>43.53</v>
      </c>
    </row>
    <row r="1094" spans="1:7" x14ac:dyDescent="0.2">
      <c r="A1094" s="38">
        <v>40756</v>
      </c>
      <c r="B1094" s="39" t="s">
        <v>189</v>
      </c>
      <c r="C1094" s="40">
        <v>1016.4</v>
      </c>
      <c r="D1094" s="40">
        <v>130</v>
      </c>
      <c r="E1094" s="40">
        <v>71</v>
      </c>
      <c r="F1094" s="41">
        <v>7.1900000000000006E-2</v>
      </c>
      <c r="G1094" s="40">
        <v>73.08</v>
      </c>
    </row>
    <row r="1095" spans="1:7" x14ac:dyDescent="0.2">
      <c r="A1095" s="38">
        <v>40756</v>
      </c>
      <c r="B1095" s="39" t="s">
        <v>190</v>
      </c>
      <c r="C1095" s="40">
        <v>174.24</v>
      </c>
      <c r="D1095" s="40">
        <v>0</v>
      </c>
      <c r="E1095" s="40">
        <v>16</v>
      </c>
      <c r="F1095" s="41">
        <v>0.151</v>
      </c>
      <c r="G1095" s="40">
        <v>26.31</v>
      </c>
    </row>
    <row r="1096" spans="1:7" x14ac:dyDescent="0.2">
      <c r="A1096" s="38">
        <v>40756</v>
      </c>
      <c r="B1096" s="39" t="s">
        <v>147</v>
      </c>
      <c r="C1096" s="40">
        <v>1663.29</v>
      </c>
      <c r="D1096" s="40">
        <v>17</v>
      </c>
      <c r="E1096" s="40">
        <v>158</v>
      </c>
      <c r="F1096" s="41">
        <v>6.5600000000000006E-2</v>
      </c>
      <c r="G1096" s="40">
        <v>132.03</v>
      </c>
    </row>
    <row r="1097" spans="1:7" x14ac:dyDescent="0.2">
      <c r="A1097" s="38">
        <v>40756</v>
      </c>
      <c r="B1097" s="39" t="s">
        <v>148</v>
      </c>
      <c r="C1097" s="40">
        <v>383.13</v>
      </c>
      <c r="D1097" s="40">
        <v>0</v>
      </c>
      <c r="E1097" s="40">
        <v>33.33</v>
      </c>
      <c r="F1097" s="41">
        <v>0.11840000000000001</v>
      </c>
      <c r="G1097" s="40">
        <v>45.36</v>
      </c>
    </row>
    <row r="1098" spans="1:7" x14ac:dyDescent="0.2">
      <c r="A1098" s="38">
        <v>40756</v>
      </c>
      <c r="B1098" s="39" t="s">
        <v>148</v>
      </c>
      <c r="C1098" s="40">
        <v>174.8</v>
      </c>
      <c r="D1098" s="40">
        <v>0</v>
      </c>
      <c r="E1098" s="40">
        <v>15.5</v>
      </c>
      <c r="F1098" s="41">
        <v>0.12970000000000001</v>
      </c>
      <c r="G1098" s="40">
        <v>22.67</v>
      </c>
    </row>
    <row r="1099" spans="1:7" x14ac:dyDescent="0.2">
      <c r="A1099" s="38">
        <v>40756</v>
      </c>
      <c r="B1099" s="39" t="s">
        <v>148</v>
      </c>
      <c r="C1099" s="40">
        <v>1054.33</v>
      </c>
      <c r="D1099" s="40">
        <v>52.43</v>
      </c>
      <c r="E1099" s="40">
        <v>107.5</v>
      </c>
      <c r="F1099" s="41">
        <v>0.12429999999999999</v>
      </c>
      <c r="G1099" s="40">
        <v>158.57</v>
      </c>
    </row>
    <row r="1100" spans="1:7" x14ac:dyDescent="0.2">
      <c r="A1100" s="38">
        <v>40756</v>
      </c>
      <c r="B1100" s="39" t="s">
        <v>83</v>
      </c>
      <c r="C1100" s="40">
        <v>4187.79</v>
      </c>
      <c r="D1100" s="40">
        <v>87.5</v>
      </c>
      <c r="E1100" s="40">
        <v>292.01</v>
      </c>
      <c r="F1100" s="41">
        <v>1.6199999999999999E-2</v>
      </c>
      <c r="G1100" s="40">
        <v>67.84</v>
      </c>
    </row>
    <row r="1101" spans="1:7" x14ac:dyDescent="0.2">
      <c r="A1101" s="38">
        <v>40756</v>
      </c>
      <c r="B1101" s="39" t="s">
        <v>83</v>
      </c>
      <c r="C1101" s="40">
        <v>0</v>
      </c>
      <c r="D1101" s="40">
        <v>0</v>
      </c>
      <c r="E1101" s="40">
        <v>0</v>
      </c>
      <c r="F1101" s="41">
        <v>0</v>
      </c>
      <c r="G1101" s="40">
        <v>-59.18</v>
      </c>
    </row>
    <row r="1102" spans="1:7" x14ac:dyDescent="0.2">
      <c r="A1102" s="38">
        <v>40756</v>
      </c>
      <c r="B1102" s="39" t="s">
        <v>83</v>
      </c>
      <c r="C1102" s="40">
        <v>1379.75</v>
      </c>
      <c r="D1102" s="40">
        <v>0</v>
      </c>
      <c r="E1102" s="40">
        <v>107.12</v>
      </c>
      <c r="F1102" s="41">
        <v>5.57E-2</v>
      </c>
      <c r="G1102" s="40">
        <v>76.849999999999994</v>
      </c>
    </row>
    <row r="1103" spans="1:7" x14ac:dyDescent="0.2">
      <c r="A1103" s="38">
        <v>40756</v>
      </c>
      <c r="B1103" s="39" t="s">
        <v>83</v>
      </c>
      <c r="C1103" s="40">
        <v>346.73</v>
      </c>
      <c r="D1103" s="40">
        <v>0</v>
      </c>
      <c r="E1103" s="40">
        <v>22.78</v>
      </c>
      <c r="F1103" s="41">
        <v>0</v>
      </c>
      <c r="G1103" s="40">
        <v>0</v>
      </c>
    </row>
    <row r="1104" spans="1:7" x14ac:dyDescent="0.2">
      <c r="A1104" s="38">
        <v>40756</v>
      </c>
      <c r="B1104" s="39" t="s">
        <v>27</v>
      </c>
      <c r="C1104" s="40">
        <v>844.58</v>
      </c>
      <c r="D1104" s="40">
        <v>167.5</v>
      </c>
      <c r="E1104" s="40">
        <v>44.5</v>
      </c>
      <c r="F1104" s="41">
        <v>0</v>
      </c>
      <c r="G1104" s="40">
        <v>0</v>
      </c>
    </row>
    <row r="1105" spans="1:7" x14ac:dyDescent="0.2">
      <c r="A1105" s="38">
        <v>40756</v>
      </c>
      <c r="B1105" s="39" t="s">
        <v>27</v>
      </c>
      <c r="C1105" s="40">
        <v>0</v>
      </c>
      <c r="D1105" s="40">
        <v>0</v>
      </c>
      <c r="E1105" s="40">
        <v>0</v>
      </c>
      <c r="F1105" s="41">
        <v>0</v>
      </c>
      <c r="G1105" s="40">
        <v>-2.15</v>
      </c>
    </row>
    <row r="1106" spans="1:7" x14ac:dyDescent="0.2">
      <c r="A1106" s="38">
        <v>40756</v>
      </c>
      <c r="B1106" s="39" t="s">
        <v>106</v>
      </c>
      <c r="C1106" s="40">
        <v>2041.88</v>
      </c>
      <c r="D1106" s="40">
        <v>237.5</v>
      </c>
      <c r="E1106" s="40">
        <v>138</v>
      </c>
      <c r="F1106" s="41">
        <v>4.7500000000000001E-2</v>
      </c>
      <c r="G1106" s="40">
        <v>96.99</v>
      </c>
    </row>
    <row r="1107" spans="1:7" x14ac:dyDescent="0.2">
      <c r="A1107" s="38">
        <v>40756</v>
      </c>
      <c r="B1107" s="39" t="s">
        <v>106</v>
      </c>
      <c r="C1107" s="40">
        <v>210</v>
      </c>
      <c r="D1107" s="40">
        <v>0</v>
      </c>
      <c r="E1107" s="40">
        <v>21</v>
      </c>
      <c r="F1107" s="41">
        <v>8.8999999999999996E-2</v>
      </c>
      <c r="G1107" s="40">
        <v>22.61</v>
      </c>
    </row>
    <row r="1108" spans="1:7" x14ac:dyDescent="0.2">
      <c r="A1108" s="38">
        <v>40756</v>
      </c>
      <c r="B1108" s="39" t="s">
        <v>149</v>
      </c>
      <c r="C1108" s="40">
        <v>841.07</v>
      </c>
      <c r="D1108" s="40">
        <v>0</v>
      </c>
      <c r="E1108" s="40">
        <v>70</v>
      </c>
      <c r="F1108" s="41">
        <v>9.2999999999999999E-2</v>
      </c>
      <c r="G1108" s="40">
        <v>78.22</v>
      </c>
    </row>
    <row r="1109" spans="1:7" x14ac:dyDescent="0.2">
      <c r="A1109" s="38">
        <v>40756</v>
      </c>
      <c r="B1109" s="39" t="s">
        <v>169</v>
      </c>
      <c r="C1109" s="40">
        <v>2444.91</v>
      </c>
      <c r="D1109" s="40">
        <v>0</v>
      </c>
      <c r="E1109" s="40">
        <v>198.25</v>
      </c>
      <c r="F1109" s="41">
        <v>7.85E-2</v>
      </c>
      <c r="G1109" s="40">
        <v>191.93</v>
      </c>
    </row>
    <row r="1110" spans="1:7" x14ac:dyDescent="0.2">
      <c r="A1110" s="38">
        <v>40756</v>
      </c>
      <c r="B1110" s="39" t="s">
        <v>169</v>
      </c>
      <c r="C1110" s="40">
        <v>0</v>
      </c>
      <c r="D1110" s="40">
        <v>0</v>
      </c>
      <c r="E1110" s="40">
        <v>0</v>
      </c>
      <c r="F1110" s="41">
        <v>0</v>
      </c>
      <c r="G1110" s="40">
        <v>-33.33</v>
      </c>
    </row>
    <row r="1111" spans="1:7" x14ac:dyDescent="0.2">
      <c r="A1111" s="38">
        <v>40756</v>
      </c>
      <c r="B1111" s="39" t="s">
        <v>170</v>
      </c>
      <c r="C1111" s="40">
        <v>3323.88</v>
      </c>
      <c r="D1111" s="40">
        <v>338.54</v>
      </c>
      <c r="E1111" s="40">
        <v>210</v>
      </c>
      <c r="F1111" s="41">
        <v>6.1000000000000004E-3</v>
      </c>
      <c r="G1111" s="40">
        <v>20.28</v>
      </c>
    </row>
    <row r="1112" spans="1:7" x14ac:dyDescent="0.2">
      <c r="A1112" s="38">
        <v>40756</v>
      </c>
      <c r="B1112" s="39" t="s">
        <v>170</v>
      </c>
      <c r="C1112" s="40">
        <v>263.49</v>
      </c>
      <c r="D1112" s="40">
        <v>0</v>
      </c>
      <c r="E1112" s="40">
        <v>25.28</v>
      </c>
      <c r="F1112" s="41">
        <v>6.6400000000000001E-2</v>
      </c>
      <c r="G1112" s="40">
        <v>21.17</v>
      </c>
    </row>
    <row r="1113" spans="1:7" x14ac:dyDescent="0.2">
      <c r="A1113" s="38">
        <v>40756</v>
      </c>
      <c r="B1113" s="39" t="s">
        <v>107</v>
      </c>
      <c r="C1113" s="40">
        <v>1920.19</v>
      </c>
      <c r="D1113" s="40">
        <v>446.19</v>
      </c>
      <c r="E1113" s="40">
        <v>134</v>
      </c>
      <c r="F1113" s="41">
        <v>1.3100000000000001E-2</v>
      </c>
      <c r="G1113" s="40">
        <v>30.44</v>
      </c>
    </row>
    <row r="1114" spans="1:7" x14ac:dyDescent="0.2">
      <c r="A1114" s="38">
        <v>40756</v>
      </c>
      <c r="B1114" s="39" t="s">
        <v>171</v>
      </c>
      <c r="C1114" s="40">
        <v>938.28</v>
      </c>
      <c r="D1114" s="40">
        <v>119.94</v>
      </c>
      <c r="E1114" s="40">
        <v>69</v>
      </c>
      <c r="F1114" s="41">
        <v>0.1003</v>
      </c>
      <c r="G1114" s="40">
        <v>94.11</v>
      </c>
    </row>
    <row r="1115" spans="1:7" x14ac:dyDescent="0.2">
      <c r="A1115" s="38">
        <v>40756</v>
      </c>
      <c r="B1115" s="39" t="s">
        <v>171</v>
      </c>
      <c r="C1115" s="40">
        <v>362.1</v>
      </c>
      <c r="D1115" s="40">
        <v>0</v>
      </c>
      <c r="E1115" s="40">
        <v>31.5</v>
      </c>
      <c r="F1115" s="41">
        <v>0.1183</v>
      </c>
      <c r="G1115" s="40">
        <v>42.84</v>
      </c>
    </row>
    <row r="1116" spans="1:7" x14ac:dyDescent="0.2">
      <c r="A1116" s="38">
        <v>40756</v>
      </c>
      <c r="B1116" s="39" t="s">
        <v>171</v>
      </c>
      <c r="C1116" s="40">
        <v>218.41</v>
      </c>
      <c r="D1116" s="40">
        <v>0</v>
      </c>
      <c r="E1116" s="40">
        <v>19</v>
      </c>
      <c r="F1116" s="41">
        <v>0.1183</v>
      </c>
      <c r="G1116" s="40">
        <v>25.84</v>
      </c>
    </row>
    <row r="1117" spans="1:7" x14ac:dyDescent="0.2">
      <c r="A1117" s="38">
        <v>40756</v>
      </c>
      <c r="B1117" s="39" t="s">
        <v>32</v>
      </c>
      <c r="C1117" s="40">
        <v>1811.42</v>
      </c>
      <c r="D1117" s="40">
        <v>33.549999999999997</v>
      </c>
      <c r="E1117" s="40">
        <v>157.24</v>
      </c>
      <c r="F1117" s="41">
        <v>2.6700000000000002E-2</v>
      </c>
      <c r="G1117" s="40">
        <v>58.52</v>
      </c>
    </row>
    <row r="1118" spans="1:7" x14ac:dyDescent="0.2">
      <c r="A1118" s="38">
        <v>40756</v>
      </c>
      <c r="B1118" s="39" t="s">
        <v>191</v>
      </c>
      <c r="C1118" s="40">
        <v>914.36</v>
      </c>
      <c r="D1118" s="40">
        <v>104.67</v>
      </c>
      <c r="E1118" s="40">
        <v>70</v>
      </c>
      <c r="F1118" s="41">
        <v>0.1147</v>
      </c>
      <c r="G1118" s="40">
        <v>104.88</v>
      </c>
    </row>
    <row r="1119" spans="1:7" x14ac:dyDescent="0.2">
      <c r="A1119" s="38">
        <v>40756</v>
      </c>
      <c r="B1119" s="39" t="s">
        <v>191</v>
      </c>
      <c r="C1119" s="40">
        <v>896.06</v>
      </c>
      <c r="D1119" s="40">
        <v>75.599999999999994</v>
      </c>
      <c r="E1119" s="40">
        <v>71.5</v>
      </c>
      <c r="F1119" s="41">
        <v>0.11940000000000001</v>
      </c>
      <c r="G1119" s="40">
        <v>106.99</v>
      </c>
    </row>
    <row r="1120" spans="1:7" x14ac:dyDescent="0.2">
      <c r="A1120" s="38">
        <v>40756</v>
      </c>
      <c r="B1120" s="39" t="s">
        <v>191</v>
      </c>
      <c r="C1120" s="40">
        <v>223.2</v>
      </c>
      <c r="D1120" s="40">
        <v>0</v>
      </c>
      <c r="E1120" s="40">
        <v>24</v>
      </c>
      <c r="F1120" s="41">
        <v>0.13100000000000001</v>
      </c>
      <c r="G1120" s="40">
        <v>35.380000000000003</v>
      </c>
    </row>
    <row r="1121" spans="1:7" x14ac:dyDescent="0.2">
      <c r="A1121" s="38">
        <v>40756</v>
      </c>
      <c r="B1121" s="39" t="s">
        <v>86</v>
      </c>
      <c r="C1121" s="40">
        <v>4639.25</v>
      </c>
      <c r="D1121" s="40">
        <v>706.29</v>
      </c>
      <c r="E1121" s="40">
        <v>270.22000000000003</v>
      </c>
      <c r="F1121" s="41">
        <v>0</v>
      </c>
      <c r="G1121" s="40">
        <v>0</v>
      </c>
    </row>
    <row r="1122" spans="1:7" x14ac:dyDescent="0.2">
      <c r="A1122" s="38">
        <v>40756</v>
      </c>
      <c r="B1122" s="39" t="s">
        <v>86</v>
      </c>
      <c r="C1122" s="40">
        <v>4176.47</v>
      </c>
      <c r="D1122" s="40">
        <v>767.62</v>
      </c>
      <c r="E1122" s="40">
        <v>217</v>
      </c>
      <c r="F1122" s="41">
        <v>0</v>
      </c>
      <c r="G1122" s="40">
        <v>0</v>
      </c>
    </row>
    <row r="1123" spans="1:7" x14ac:dyDescent="0.2">
      <c r="A1123" s="38">
        <v>40756</v>
      </c>
      <c r="B1123" s="39" t="s">
        <v>86</v>
      </c>
      <c r="C1123" s="40">
        <v>0</v>
      </c>
      <c r="D1123" s="40">
        <v>0</v>
      </c>
      <c r="E1123" s="40">
        <v>0</v>
      </c>
      <c r="F1123" s="41">
        <v>0</v>
      </c>
      <c r="G1123" s="40">
        <v>-10.47</v>
      </c>
    </row>
    <row r="1124" spans="1:7" x14ac:dyDescent="0.2">
      <c r="A1124" s="38">
        <v>40756</v>
      </c>
      <c r="B1124" s="39" t="s">
        <v>192</v>
      </c>
      <c r="C1124" s="40">
        <v>248.84</v>
      </c>
      <c r="D1124" s="40">
        <v>0</v>
      </c>
      <c r="E1124" s="40">
        <v>22.35</v>
      </c>
      <c r="F1124" s="41">
        <v>0.13739999999999999</v>
      </c>
      <c r="G1124" s="40">
        <v>34.19</v>
      </c>
    </row>
    <row r="1125" spans="1:7" x14ac:dyDescent="0.2">
      <c r="A1125" s="38">
        <v>40756</v>
      </c>
      <c r="B1125" s="39" t="s">
        <v>172</v>
      </c>
      <c r="C1125" s="40">
        <v>1077.31</v>
      </c>
      <c r="D1125" s="40">
        <v>0.64</v>
      </c>
      <c r="E1125" s="40">
        <v>69.349999999999994</v>
      </c>
      <c r="F1125" s="41">
        <v>0</v>
      </c>
      <c r="G1125" s="40">
        <v>0</v>
      </c>
    </row>
    <row r="1126" spans="1:7" x14ac:dyDescent="0.2">
      <c r="A1126" s="38">
        <v>40756</v>
      </c>
      <c r="B1126" s="39" t="s">
        <v>172</v>
      </c>
      <c r="C1126" s="40">
        <v>0</v>
      </c>
      <c r="D1126" s="40">
        <v>0</v>
      </c>
      <c r="E1126" s="40">
        <v>0</v>
      </c>
      <c r="F1126" s="41">
        <v>0</v>
      </c>
      <c r="G1126" s="40">
        <v>-92.34</v>
      </c>
    </row>
    <row r="1127" spans="1:7" x14ac:dyDescent="0.2">
      <c r="A1127" s="38">
        <v>40756</v>
      </c>
      <c r="B1127" s="39" t="s">
        <v>128</v>
      </c>
      <c r="C1127" s="40">
        <v>2322.4899999999998</v>
      </c>
      <c r="D1127" s="40">
        <v>0</v>
      </c>
      <c r="E1127" s="40">
        <v>146</v>
      </c>
      <c r="F1127" s="41">
        <v>0</v>
      </c>
      <c r="G1127" s="40">
        <v>0</v>
      </c>
    </row>
    <row r="1128" spans="1:7" x14ac:dyDescent="0.2">
      <c r="A1128" s="38">
        <v>40756</v>
      </c>
      <c r="B1128" s="39" t="s">
        <v>128</v>
      </c>
      <c r="C1128" s="40">
        <v>0</v>
      </c>
      <c r="D1128" s="40">
        <v>0</v>
      </c>
      <c r="E1128" s="40">
        <v>0</v>
      </c>
      <c r="F1128" s="41">
        <v>0</v>
      </c>
      <c r="G1128" s="40">
        <v>-27.39</v>
      </c>
    </row>
    <row r="1129" spans="1:7" x14ac:dyDescent="0.2">
      <c r="A1129" s="38">
        <v>40756</v>
      </c>
      <c r="B1129" s="39" t="s">
        <v>128</v>
      </c>
      <c r="C1129" s="40">
        <v>459.26</v>
      </c>
      <c r="D1129" s="40">
        <v>28.85</v>
      </c>
      <c r="E1129" s="40">
        <v>35</v>
      </c>
      <c r="F1129" s="41">
        <v>0</v>
      </c>
      <c r="G1129" s="40">
        <v>0</v>
      </c>
    </row>
    <row r="1130" spans="1:7" x14ac:dyDescent="0.2">
      <c r="A1130" s="38">
        <v>40756</v>
      </c>
      <c r="B1130" s="39" t="s">
        <v>128</v>
      </c>
      <c r="C1130" s="40">
        <v>838.55</v>
      </c>
      <c r="D1130" s="40">
        <v>28.85</v>
      </c>
      <c r="E1130" s="40">
        <v>42.5</v>
      </c>
      <c r="F1130" s="41">
        <v>0</v>
      </c>
      <c r="G1130" s="40">
        <v>0</v>
      </c>
    </row>
    <row r="1131" spans="1:7" x14ac:dyDescent="0.2">
      <c r="A1131" s="38">
        <v>40756</v>
      </c>
      <c r="B1131" s="39" t="s">
        <v>128</v>
      </c>
      <c r="C1131" s="40">
        <v>613.4</v>
      </c>
      <c r="D1131" s="40">
        <v>0</v>
      </c>
      <c r="E1131" s="40">
        <v>45</v>
      </c>
      <c r="F1131" s="41">
        <v>0</v>
      </c>
      <c r="G1131" s="40">
        <v>0</v>
      </c>
    </row>
    <row r="1132" spans="1:7" x14ac:dyDescent="0.2">
      <c r="A1132" s="38">
        <v>40756</v>
      </c>
      <c r="B1132" s="39" t="s">
        <v>128</v>
      </c>
      <c r="C1132" s="40">
        <v>172.16</v>
      </c>
      <c r="D1132" s="40">
        <v>0</v>
      </c>
      <c r="E1132" s="40">
        <v>15</v>
      </c>
      <c r="F1132" s="41">
        <v>1.7299999999999999E-2</v>
      </c>
      <c r="G1132" s="40">
        <v>3.6</v>
      </c>
    </row>
    <row r="1133" spans="1:7" x14ac:dyDescent="0.2">
      <c r="A1133" s="38">
        <v>40756</v>
      </c>
      <c r="B1133" s="39" t="s">
        <v>154</v>
      </c>
      <c r="C1133" s="40">
        <v>1504.27</v>
      </c>
      <c r="D1133" s="40">
        <v>126.92</v>
      </c>
      <c r="E1133" s="40">
        <v>80</v>
      </c>
      <c r="F1133" s="41">
        <v>0</v>
      </c>
      <c r="G1133" s="40">
        <v>0</v>
      </c>
    </row>
    <row r="1134" spans="1:7" x14ac:dyDescent="0.2">
      <c r="A1134" s="38">
        <v>40756</v>
      </c>
      <c r="B1134" s="39" t="s">
        <v>154</v>
      </c>
      <c r="C1134" s="40">
        <v>1506.77</v>
      </c>
      <c r="D1134" s="40">
        <v>126.92</v>
      </c>
      <c r="E1134" s="40">
        <v>87.5</v>
      </c>
      <c r="F1134" s="41">
        <v>0</v>
      </c>
      <c r="G1134" s="40">
        <v>0</v>
      </c>
    </row>
    <row r="1135" spans="1:7" x14ac:dyDescent="0.2">
      <c r="A1135" s="38">
        <v>40756</v>
      </c>
      <c r="B1135" s="39" t="s">
        <v>154</v>
      </c>
      <c r="C1135" s="40">
        <v>397.63</v>
      </c>
      <c r="D1135" s="40">
        <v>0</v>
      </c>
      <c r="E1135" s="40">
        <v>30</v>
      </c>
      <c r="F1135" s="41">
        <v>0</v>
      </c>
      <c r="G1135" s="40">
        <v>0</v>
      </c>
    </row>
    <row r="1136" spans="1:7" x14ac:dyDescent="0.2">
      <c r="A1136" s="38">
        <v>40787</v>
      </c>
      <c r="B1136" s="39" t="s">
        <v>193</v>
      </c>
      <c r="C1136" s="40">
        <v>87.12</v>
      </c>
      <c r="D1136" s="40">
        <v>0</v>
      </c>
      <c r="E1136" s="40">
        <v>8</v>
      </c>
      <c r="F1136" s="41">
        <v>0.151</v>
      </c>
      <c r="G1136" s="40">
        <v>13.16</v>
      </c>
    </row>
    <row r="1137" spans="1:7" x14ac:dyDescent="0.2">
      <c r="A1137" s="38">
        <v>40787</v>
      </c>
      <c r="B1137" s="39" t="s">
        <v>129</v>
      </c>
      <c r="C1137" s="40">
        <v>635.25</v>
      </c>
      <c r="D1137" s="40">
        <v>175</v>
      </c>
      <c r="E1137" s="40">
        <v>35</v>
      </c>
      <c r="F1137" s="41">
        <v>4.4499999999999998E-2</v>
      </c>
      <c r="G1137" s="40">
        <v>28.27</v>
      </c>
    </row>
    <row r="1138" spans="1:7" x14ac:dyDescent="0.2">
      <c r="A1138" s="38">
        <v>40787</v>
      </c>
      <c r="B1138" s="39" t="s">
        <v>129</v>
      </c>
      <c r="C1138" s="40">
        <v>0</v>
      </c>
      <c r="D1138" s="40">
        <v>0</v>
      </c>
      <c r="E1138" s="40">
        <v>0</v>
      </c>
      <c r="F1138" s="41">
        <v>0</v>
      </c>
      <c r="G1138" s="40">
        <v>-31.01</v>
      </c>
    </row>
    <row r="1139" spans="1:7" x14ac:dyDescent="0.2">
      <c r="A1139" s="38">
        <v>40787</v>
      </c>
      <c r="B1139" s="39" t="s">
        <v>194</v>
      </c>
      <c r="C1139" s="40">
        <v>174.24</v>
      </c>
      <c r="D1139" s="40">
        <v>0</v>
      </c>
      <c r="E1139" s="40">
        <v>16</v>
      </c>
      <c r="F1139" s="41">
        <v>0.151</v>
      </c>
      <c r="G1139" s="40">
        <v>26.31</v>
      </c>
    </row>
    <row r="1140" spans="1:7" x14ac:dyDescent="0.2">
      <c r="A1140" s="38">
        <v>40787</v>
      </c>
      <c r="B1140" s="39" t="s">
        <v>110</v>
      </c>
      <c r="C1140" s="40">
        <v>1505.85</v>
      </c>
      <c r="D1140" s="40">
        <v>161.53</v>
      </c>
      <c r="E1140" s="40">
        <v>86</v>
      </c>
      <c r="F1140" s="41">
        <v>0</v>
      </c>
      <c r="G1140" s="40">
        <v>0</v>
      </c>
    </row>
    <row r="1141" spans="1:7" x14ac:dyDescent="0.2">
      <c r="A1141" s="38">
        <v>40787</v>
      </c>
      <c r="B1141" s="39" t="s">
        <v>110</v>
      </c>
      <c r="C1141" s="40">
        <v>726.09</v>
      </c>
      <c r="D1141" s="40">
        <v>0</v>
      </c>
      <c r="E1141" s="40">
        <v>48</v>
      </c>
      <c r="F1141" s="41">
        <v>0</v>
      </c>
      <c r="G1141" s="40">
        <v>0</v>
      </c>
    </row>
    <row r="1142" spans="1:7" x14ac:dyDescent="0.2">
      <c r="A1142" s="38">
        <v>40787</v>
      </c>
      <c r="B1142" s="39" t="s">
        <v>110</v>
      </c>
      <c r="C1142" s="40">
        <v>714.26</v>
      </c>
      <c r="D1142" s="40">
        <v>29.1</v>
      </c>
      <c r="E1142" s="40">
        <v>50</v>
      </c>
      <c r="F1142" s="41">
        <v>0</v>
      </c>
      <c r="G1142" s="40">
        <v>0</v>
      </c>
    </row>
    <row r="1143" spans="1:7" x14ac:dyDescent="0.2">
      <c r="A1143" s="38">
        <v>40787</v>
      </c>
      <c r="B1143" s="39" t="s">
        <v>110</v>
      </c>
      <c r="C1143" s="40">
        <v>789.89</v>
      </c>
      <c r="D1143" s="40">
        <v>128.02000000000001</v>
      </c>
      <c r="E1143" s="40">
        <v>35</v>
      </c>
      <c r="F1143" s="41">
        <v>0</v>
      </c>
      <c r="G1143" s="40">
        <v>0</v>
      </c>
    </row>
    <row r="1144" spans="1:7" x14ac:dyDescent="0.2">
      <c r="A1144" s="38">
        <v>40787</v>
      </c>
      <c r="B1144" s="39" t="s">
        <v>110</v>
      </c>
      <c r="C1144" s="40">
        <v>747.64</v>
      </c>
      <c r="D1144" s="40">
        <v>0</v>
      </c>
      <c r="E1144" s="40">
        <v>45</v>
      </c>
      <c r="F1144" s="41">
        <v>0</v>
      </c>
      <c r="G1144" s="40">
        <v>0</v>
      </c>
    </row>
    <row r="1145" spans="1:7" x14ac:dyDescent="0.2">
      <c r="A1145" s="38">
        <v>40787</v>
      </c>
      <c r="B1145" s="39" t="s">
        <v>8</v>
      </c>
      <c r="C1145" s="40">
        <v>2355.37</v>
      </c>
      <c r="D1145" s="40">
        <v>476.83</v>
      </c>
      <c r="E1145" s="40">
        <v>154.38999999999999</v>
      </c>
      <c r="F1145" s="41">
        <v>0</v>
      </c>
      <c r="G1145" s="40">
        <v>0</v>
      </c>
    </row>
    <row r="1146" spans="1:7" x14ac:dyDescent="0.2">
      <c r="A1146" s="38">
        <v>40787</v>
      </c>
      <c r="B1146" s="39" t="s">
        <v>195</v>
      </c>
      <c r="C1146" s="40">
        <v>44.87</v>
      </c>
      <c r="D1146" s="40">
        <v>0</v>
      </c>
      <c r="E1146" s="40">
        <v>3.92</v>
      </c>
      <c r="F1146" s="41">
        <v>0.1208</v>
      </c>
      <c r="G1146" s="40">
        <v>5.42</v>
      </c>
    </row>
    <row r="1147" spans="1:7" x14ac:dyDescent="0.2">
      <c r="A1147" s="38">
        <v>40787</v>
      </c>
      <c r="B1147" s="39" t="s">
        <v>196</v>
      </c>
      <c r="C1147" s="40">
        <v>1340.63</v>
      </c>
      <c r="D1147" s="40">
        <v>58.19</v>
      </c>
      <c r="E1147" s="40">
        <v>114</v>
      </c>
      <c r="F1147" s="41">
        <v>2.3199999999999998E-2</v>
      </c>
      <c r="G1147" s="40">
        <v>37.630000000000003</v>
      </c>
    </row>
    <row r="1148" spans="1:7" x14ac:dyDescent="0.2">
      <c r="A1148" s="38">
        <v>40787</v>
      </c>
      <c r="B1148" s="39" t="s">
        <v>174</v>
      </c>
      <c r="C1148" s="40">
        <v>1823.99</v>
      </c>
      <c r="D1148" s="40">
        <v>145.22999999999999</v>
      </c>
      <c r="E1148" s="40">
        <v>152.5</v>
      </c>
      <c r="F1148" s="41">
        <v>3.0499999999999999E-2</v>
      </c>
      <c r="G1148" s="40">
        <v>67.31</v>
      </c>
    </row>
    <row r="1149" spans="1:7" x14ac:dyDescent="0.2">
      <c r="A1149" s="38">
        <v>40787</v>
      </c>
      <c r="B1149" s="39" t="s">
        <v>197</v>
      </c>
      <c r="C1149" s="40">
        <v>1346.85</v>
      </c>
      <c r="D1149" s="40">
        <v>0</v>
      </c>
      <c r="E1149" s="40">
        <v>101</v>
      </c>
      <c r="F1149" s="41">
        <v>3.7400000000000003E-2</v>
      </c>
      <c r="G1149" s="40">
        <v>50.37</v>
      </c>
    </row>
    <row r="1150" spans="1:7" x14ac:dyDescent="0.2">
      <c r="A1150" s="38">
        <v>40787</v>
      </c>
      <c r="B1150" s="39" t="s">
        <v>37</v>
      </c>
      <c r="C1150" s="40">
        <v>1067.1099999999999</v>
      </c>
      <c r="D1150" s="40">
        <v>50</v>
      </c>
      <c r="E1150" s="40">
        <v>83</v>
      </c>
      <c r="F1150" s="41">
        <v>8.2000000000000003E-2</v>
      </c>
      <c r="G1150" s="40">
        <v>87.5</v>
      </c>
    </row>
    <row r="1151" spans="1:7" x14ac:dyDescent="0.2">
      <c r="A1151" s="38">
        <v>40787</v>
      </c>
      <c r="B1151" s="39" t="s">
        <v>37</v>
      </c>
      <c r="C1151" s="40">
        <v>0</v>
      </c>
      <c r="D1151" s="40">
        <v>0</v>
      </c>
      <c r="E1151" s="40">
        <v>0</v>
      </c>
      <c r="F1151" s="41">
        <v>0</v>
      </c>
      <c r="G1151" s="40">
        <v>-52.83</v>
      </c>
    </row>
    <row r="1152" spans="1:7" x14ac:dyDescent="0.2">
      <c r="A1152" s="38">
        <v>40787</v>
      </c>
      <c r="B1152" s="39" t="s">
        <v>76</v>
      </c>
      <c r="C1152" s="40">
        <v>10.89</v>
      </c>
      <c r="D1152" s="40">
        <v>0</v>
      </c>
      <c r="E1152" s="40">
        <v>1</v>
      </c>
      <c r="F1152" s="41">
        <v>0.151</v>
      </c>
      <c r="G1152" s="40">
        <v>1.64</v>
      </c>
    </row>
    <row r="1153" spans="1:7" x14ac:dyDescent="0.2">
      <c r="A1153" s="38">
        <v>40787</v>
      </c>
      <c r="B1153" s="39" t="s">
        <v>76</v>
      </c>
      <c r="C1153" s="40">
        <v>14.49</v>
      </c>
      <c r="D1153" s="40">
        <v>0</v>
      </c>
      <c r="E1153" s="40">
        <v>1.33</v>
      </c>
      <c r="F1153" s="41">
        <v>0.1507</v>
      </c>
      <c r="G1153" s="40">
        <v>2.1800000000000002</v>
      </c>
    </row>
    <row r="1154" spans="1:7" x14ac:dyDescent="0.2">
      <c r="A1154" s="38">
        <v>40787</v>
      </c>
      <c r="B1154" s="39" t="s">
        <v>76</v>
      </c>
      <c r="C1154" s="40">
        <v>18</v>
      </c>
      <c r="D1154" s="40">
        <v>0</v>
      </c>
      <c r="E1154" s="40">
        <v>2</v>
      </c>
      <c r="F1154" s="41">
        <v>0.151</v>
      </c>
      <c r="G1154" s="40">
        <v>3.29</v>
      </c>
    </row>
    <row r="1155" spans="1:7" x14ac:dyDescent="0.2">
      <c r="A1155" s="38">
        <v>40787</v>
      </c>
      <c r="B1155" s="39" t="s">
        <v>112</v>
      </c>
      <c r="C1155" s="40">
        <v>1806.97</v>
      </c>
      <c r="D1155" s="40">
        <v>57.69</v>
      </c>
      <c r="E1155" s="40">
        <v>107</v>
      </c>
      <c r="F1155" s="41">
        <v>0</v>
      </c>
      <c r="G1155" s="40">
        <v>0</v>
      </c>
    </row>
    <row r="1156" spans="1:7" x14ac:dyDescent="0.2">
      <c r="A1156" s="38">
        <v>40787</v>
      </c>
      <c r="B1156" s="39" t="s">
        <v>112</v>
      </c>
      <c r="C1156" s="40">
        <v>714.47</v>
      </c>
      <c r="D1156" s="40">
        <v>0</v>
      </c>
      <c r="E1156" s="40">
        <v>48</v>
      </c>
      <c r="F1156" s="41">
        <v>0</v>
      </c>
      <c r="G1156" s="40">
        <v>0</v>
      </c>
    </row>
    <row r="1157" spans="1:7" x14ac:dyDescent="0.2">
      <c r="A1157" s="38">
        <v>40787</v>
      </c>
      <c r="B1157" s="39" t="s">
        <v>112</v>
      </c>
      <c r="C1157" s="40">
        <v>1016.51</v>
      </c>
      <c r="D1157" s="40">
        <v>28.85</v>
      </c>
      <c r="E1157" s="40">
        <v>75.5</v>
      </c>
      <c r="F1157" s="41">
        <v>4.7199999999999999E-2</v>
      </c>
      <c r="G1157" s="40">
        <v>47.98</v>
      </c>
    </row>
    <row r="1158" spans="1:7" x14ac:dyDescent="0.2">
      <c r="A1158" s="38">
        <v>40787</v>
      </c>
      <c r="B1158" s="39" t="s">
        <v>112</v>
      </c>
      <c r="C1158" s="40">
        <v>0</v>
      </c>
      <c r="D1158" s="40">
        <v>0</v>
      </c>
      <c r="E1158" s="40">
        <v>0</v>
      </c>
      <c r="F1158" s="41">
        <v>0</v>
      </c>
      <c r="G1158" s="40">
        <v>-22.06</v>
      </c>
    </row>
    <row r="1159" spans="1:7" x14ac:dyDescent="0.2">
      <c r="A1159" s="38">
        <v>40787</v>
      </c>
      <c r="B1159" s="39" t="s">
        <v>112</v>
      </c>
      <c r="C1159" s="40">
        <v>500.27</v>
      </c>
      <c r="D1159" s="40">
        <v>29.1</v>
      </c>
      <c r="E1159" s="40">
        <v>35</v>
      </c>
      <c r="F1159" s="41">
        <v>3.2599999999999997E-2</v>
      </c>
      <c r="G1159" s="40">
        <v>16.309999999999999</v>
      </c>
    </row>
    <row r="1160" spans="1:7" x14ac:dyDescent="0.2">
      <c r="A1160" s="38">
        <v>40787</v>
      </c>
      <c r="B1160" s="39" t="s">
        <v>112</v>
      </c>
      <c r="C1160" s="40">
        <v>536.48</v>
      </c>
      <c r="D1160" s="40">
        <v>29.1</v>
      </c>
      <c r="E1160" s="40">
        <v>35</v>
      </c>
      <c r="F1160" s="41">
        <v>0</v>
      </c>
      <c r="G1160" s="40">
        <v>0</v>
      </c>
    </row>
    <row r="1161" spans="1:7" x14ac:dyDescent="0.2">
      <c r="A1161" s="38">
        <v>40787</v>
      </c>
      <c r="B1161" s="39" t="s">
        <v>112</v>
      </c>
      <c r="C1161" s="40">
        <v>360.72</v>
      </c>
      <c r="D1161" s="40">
        <v>0</v>
      </c>
      <c r="E1161" s="40">
        <v>30</v>
      </c>
      <c r="F1161" s="41">
        <v>0</v>
      </c>
      <c r="G1161" s="40">
        <v>0</v>
      </c>
    </row>
    <row r="1162" spans="1:7" x14ac:dyDescent="0.2">
      <c r="A1162" s="38">
        <v>40787</v>
      </c>
      <c r="B1162" s="39" t="s">
        <v>198</v>
      </c>
      <c r="C1162" s="40">
        <v>266.2</v>
      </c>
      <c r="D1162" s="40">
        <v>0</v>
      </c>
      <c r="E1162" s="40">
        <v>20</v>
      </c>
      <c r="F1162" s="41">
        <v>3.8399999999999997E-2</v>
      </c>
      <c r="G1162" s="40">
        <v>10.220000000000001</v>
      </c>
    </row>
    <row r="1163" spans="1:7" x14ac:dyDescent="0.2">
      <c r="A1163" s="38">
        <v>40787</v>
      </c>
      <c r="B1163" s="39" t="s">
        <v>77</v>
      </c>
      <c r="C1163" s="40">
        <v>580.79999999999995</v>
      </c>
      <c r="D1163" s="40">
        <v>130</v>
      </c>
      <c r="E1163" s="40">
        <v>35</v>
      </c>
      <c r="F1163" s="41">
        <v>5.5300000000000002E-2</v>
      </c>
      <c r="G1163" s="40">
        <v>32.119999999999997</v>
      </c>
    </row>
    <row r="1164" spans="1:7" x14ac:dyDescent="0.2">
      <c r="A1164" s="38">
        <v>40787</v>
      </c>
      <c r="B1164" s="39" t="s">
        <v>77</v>
      </c>
      <c r="C1164" s="40">
        <v>108.9</v>
      </c>
      <c r="D1164" s="40">
        <v>0</v>
      </c>
      <c r="E1164" s="40">
        <v>9</v>
      </c>
      <c r="F1164" s="41">
        <v>8.8999999999999996E-2</v>
      </c>
      <c r="G1164" s="40">
        <v>9.69</v>
      </c>
    </row>
    <row r="1165" spans="1:7" x14ac:dyDescent="0.2">
      <c r="A1165" s="38">
        <v>40787</v>
      </c>
      <c r="B1165" s="39" t="s">
        <v>77</v>
      </c>
      <c r="C1165" s="40">
        <v>163.35</v>
      </c>
      <c r="D1165" s="40">
        <v>0</v>
      </c>
      <c r="E1165" s="40">
        <v>13.5</v>
      </c>
      <c r="F1165" s="41">
        <v>8.8999999999999996E-2</v>
      </c>
      <c r="G1165" s="40">
        <v>14.54</v>
      </c>
    </row>
    <row r="1166" spans="1:7" x14ac:dyDescent="0.2">
      <c r="A1166" s="38">
        <v>40787</v>
      </c>
      <c r="B1166" s="39" t="s">
        <v>77</v>
      </c>
      <c r="C1166" s="40">
        <v>193.6</v>
      </c>
      <c r="D1166" s="40">
        <v>0</v>
      </c>
      <c r="E1166" s="40">
        <v>16</v>
      </c>
      <c r="F1166" s="41">
        <v>8.8999999999999996E-2</v>
      </c>
      <c r="G1166" s="40">
        <v>17.23</v>
      </c>
    </row>
    <row r="1167" spans="1:7" x14ac:dyDescent="0.2">
      <c r="A1167" s="38">
        <v>40787</v>
      </c>
      <c r="B1167" s="39" t="s">
        <v>199</v>
      </c>
      <c r="C1167" s="40">
        <v>536.28</v>
      </c>
      <c r="D1167" s="40">
        <v>10.06</v>
      </c>
      <c r="E1167" s="40">
        <v>43</v>
      </c>
      <c r="F1167" s="41">
        <v>0.12239999999999999</v>
      </c>
      <c r="G1167" s="40">
        <v>65.64</v>
      </c>
    </row>
    <row r="1168" spans="1:7" x14ac:dyDescent="0.2">
      <c r="A1168" s="38">
        <v>40787</v>
      </c>
      <c r="B1168" s="39" t="s">
        <v>199</v>
      </c>
      <c r="C1168" s="40">
        <v>547.79999999999995</v>
      </c>
      <c r="D1168" s="40">
        <v>17.239999999999998</v>
      </c>
      <c r="E1168" s="40">
        <v>43</v>
      </c>
      <c r="F1168" s="41">
        <v>0.13109999999999999</v>
      </c>
      <c r="G1168" s="40">
        <v>71.819999999999993</v>
      </c>
    </row>
    <row r="1169" spans="1:7" x14ac:dyDescent="0.2">
      <c r="A1169" s="38">
        <v>40787</v>
      </c>
      <c r="B1169" s="39" t="s">
        <v>199</v>
      </c>
      <c r="C1169" s="40">
        <v>591.05999999999995</v>
      </c>
      <c r="D1169" s="40">
        <v>47.78</v>
      </c>
      <c r="E1169" s="40">
        <v>43</v>
      </c>
      <c r="F1169" s="41">
        <v>0.17949999999999999</v>
      </c>
      <c r="G1169" s="40">
        <v>106.1</v>
      </c>
    </row>
    <row r="1170" spans="1:7" x14ac:dyDescent="0.2">
      <c r="A1170" s="38">
        <v>40787</v>
      </c>
      <c r="B1170" s="39" t="s">
        <v>38</v>
      </c>
      <c r="C1170" s="40">
        <v>1385.45</v>
      </c>
      <c r="D1170" s="40">
        <v>150</v>
      </c>
      <c r="E1170" s="40">
        <v>99.5</v>
      </c>
      <c r="F1170" s="41">
        <v>7.4800000000000005E-2</v>
      </c>
      <c r="G1170" s="40">
        <v>103.63</v>
      </c>
    </row>
    <row r="1171" spans="1:7" x14ac:dyDescent="0.2">
      <c r="A1171" s="38">
        <v>40787</v>
      </c>
      <c r="B1171" s="39" t="s">
        <v>38</v>
      </c>
      <c r="C1171" s="40">
        <v>0</v>
      </c>
      <c r="D1171" s="40">
        <v>0</v>
      </c>
      <c r="E1171" s="40">
        <v>0</v>
      </c>
      <c r="F1171" s="41">
        <v>0</v>
      </c>
      <c r="G1171" s="40">
        <v>-99.1</v>
      </c>
    </row>
    <row r="1172" spans="1:7" x14ac:dyDescent="0.2">
      <c r="A1172" s="38">
        <v>40787</v>
      </c>
      <c r="B1172" s="39" t="s">
        <v>38</v>
      </c>
      <c r="C1172" s="40">
        <v>1662.5</v>
      </c>
      <c r="D1172" s="40">
        <v>262.5</v>
      </c>
      <c r="E1172" s="40">
        <v>140</v>
      </c>
      <c r="F1172" s="41">
        <v>7.1499999999999994E-2</v>
      </c>
      <c r="G1172" s="40">
        <v>143.83000000000001</v>
      </c>
    </row>
    <row r="1173" spans="1:7" x14ac:dyDescent="0.2">
      <c r="A1173" s="38">
        <v>40787</v>
      </c>
      <c r="B1173" s="39" t="s">
        <v>38</v>
      </c>
      <c r="C1173" s="40">
        <v>25.32</v>
      </c>
      <c r="D1173" s="40">
        <v>0</v>
      </c>
      <c r="E1173" s="40">
        <v>2.25</v>
      </c>
      <c r="F1173" s="41">
        <v>0.13100000000000001</v>
      </c>
      <c r="G1173" s="40">
        <v>3.32</v>
      </c>
    </row>
    <row r="1174" spans="1:7" x14ac:dyDescent="0.2">
      <c r="A1174" s="38">
        <v>40787</v>
      </c>
      <c r="B1174" s="39" t="s">
        <v>200</v>
      </c>
      <c r="C1174" s="40">
        <v>423.5</v>
      </c>
      <c r="D1174" s="40">
        <v>0</v>
      </c>
      <c r="E1174" s="40">
        <v>35</v>
      </c>
      <c r="F1174" s="41">
        <v>8.8999999999999996E-2</v>
      </c>
      <c r="G1174" s="40">
        <v>37.69</v>
      </c>
    </row>
    <row r="1175" spans="1:7" x14ac:dyDescent="0.2">
      <c r="A1175" s="38">
        <v>40787</v>
      </c>
      <c r="B1175" s="39" t="s">
        <v>200</v>
      </c>
      <c r="C1175" s="40">
        <v>434.38</v>
      </c>
      <c r="D1175" s="40">
        <v>84.38</v>
      </c>
      <c r="E1175" s="40">
        <v>35</v>
      </c>
      <c r="F1175" s="41">
        <v>6.6600000000000006E-2</v>
      </c>
      <c r="G1175" s="40">
        <v>35</v>
      </c>
    </row>
    <row r="1176" spans="1:7" x14ac:dyDescent="0.2">
      <c r="A1176" s="38">
        <v>40787</v>
      </c>
      <c r="B1176" s="39" t="s">
        <v>78</v>
      </c>
      <c r="C1176" s="40">
        <v>6726.73</v>
      </c>
      <c r="D1176" s="40">
        <v>165.08</v>
      </c>
      <c r="E1176" s="40">
        <v>471.83</v>
      </c>
      <c r="F1176" s="41">
        <v>2.3300000000000001E-2</v>
      </c>
      <c r="G1176" s="40">
        <v>156.72999999999999</v>
      </c>
    </row>
    <row r="1177" spans="1:7" x14ac:dyDescent="0.2">
      <c r="A1177" s="38">
        <v>40787</v>
      </c>
      <c r="B1177" s="39" t="s">
        <v>78</v>
      </c>
      <c r="C1177" s="40">
        <v>0</v>
      </c>
      <c r="D1177" s="40">
        <v>0</v>
      </c>
      <c r="E1177" s="40">
        <v>0</v>
      </c>
      <c r="F1177" s="41">
        <v>0</v>
      </c>
      <c r="G1177" s="40">
        <v>-124.05</v>
      </c>
    </row>
    <row r="1178" spans="1:7" x14ac:dyDescent="0.2">
      <c r="A1178" s="38">
        <v>40787</v>
      </c>
      <c r="B1178" s="39" t="s">
        <v>201</v>
      </c>
      <c r="C1178" s="40">
        <v>222.95</v>
      </c>
      <c r="D1178" s="40">
        <v>0</v>
      </c>
      <c r="E1178" s="40">
        <v>16.75</v>
      </c>
      <c r="F1178" s="41">
        <v>3.8300000000000001E-2</v>
      </c>
      <c r="G1178" s="40">
        <v>8.5399999999999991</v>
      </c>
    </row>
    <row r="1179" spans="1:7" x14ac:dyDescent="0.2">
      <c r="A1179" s="38">
        <v>40787</v>
      </c>
      <c r="B1179" s="39" t="s">
        <v>202</v>
      </c>
      <c r="C1179" s="40">
        <v>751.41</v>
      </c>
      <c r="D1179" s="40">
        <v>175</v>
      </c>
      <c r="E1179" s="40">
        <v>44.6</v>
      </c>
      <c r="F1179" s="41">
        <v>5.3499999999999999E-2</v>
      </c>
      <c r="G1179" s="40">
        <v>40.200000000000003</v>
      </c>
    </row>
    <row r="1180" spans="1:7" x14ac:dyDescent="0.2">
      <c r="A1180" s="38">
        <v>40787</v>
      </c>
      <c r="B1180" s="39" t="s">
        <v>202</v>
      </c>
      <c r="C1180" s="40">
        <v>298.82</v>
      </c>
      <c r="D1180" s="40">
        <v>0</v>
      </c>
      <c r="E1180" s="40">
        <v>28.64</v>
      </c>
      <c r="F1180" s="41">
        <v>6.59E-2</v>
      </c>
      <c r="G1180" s="40">
        <v>23.83</v>
      </c>
    </row>
    <row r="1181" spans="1:7" x14ac:dyDescent="0.2">
      <c r="A1181" s="38">
        <v>40787</v>
      </c>
      <c r="B1181" s="39" t="s">
        <v>203</v>
      </c>
      <c r="C1181" s="40">
        <v>713.98</v>
      </c>
      <c r="D1181" s="40">
        <v>36.56</v>
      </c>
      <c r="E1181" s="40">
        <v>61.5</v>
      </c>
      <c r="F1181" s="41">
        <v>0.1439</v>
      </c>
      <c r="G1181" s="40">
        <v>102.74</v>
      </c>
    </row>
    <row r="1182" spans="1:7" x14ac:dyDescent="0.2">
      <c r="A1182" s="38">
        <v>40787</v>
      </c>
      <c r="B1182" s="39" t="s">
        <v>203</v>
      </c>
      <c r="C1182" s="40">
        <v>598.95000000000005</v>
      </c>
      <c r="D1182" s="40">
        <v>0</v>
      </c>
      <c r="E1182" s="40">
        <v>55</v>
      </c>
      <c r="F1182" s="41">
        <v>0.151</v>
      </c>
      <c r="G1182" s="40">
        <v>90.44</v>
      </c>
    </row>
    <row r="1183" spans="1:7" x14ac:dyDescent="0.2">
      <c r="A1183" s="38">
        <v>40787</v>
      </c>
      <c r="B1183" s="39" t="s">
        <v>114</v>
      </c>
      <c r="C1183" s="40">
        <v>1874.52</v>
      </c>
      <c r="D1183" s="40">
        <v>124.6</v>
      </c>
      <c r="E1183" s="40">
        <v>153.13</v>
      </c>
      <c r="F1183" s="41">
        <v>1.34E-2</v>
      </c>
      <c r="G1183" s="40">
        <v>30.39</v>
      </c>
    </row>
    <row r="1184" spans="1:7" x14ac:dyDescent="0.2">
      <c r="A1184" s="38">
        <v>40787</v>
      </c>
      <c r="B1184" s="39" t="s">
        <v>157</v>
      </c>
      <c r="C1184" s="40">
        <v>644.23</v>
      </c>
      <c r="D1184" s="40">
        <v>126.92</v>
      </c>
      <c r="E1184" s="40">
        <v>35</v>
      </c>
      <c r="F1184" s="41">
        <v>0</v>
      </c>
      <c r="G1184" s="40">
        <v>0</v>
      </c>
    </row>
    <row r="1185" spans="1:7" x14ac:dyDescent="0.2">
      <c r="A1185" s="38">
        <v>40787</v>
      </c>
      <c r="B1185" s="39" t="s">
        <v>53</v>
      </c>
      <c r="C1185" s="40">
        <v>2721.04</v>
      </c>
      <c r="D1185" s="40">
        <v>0</v>
      </c>
      <c r="E1185" s="40">
        <v>204</v>
      </c>
      <c r="F1185" s="41">
        <v>3.73E-2</v>
      </c>
      <c r="G1185" s="40">
        <v>101.49</v>
      </c>
    </row>
    <row r="1186" spans="1:7" x14ac:dyDescent="0.2">
      <c r="A1186" s="38">
        <v>40787</v>
      </c>
      <c r="B1186" s="39" t="s">
        <v>53</v>
      </c>
      <c r="C1186" s="40">
        <v>0</v>
      </c>
      <c r="D1186" s="40">
        <v>0</v>
      </c>
      <c r="E1186" s="40">
        <v>0</v>
      </c>
      <c r="F1186" s="41">
        <v>0</v>
      </c>
      <c r="G1186" s="40">
        <v>-27.39</v>
      </c>
    </row>
    <row r="1187" spans="1:7" x14ac:dyDescent="0.2">
      <c r="A1187" s="38">
        <v>40787</v>
      </c>
      <c r="B1187" s="39" t="s">
        <v>133</v>
      </c>
      <c r="C1187" s="40">
        <v>302.97000000000003</v>
      </c>
      <c r="D1187" s="40">
        <v>0</v>
      </c>
      <c r="E1187" s="40">
        <v>23</v>
      </c>
      <c r="F1187" s="41">
        <v>4.36E-2</v>
      </c>
      <c r="G1187" s="40">
        <v>13.21</v>
      </c>
    </row>
    <row r="1188" spans="1:7" x14ac:dyDescent="0.2">
      <c r="A1188" s="38">
        <v>40787</v>
      </c>
      <c r="B1188" s="39" t="s">
        <v>133</v>
      </c>
      <c r="C1188" s="40">
        <v>0</v>
      </c>
      <c r="D1188" s="40">
        <v>0</v>
      </c>
      <c r="E1188" s="40">
        <v>0</v>
      </c>
      <c r="F1188" s="41">
        <v>0</v>
      </c>
      <c r="G1188" s="40">
        <v>-13.21</v>
      </c>
    </row>
    <row r="1189" spans="1:7" x14ac:dyDescent="0.2">
      <c r="A1189" s="38">
        <v>40787</v>
      </c>
      <c r="B1189" s="39" t="s">
        <v>133</v>
      </c>
      <c r="C1189" s="40">
        <v>876.18</v>
      </c>
      <c r="D1189" s="40">
        <v>28.85</v>
      </c>
      <c r="E1189" s="40">
        <v>57.5</v>
      </c>
      <c r="F1189" s="41">
        <v>0</v>
      </c>
      <c r="G1189" s="40">
        <v>0</v>
      </c>
    </row>
    <row r="1190" spans="1:7" x14ac:dyDescent="0.2">
      <c r="A1190" s="38">
        <v>40787</v>
      </c>
      <c r="B1190" s="39" t="s">
        <v>133</v>
      </c>
      <c r="C1190" s="40">
        <v>1393.69</v>
      </c>
      <c r="D1190" s="40">
        <v>156.87</v>
      </c>
      <c r="E1190" s="40">
        <v>80</v>
      </c>
      <c r="F1190" s="41">
        <v>0</v>
      </c>
      <c r="G1190" s="40">
        <v>0</v>
      </c>
    </row>
    <row r="1191" spans="1:7" x14ac:dyDescent="0.2">
      <c r="A1191" s="38">
        <v>40787</v>
      </c>
      <c r="B1191" s="39" t="s">
        <v>133</v>
      </c>
      <c r="C1191" s="40">
        <v>697.1</v>
      </c>
      <c r="D1191" s="40">
        <v>0</v>
      </c>
      <c r="E1191" s="40">
        <v>45</v>
      </c>
      <c r="F1191" s="41">
        <v>0</v>
      </c>
      <c r="G1191" s="40">
        <v>0</v>
      </c>
    </row>
    <row r="1192" spans="1:7" x14ac:dyDescent="0.2">
      <c r="A1192" s="38">
        <v>40787</v>
      </c>
      <c r="B1192" s="39" t="s">
        <v>94</v>
      </c>
      <c r="C1192" s="40">
        <v>769.11</v>
      </c>
      <c r="D1192" s="40">
        <v>50.63</v>
      </c>
      <c r="E1192" s="40">
        <v>65</v>
      </c>
      <c r="F1192" s="41">
        <v>0.14180000000000001</v>
      </c>
      <c r="G1192" s="40">
        <v>109.06</v>
      </c>
    </row>
    <row r="1193" spans="1:7" x14ac:dyDescent="0.2">
      <c r="A1193" s="38">
        <v>40787</v>
      </c>
      <c r="B1193" s="39" t="s">
        <v>204</v>
      </c>
      <c r="C1193" s="40">
        <v>385.99</v>
      </c>
      <c r="D1193" s="40">
        <v>0</v>
      </c>
      <c r="E1193" s="40">
        <v>29</v>
      </c>
      <c r="F1193" s="41">
        <v>3.8399999999999997E-2</v>
      </c>
      <c r="G1193" s="40">
        <v>14.82</v>
      </c>
    </row>
    <row r="1194" spans="1:7" x14ac:dyDescent="0.2">
      <c r="A1194" s="38">
        <v>40787</v>
      </c>
      <c r="B1194" s="39" t="s">
        <v>205</v>
      </c>
      <c r="C1194" s="40">
        <v>460.24</v>
      </c>
      <c r="D1194" s="40">
        <v>29.1</v>
      </c>
      <c r="E1194" s="40">
        <v>42</v>
      </c>
      <c r="F1194" s="41">
        <v>6.83E-2</v>
      </c>
      <c r="G1194" s="40">
        <v>38.04</v>
      </c>
    </row>
    <row r="1195" spans="1:7" x14ac:dyDescent="0.2">
      <c r="A1195" s="38">
        <v>40787</v>
      </c>
      <c r="B1195" s="39" t="s">
        <v>135</v>
      </c>
      <c r="C1195" s="40">
        <v>2049.19</v>
      </c>
      <c r="D1195" s="40">
        <v>0</v>
      </c>
      <c r="E1195" s="40">
        <v>130</v>
      </c>
      <c r="F1195" s="41">
        <v>0</v>
      </c>
      <c r="G1195" s="40">
        <v>0</v>
      </c>
    </row>
    <row r="1196" spans="1:7" x14ac:dyDescent="0.2">
      <c r="A1196" s="38">
        <v>40787</v>
      </c>
      <c r="B1196" s="39" t="s">
        <v>135</v>
      </c>
      <c r="C1196" s="40">
        <v>0</v>
      </c>
      <c r="D1196" s="40">
        <v>0</v>
      </c>
      <c r="E1196" s="40">
        <v>0</v>
      </c>
      <c r="F1196" s="41">
        <v>0</v>
      </c>
      <c r="G1196" s="40">
        <v>-42.13</v>
      </c>
    </row>
    <row r="1197" spans="1:7" x14ac:dyDescent="0.2">
      <c r="A1197" s="38">
        <v>40787</v>
      </c>
      <c r="B1197" s="39" t="s">
        <v>136</v>
      </c>
      <c r="C1197" s="40">
        <v>6098.9</v>
      </c>
      <c r="D1197" s="40">
        <v>128.02000000000001</v>
      </c>
      <c r="E1197" s="40">
        <v>397</v>
      </c>
      <c r="F1197" s="41">
        <v>0</v>
      </c>
      <c r="G1197" s="40">
        <v>0</v>
      </c>
    </row>
    <row r="1198" spans="1:7" x14ac:dyDescent="0.2">
      <c r="A1198" s="38">
        <v>40787</v>
      </c>
      <c r="B1198" s="39" t="s">
        <v>136</v>
      </c>
      <c r="C1198" s="40">
        <v>0</v>
      </c>
      <c r="D1198" s="40">
        <v>0</v>
      </c>
      <c r="E1198" s="40">
        <v>0</v>
      </c>
      <c r="F1198" s="41">
        <v>0</v>
      </c>
      <c r="G1198" s="40">
        <v>-36.46</v>
      </c>
    </row>
    <row r="1199" spans="1:7" x14ac:dyDescent="0.2">
      <c r="A1199" s="38">
        <v>40787</v>
      </c>
      <c r="B1199" s="39" t="s">
        <v>136</v>
      </c>
      <c r="C1199" s="40">
        <v>561.44000000000005</v>
      </c>
      <c r="D1199" s="40">
        <v>29.1</v>
      </c>
      <c r="E1199" s="40">
        <v>42.5</v>
      </c>
      <c r="F1199" s="41">
        <v>0</v>
      </c>
      <c r="G1199" s="40">
        <v>0</v>
      </c>
    </row>
    <row r="1200" spans="1:7" x14ac:dyDescent="0.2">
      <c r="A1200" s="38">
        <v>40787</v>
      </c>
      <c r="B1200" s="39" t="s">
        <v>41</v>
      </c>
      <c r="C1200" s="40">
        <v>1316.24</v>
      </c>
      <c r="D1200" s="40">
        <v>118.8</v>
      </c>
      <c r="E1200" s="40">
        <v>102</v>
      </c>
      <c r="F1200" s="41">
        <v>0.1061</v>
      </c>
      <c r="G1200" s="40">
        <v>139.65</v>
      </c>
    </row>
    <row r="1201" spans="1:7" x14ac:dyDescent="0.2">
      <c r="A1201" s="38">
        <v>40787</v>
      </c>
      <c r="B1201" s="39" t="s">
        <v>41</v>
      </c>
      <c r="C1201" s="40">
        <v>0</v>
      </c>
      <c r="D1201" s="40">
        <v>0</v>
      </c>
      <c r="E1201" s="40">
        <v>0</v>
      </c>
      <c r="F1201" s="41">
        <v>0</v>
      </c>
      <c r="G1201" s="40">
        <v>-32.659999999999997</v>
      </c>
    </row>
    <row r="1202" spans="1:7" x14ac:dyDescent="0.2">
      <c r="A1202" s="38">
        <v>40787</v>
      </c>
      <c r="B1202" s="39" t="s">
        <v>41</v>
      </c>
      <c r="C1202" s="40">
        <v>484</v>
      </c>
      <c r="D1202" s="40">
        <v>0</v>
      </c>
      <c r="E1202" s="40">
        <v>40</v>
      </c>
      <c r="F1202" s="41">
        <v>8.8999999999999996E-2</v>
      </c>
      <c r="G1202" s="40">
        <v>43.08</v>
      </c>
    </row>
    <row r="1203" spans="1:7" x14ac:dyDescent="0.2">
      <c r="A1203" s="38">
        <v>40787</v>
      </c>
      <c r="B1203" s="39" t="s">
        <v>176</v>
      </c>
      <c r="C1203" s="40">
        <v>1770.02</v>
      </c>
      <c r="D1203" s="40">
        <v>116.14</v>
      </c>
      <c r="E1203" s="40">
        <v>147.5</v>
      </c>
      <c r="F1203" s="41">
        <v>2.2800000000000001E-2</v>
      </c>
      <c r="G1203" s="40">
        <v>48.83</v>
      </c>
    </row>
    <row r="1204" spans="1:7" x14ac:dyDescent="0.2">
      <c r="A1204" s="38">
        <v>40787</v>
      </c>
      <c r="B1204" s="39" t="s">
        <v>138</v>
      </c>
      <c r="C1204" s="40">
        <v>65.73</v>
      </c>
      <c r="D1204" s="40">
        <v>0</v>
      </c>
      <c r="E1204" s="40">
        <v>0</v>
      </c>
      <c r="F1204" s="41">
        <v>0</v>
      </c>
      <c r="G1204" s="40">
        <v>0</v>
      </c>
    </row>
    <row r="1205" spans="1:7" x14ac:dyDescent="0.2">
      <c r="A1205" s="38">
        <v>40787</v>
      </c>
      <c r="B1205" s="39" t="s">
        <v>206</v>
      </c>
      <c r="C1205" s="40">
        <v>381.15</v>
      </c>
      <c r="D1205" s="40">
        <v>0</v>
      </c>
      <c r="E1205" s="40">
        <v>35</v>
      </c>
      <c r="F1205" s="41">
        <v>0.151</v>
      </c>
      <c r="G1205" s="40">
        <v>57.55</v>
      </c>
    </row>
    <row r="1206" spans="1:7" x14ac:dyDescent="0.2">
      <c r="A1206" s="38">
        <v>40787</v>
      </c>
      <c r="B1206" s="39" t="s">
        <v>18</v>
      </c>
      <c r="C1206" s="40">
        <v>1433.34</v>
      </c>
      <c r="D1206" s="40">
        <v>52.78</v>
      </c>
      <c r="E1206" s="40">
        <v>131.33000000000001</v>
      </c>
      <c r="F1206" s="41">
        <v>5.8400000000000001E-2</v>
      </c>
      <c r="G1206" s="40">
        <v>101.29</v>
      </c>
    </row>
    <row r="1207" spans="1:7" x14ac:dyDescent="0.2">
      <c r="A1207" s="38">
        <v>40787</v>
      </c>
      <c r="B1207" s="39" t="s">
        <v>55</v>
      </c>
      <c r="C1207" s="40">
        <v>2809.46</v>
      </c>
      <c r="D1207" s="40">
        <v>0</v>
      </c>
      <c r="E1207" s="40">
        <v>210</v>
      </c>
      <c r="F1207" s="41">
        <v>3.5799999999999998E-2</v>
      </c>
      <c r="G1207" s="40">
        <v>100.58</v>
      </c>
    </row>
    <row r="1208" spans="1:7" x14ac:dyDescent="0.2">
      <c r="A1208" s="38">
        <v>40787</v>
      </c>
      <c r="B1208" s="39" t="s">
        <v>55</v>
      </c>
      <c r="C1208" s="40">
        <v>0</v>
      </c>
      <c r="D1208" s="40">
        <v>0</v>
      </c>
      <c r="E1208" s="40">
        <v>0</v>
      </c>
      <c r="F1208" s="41">
        <v>0</v>
      </c>
      <c r="G1208" s="40">
        <v>-33.17</v>
      </c>
    </row>
    <row r="1209" spans="1:7" x14ac:dyDescent="0.2">
      <c r="A1209" s="38">
        <v>40787</v>
      </c>
      <c r="B1209" s="39" t="s">
        <v>96</v>
      </c>
      <c r="C1209" s="40">
        <v>369.75</v>
      </c>
      <c r="D1209" s="40">
        <v>0</v>
      </c>
      <c r="E1209" s="40">
        <v>27.78</v>
      </c>
      <c r="F1209" s="41">
        <v>3.8399999999999997E-2</v>
      </c>
      <c r="G1209" s="40">
        <v>14.2</v>
      </c>
    </row>
    <row r="1210" spans="1:7" x14ac:dyDescent="0.2">
      <c r="A1210" s="38">
        <v>40787</v>
      </c>
      <c r="B1210" s="39" t="s">
        <v>96</v>
      </c>
      <c r="C1210" s="40">
        <v>0</v>
      </c>
      <c r="D1210" s="40">
        <v>0</v>
      </c>
      <c r="E1210" s="40">
        <v>0</v>
      </c>
      <c r="F1210" s="41">
        <v>0</v>
      </c>
      <c r="G1210" s="40">
        <v>-7.67</v>
      </c>
    </row>
    <row r="1211" spans="1:7" x14ac:dyDescent="0.2">
      <c r="A1211" s="38">
        <v>40787</v>
      </c>
      <c r="B1211" s="39" t="s">
        <v>96</v>
      </c>
      <c r="C1211" s="40">
        <v>1640.78</v>
      </c>
      <c r="D1211" s="40">
        <v>201.02</v>
      </c>
      <c r="E1211" s="40">
        <v>105</v>
      </c>
      <c r="F1211" s="41">
        <v>2.35E-2</v>
      </c>
      <c r="G1211" s="40">
        <v>38.56</v>
      </c>
    </row>
    <row r="1212" spans="1:7" x14ac:dyDescent="0.2">
      <c r="A1212" s="38">
        <v>40787</v>
      </c>
      <c r="B1212" s="39" t="s">
        <v>71</v>
      </c>
      <c r="C1212" s="40">
        <v>114.35</v>
      </c>
      <c r="D1212" s="40">
        <v>0</v>
      </c>
      <c r="E1212" s="40">
        <v>9</v>
      </c>
      <c r="F1212" s="41">
        <v>6.25E-2</v>
      </c>
      <c r="G1212" s="40">
        <v>7.15</v>
      </c>
    </row>
    <row r="1213" spans="1:7" x14ac:dyDescent="0.2">
      <c r="A1213" s="38">
        <v>40787</v>
      </c>
      <c r="B1213" s="39" t="s">
        <v>57</v>
      </c>
      <c r="C1213" s="40">
        <v>146.29</v>
      </c>
      <c r="D1213" s="40">
        <v>0</v>
      </c>
      <c r="E1213" s="40">
        <v>13</v>
      </c>
      <c r="F1213" s="41">
        <v>0.13100000000000001</v>
      </c>
      <c r="G1213" s="40">
        <v>19.16</v>
      </c>
    </row>
    <row r="1214" spans="1:7" x14ac:dyDescent="0.2">
      <c r="A1214" s="38">
        <v>40787</v>
      </c>
      <c r="B1214" s="39" t="s">
        <v>57</v>
      </c>
      <c r="C1214" s="40">
        <v>78.77</v>
      </c>
      <c r="D1214" s="40">
        <v>0</v>
      </c>
      <c r="E1214" s="40">
        <v>7</v>
      </c>
      <c r="F1214" s="41">
        <v>0.13100000000000001</v>
      </c>
      <c r="G1214" s="40">
        <v>10.32</v>
      </c>
    </row>
    <row r="1215" spans="1:7" x14ac:dyDescent="0.2">
      <c r="A1215" s="38">
        <v>40787</v>
      </c>
      <c r="B1215" s="39" t="s">
        <v>57</v>
      </c>
      <c r="C1215" s="40">
        <v>140.66999999999999</v>
      </c>
      <c r="D1215" s="40">
        <v>0</v>
      </c>
      <c r="E1215" s="40">
        <v>12.5</v>
      </c>
      <c r="F1215" s="41">
        <v>0.13089999999999999</v>
      </c>
      <c r="G1215" s="40">
        <v>18.41</v>
      </c>
    </row>
    <row r="1216" spans="1:7" x14ac:dyDescent="0.2">
      <c r="A1216" s="38">
        <v>40787</v>
      </c>
      <c r="B1216" s="39" t="s">
        <v>57</v>
      </c>
      <c r="C1216" s="40">
        <v>140.66999999999999</v>
      </c>
      <c r="D1216" s="40">
        <v>0</v>
      </c>
      <c r="E1216" s="40">
        <v>12.5</v>
      </c>
      <c r="F1216" s="41">
        <v>0.13089999999999999</v>
      </c>
      <c r="G1216" s="40">
        <v>18.41</v>
      </c>
    </row>
    <row r="1217" spans="1:7" x14ac:dyDescent="0.2">
      <c r="A1217" s="38">
        <v>40787</v>
      </c>
      <c r="B1217" s="39" t="s">
        <v>207</v>
      </c>
      <c r="C1217" s="40">
        <v>658.94</v>
      </c>
      <c r="D1217" s="40">
        <v>0</v>
      </c>
      <c r="E1217" s="40">
        <v>63.42</v>
      </c>
      <c r="F1217" s="41">
        <v>6.8099999999999994E-2</v>
      </c>
      <c r="G1217" s="40">
        <v>54.3</v>
      </c>
    </row>
    <row r="1218" spans="1:7" x14ac:dyDescent="0.2">
      <c r="A1218" s="38">
        <v>40787</v>
      </c>
      <c r="B1218" s="39" t="s">
        <v>43</v>
      </c>
      <c r="C1218" s="40">
        <v>733.79</v>
      </c>
      <c r="D1218" s="40">
        <v>0</v>
      </c>
      <c r="E1218" s="40">
        <v>54.51</v>
      </c>
      <c r="F1218" s="41">
        <v>3.2599999999999997E-2</v>
      </c>
      <c r="G1218" s="40">
        <v>23.92</v>
      </c>
    </row>
    <row r="1219" spans="1:7" x14ac:dyDescent="0.2">
      <c r="A1219" s="38">
        <v>40787</v>
      </c>
      <c r="B1219" s="39" t="s">
        <v>43</v>
      </c>
      <c r="C1219" s="40">
        <v>0</v>
      </c>
      <c r="D1219" s="40">
        <v>0</v>
      </c>
      <c r="E1219" s="40">
        <v>0</v>
      </c>
      <c r="F1219" s="41">
        <v>0</v>
      </c>
      <c r="G1219" s="40">
        <v>-21.29</v>
      </c>
    </row>
    <row r="1220" spans="1:7" x14ac:dyDescent="0.2">
      <c r="A1220" s="38">
        <v>40787</v>
      </c>
      <c r="B1220" s="39" t="s">
        <v>43</v>
      </c>
      <c r="C1220" s="40">
        <v>3924.32</v>
      </c>
      <c r="D1220" s="40">
        <v>486.2</v>
      </c>
      <c r="E1220" s="40">
        <v>258.79000000000002</v>
      </c>
      <c r="F1220" s="41">
        <v>3.9300000000000002E-2</v>
      </c>
      <c r="G1220" s="40">
        <v>154.22999999999999</v>
      </c>
    </row>
    <row r="1221" spans="1:7" x14ac:dyDescent="0.2">
      <c r="A1221" s="38">
        <v>40787</v>
      </c>
      <c r="B1221" s="39" t="s">
        <v>43</v>
      </c>
      <c r="C1221" s="40">
        <v>0</v>
      </c>
      <c r="D1221" s="40">
        <v>0</v>
      </c>
      <c r="E1221" s="40">
        <v>0</v>
      </c>
      <c r="F1221" s="41">
        <v>0</v>
      </c>
      <c r="G1221" s="40">
        <v>-105.31</v>
      </c>
    </row>
    <row r="1222" spans="1:7" x14ac:dyDescent="0.2">
      <c r="A1222" s="38">
        <v>40787</v>
      </c>
      <c r="B1222" s="39" t="s">
        <v>43</v>
      </c>
      <c r="C1222" s="40">
        <v>234.21</v>
      </c>
      <c r="D1222" s="40">
        <v>0</v>
      </c>
      <c r="E1222" s="40">
        <v>21.37</v>
      </c>
      <c r="F1222" s="41">
        <v>4.02E-2</v>
      </c>
      <c r="G1222" s="40">
        <v>11.39</v>
      </c>
    </row>
    <row r="1223" spans="1:7" x14ac:dyDescent="0.2">
      <c r="A1223" s="38">
        <v>40787</v>
      </c>
      <c r="B1223" s="39" t="s">
        <v>161</v>
      </c>
      <c r="C1223" s="40">
        <v>448.63</v>
      </c>
      <c r="D1223" s="40">
        <v>28.13</v>
      </c>
      <c r="E1223" s="40">
        <v>35</v>
      </c>
      <c r="F1223" s="41">
        <v>9.2999999999999999E-2</v>
      </c>
      <c r="G1223" s="40">
        <v>41.72</v>
      </c>
    </row>
    <row r="1224" spans="1:7" x14ac:dyDescent="0.2">
      <c r="A1224" s="38">
        <v>40787</v>
      </c>
      <c r="B1224" s="39" t="s">
        <v>161</v>
      </c>
      <c r="C1224" s="40">
        <v>0</v>
      </c>
      <c r="D1224" s="40">
        <v>0</v>
      </c>
      <c r="E1224" s="40">
        <v>0</v>
      </c>
      <c r="F1224" s="41">
        <v>0</v>
      </c>
      <c r="G1224" s="40">
        <v>-31.26</v>
      </c>
    </row>
    <row r="1225" spans="1:7" x14ac:dyDescent="0.2">
      <c r="A1225" s="38">
        <v>40787</v>
      </c>
      <c r="B1225" s="39" t="s">
        <v>161</v>
      </c>
      <c r="C1225" s="40">
        <v>557.92999999999995</v>
      </c>
      <c r="D1225" s="40">
        <v>103.75</v>
      </c>
      <c r="E1225" s="40">
        <v>35</v>
      </c>
      <c r="F1225" s="41">
        <v>5.1400000000000001E-2</v>
      </c>
      <c r="G1225" s="40">
        <v>28.68</v>
      </c>
    </row>
    <row r="1226" spans="1:7" x14ac:dyDescent="0.2">
      <c r="A1226" s="38">
        <v>40787</v>
      </c>
      <c r="B1226" s="39" t="s">
        <v>161</v>
      </c>
      <c r="C1226" s="40">
        <v>0</v>
      </c>
      <c r="D1226" s="40">
        <v>0</v>
      </c>
      <c r="E1226" s="40">
        <v>0</v>
      </c>
      <c r="F1226" s="41">
        <v>0</v>
      </c>
      <c r="G1226" s="40">
        <v>-23.05</v>
      </c>
    </row>
    <row r="1227" spans="1:7" x14ac:dyDescent="0.2">
      <c r="A1227" s="38">
        <v>40787</v>
      </c>
      <c r="B1227" s="39" t="s">
        <v>161</v>
      </c>
      <c r="C1227" s="40">
        <v>507.6</v>
      </c>
      <c r="D1227" s="40">
        <v>69.5</v>
      </c>
      <c r="E1227" s="40">
        <v>35</v>
      </c>
      <c r="F1227" s="41">
        <v>7.0400000000000004E-2</v>
      </c>
      <c r="G1227" s="40">
        <v>35.74</v>
      </c>
    </row>
    <row r="1228" spans="1:7" x14ac:dyDescent="0.2">
      <c r="A1228" s="38">
        <v>40787</v>
      </c>
      <c r="B1228" s="39" t="s">
        <v>161</v>
      </c>
      <c r="C1228" s="40">
        <v>228.21</v>
      </c>
      <c r="D1228" s="40">
        <v>0</v>
      </c>
      <c r="E1228" s="40">
        <v>18.86</v>
      </c>
      <c r="F1228" s="41">
        <v>8.8999999999999996E-2</v>
      </c>
      <c r="G1228" s="40">
        <v>20.309999999999999</v>
      </c>
    </row>
    <row r="1229" spans="1:7" x14ac:dyDescent="0.2">
      <c r="A1229" s="38">
        <v>40787</v>
      </c>
      <c r="B1229" s="39" t="s">
        <v>161</v>
      </c>
      <c r="C1229" s="40">
        <v>305</v>
      </c>
      <c r="D1229" s="40">
        <v>0</v>
      </c>
      <c r="E1229" s="40">
        <v>30.5</v>
      </c>
      <c r="F1229" s="41">
        <v>8.8999999999999996E-2</v>
      </c>
      <c r="G1229" s="40">
        <v>32.85</v>
      </c>
    </row>
    <row r="1230" spans="1:7" x14ac:dyDescent="0.2">
      <c r="A1230" s="38">
        <v>40787</v>
      </c>
      <c r="B1230" s="39" t="s">
        <v>178</v>
      </c>
      <c r="C1230" s="40">
        <v>904.78</v>
      </c>
      <c r="D1230" s="40">
        <v>0</v>
      </c>
      <c r="E1230" s="40">
        <v>70</v>
      </c>
      <c r="F1230" s="41">
        <v>5.3400000000000003E-2</v>
      </c>
      <c r="G1230" s="40">
        <v>48.32</v>
      </c>
    </row>
    <row r="1231" spans="1:7" x14ac:dyDescent="0.2">
      <c r="A1231" s="38">
        <v>40787</v>
      </c>
      <c r="B1231" s="39" t="s">
        <v>178</v>
      </c>
      <c r="C1231" s="40">
        <v>0</v>
      </c>
      <c r="D1231" s="40">
        <v>0</v>
      </c>
      <c r="E1231" s="40">
        <v>0</v>
      </c>
      <c r="F1231" s="41">
        <v>0</v>
      </c>
      <c r="G1231" s="40">
        <v>-22.26</v>
      </c>
    </row>
    <row r="1232" spans="1:7" x14ac:dyDescent="0.2">
      <c r="A1232" s="38">
        <v>40787</v>
      </c>
      <c r="B1232" s="39" t="s">
        <v>178</v>
      </c>
      <c r="C1232" s="40">
        <v>904.75</v>
      </c>
      <c r="D1232" s="40">
        <v>0</v>
      </c>
      <c r="E1232" s="40">
        <v>70</v>
      </c>
      <c r="F1232" s="41">
        <v>5.3400000000000003E-2</v>
      </c>
      <c r="G1232" s="40">
        <v>48.31</v>
      </c>
    </row>
    <row r="1233" spans="1:7" x14ac:dyDescent="0.2">
      <c r="A1233" s="38">
        <v>40787</v>
      </c>
      <c r="B1233" s="39" t="s">
        <v>178</v>
      </c>
      <c r="C1233" s="40">
        <v>373.88</v>
      </c>
      <c r="D1233" s="40">
        <v>0</v>
      </c>
      <c r="E1233" s="40">
        <v>35</v>
      </c>
      <c r="F1233" s="41">
        <v>5.3400000000000003E-2</v>
      </c>
      <c r="G1233" s="40">
        <v>24.16</v>
      </c>
    </row>
    <row r="1234" spans="1:7" x14ac:dyDescent="0.2">
      <c r="A1234" s="38">
        <v>40787</v>
      </c>
      <c r="B1234" s="39" t="s">
        <v>20</v>
      </c>
      <c r="C1234" s="40">
        <v>1097.99</v>
      </c>
      <c r="D1234" s="40">
        <v>0</v>
      </c>
      <c r="E1234" s="40">
        <v>69.03</v>
      </c>
      <c r="F1234" s="41">
        <v>0</v>
      </c>
      <c r="G1234" s="40">
        <v>0</v>
      </c>
    </row>
    <row r="1235" spans="1:7" x14ac:dyDescent="0.2">
      <c r="A1235" s="38">
        <v>40787</v>
      </c>
      <c r="B1235" s="39" t="s">
        <v>20</v>
      </c>
      <c r="C1235" s="40">
        <v>692.01</v>
      </c>
      <c r="D1235" s="40">
        <v>32.5</v>
      </c>
      <c r="E1235" s="40">
        <v>39.01</v>
      </c>
      <c r="F1235" s="41">
        <v>0</v>
      </c>
      <c r="G1235" s="40">
        <v>0</v>
      </c>
    </row>
    <row r="1236" spans="1:7" x14ac:dyDescent="0.2">
      <c r="A1236" s="38">
        <v>40787</v>
      </c>
      <c r="B1236" s="39" t="s">
        <v>20</v>
      </c>
      <c r="C1236" s="40">
        <v>737.13</v>
      </c>
      <c r="D1236" s="40">
        <v>0</v>
      </c>
      <c r="E1236" s="40">
        <v>54.98</v>
      </c>
      <c r="F1236" s="41">
        <v>3.4700000000000002E-2</v>
      </c>
      <c r="G1236" s="40">
        <v>25.58</v>
      </c>
    </row>
    <row r="1237" spans="1:7" x14ac:dyDescent="0.2">
      <c r="A1237" s="38">
        <v>40787</v>
      </c>
      <c r="B1237" s="39" t="s">
        <v>20</v>
      </c>
      <c r="C1237" s="40">
        <v>232.97</v>
      </c>
      <c r="D1237" s="40">
        <v>0</v>
      </c>
      <c r="E1237" s="40">
        <v>16.100000000000001</v>
      </c>
      <c r="F1237" s="41">
        <v>0</v>
      </c>
      <c r="G1237" s="40">
        <v>0</v>
      </c>
    </row>
    <row r="1238" spans="1:7" x14ac:dyDescent="0.2">
      <c r="A1238" s="38">
        <v>40787</v>
      </c>
      <c r="B1238" s="39" t="s">
        <v>58</v>
      </c>
      <c r="C1238" s="40">
        <v>2721.07</v>
      </c>
      <c r="D1238" s="40">
        <v>0</v>
      </c>
      <c r="E1238" s="40">
        <v>204</v>
      </c>
      <c r="F1238" s="41">
        <v>3.73E-2</v>
      </c>
      <c r="G1238" s="40">
        <v>101.5</v>
      </c>
    </row>
    <row r="1239" spans="1:7" x14ac:dyDescent="0.2">
      <c r="A1239" s="38">
        <v>40787</v>
      </c>
      <c r="B1239" s="39" t="s">
        <v>58</v>
      </c>
      <c r="C1239" s="40">
        <v>0</v>
      </c>
      <c r="D1239" s="40">
        <v>0</v>
      </c>
      <c r="E1239" s="40">
        <v>0</v>
      </c>
      <c r="F1239" s="41">
        <v>0</v>
      </c>
      <c r="G1239" s="40">
        <v>-33.17</v>
      </c>
    </row>
    <row r="1240" spans="1:7" x14ac:dyDescent="0.2">
      <c r="A1240" s="38">
        <v>40787</v>
      </c>
      <c r="B1240" s="39" t="s">
        <v>208</v>
      </c>
      <c r="C1240" s="40">
        <v>744.57</v>
      </c>
      <c r="D1240" s="40">
        <v>29.1</v>
      </c>
      <c r="E1240" s="40">
        <v>65</v>
      </c>
      <c r="F1240" s="41">
        <v>3.4500000000000003E-2</v>
      </c>
      <c r="G1240" s="40">
        <v>31.08</v>
      </c>
    </row>
    <row r="1241" spans="1:7" x14ac:dyDescent="0.2">
      <c r="A1241" s="38">
        <v>40787</v>
      </c>
      <c r="B1241" s="39" t="s">
        <v>209</v>
      </c>
      <c r="C1241" s="40">
        <v>178.29</v>
      </c>
      <c r="D1241" s="40">
        <v>0</v>
      </c>
      <c r="E1241" s="40">
        <v>19.010000000000002</v>
      </c>
      <c r="F1241" s="41">
        <v>0.12590000000000001</v>
      </c>
      <c r="G1241" s="40">
        <v>27.16</v>
      </c>
    </row>
    <row r="1242" spans="1:7" x14ac:dyDescent="0.2">
      <c r="A1242" s="38">
        <v>40787</v>
      </c>
      <c r="B1242" s="39" t="s">
        <v>210</v>
      </c>
      <c r="C1242" s="40">
        <v>234.1</v>
      </c>
      <c r="D1242" s="40">
        <v>0</v>
      </c>
      <c r="E1242" s="40">
        <v>22.27</v>
      </c>
      <c r="F1242" s="41">
        <v>6.1899999999999997E-2</v>
      </c>
      <c r="G1242" s="40">
        <v>17.53</v>
      </c>
    </row>
    <row r="1243" spans="1:7" x14ac:dyDescent="0.2">
      <c r="A1243" s="38">
        <v>40787</v>
      </c>
      <c r="B1243" s="39" t="s">
        <v>119</v>
      </c>
      <c r="C1243" s="40">
        <v>714.29</v>
      </c>
      <c r="D1243" s="40">
        <v>0</v>
      </c>
      <c r="E1243" s="40">
        <v>45</v>
      </c>
      <c r="F1243" s="41">
        <v>0</v>
      </c>
      <c r="G1243" s="40">
        <v>0</v>
      </c>
    </row>
    <row r="1244" spans="1:7" x14ac:dyDescent="0.2">
      <c r="A1244" s="38">
        <v>40787</v>
      </c>
      <c r="B1244" s="39" t="s">
        <v>119</v>
      </c>
      <c r="C1244" s="40">
        <v>749.17</v>
      </c>
      <c r="D1244" s="40">
        <v>28.85</v>
      </c>
      <c r="E1244" s="40">
        <v>42.5</v>
      </c>
      <c r="F1244" s="41">
        <v>0</v>
      </c>
      <c r="G1244" s="40">
        <v>0</v>
      </c>
    </row>
    <row r="1245" spans="1:7" x14ac:dyDescent="0.2">
      <c r="A1245" s="38">
        <v>40787</v>
      </c>
      <c r="B1245" s="39" t="s">
        <v>141</v>
      </c>
      <c r="C1245" s="40">
        <v>179.69</v>
      </c>
      <c r="D1245" s="40">
        <v>0</v>
      </c>
      <c r="E1245" s="40">
        <v>16.5</v>
      </c>
      <c r="F1245" s="41">
        <v>0.15090000000000001</v>
      </c>
      <c r="G1245" s="40">
        <v>27.12</v>
      </c>
    </row>
    <row r="1246" spans="1:7" x14ac:dyDescent="0.2">
      <c r="A1246" s="38">
        <v>40787</v>
      </c>
      <c r="B1246" s="39" t="s">
        <v>141</v>
      </c>
      <c r="C1246" s="40">
        <v>147.02000000000001</v>
      </c>
      <c r="D1246" s="40">
        <v>0</v>
      </c>
      <c r="E1246" s="40">
        <v>13.5</v>
      </c>
      <c r="F1246" s="41">
        <v>0.15090000000000001</v>
      </c>
      <c r="G1246" s="40">
        <v>22.19</v>
      </c>
    </row>
    <row r="1247" spans="1:7" x14ac:dyDescent="0.2">
      <c r="A1247" s="38">
        <v>40787</v>
      </c>
      <c r="B1247" s="39" t="s">
        <v>141</v>
      </c>
      <c r="C1247" s="40">
        <v>87.12</v>
      </c>
      <c r="D1247" s="40">
        <v>0</v>
      </c>
      <c r="E1247" s="40">
        <v>8</v>
      </c>
      <c r="F1247" s="41">
        <v>0.151</v>
      </c>
      <c r="G1247" s="40">
        <v>13.16</v>
      </c>
    </row>
    <row r="1248" spans="1:7" x14ac:dyDescent="0.2">
      <c r="A1248" s="38">
        <v>40787</v>
      </c>
      <c r="B1248" s="39" t="s">
        <v>211</v>
      </c>
      <c r="C1248" s="40">
        <v>96.05</v>
      </c>
      <c r="D1248" s="40">
        <v>0</v>
      </c>
      <c r="E1248" s="40">
        <v>7</v>
      </c>
      <c r="F1248" s="41">
        <v>2.3199999999999998E-2</v>
      </c>
      <c r="G1248" s="40">
        <v>2.23</v>
      </c>
    </row>
    <row r="1249" spans="1:7" x14ac:dyDescent="0.2">
      <c r="A1249" s="38">
        <v>40787</v>
      </c>
      <c r="B1249" s="39" t="s">
        <v>211</v>
      </c>
      <c r="C1249" s="40">
        <v>700.7</v>
      </c>
      <c r="D1249" s="40">
        <v>0</v>
      </c>
      <c r="E1249" s="40">
        <v>70</v>
      </c>
      <c r="F1249" s="41">
        <v>8.8499999999999995E-2</v>
      </c>
      <c r="G1249" s="40">
        <v>75.03</v>
      </c>
    </row>
    <row r="1250" spans="1:7" x14ac:dyDescent="0.2">
      <c r="A1250" s="38">
        <v>40787</v>
      </c>
      <c r="B1250" s="39" t="s">
        <v>212</v>
      </c>
      <c r="C1250" s="40">
        <v>87.12</v>
      </c>
      <c r="D1250" s="40">
        <v>0</v>
      </c>
      <c r="E1250" s="40">
        <v>8</v>
      </c>
      <c r="F1250" s="41">
        <v>0.151</v>
      </c>
      <c r="G1250" s="40">
        <v>13.16</v>
      </c>
    </row>
    <row r="1251" spans="1:7" x14ac:dyDescent="0.2">
      <c r="A1251" s="38">
        <v>40787</v>
      </c>
      <c r="B1251" s="39" t="s">
        <v>103</v>
      </c>
      <c r="C1251" s="40">
        <v>279.51</v>
      </c>
      <c r="D1251" s="40">
        <v>0</v>
      </c>
      <c r="E1251" s="40">
        <v>21</v>
      </c>
      <c r="F1251" s="41">
        <v>3.8399999999999997E-2</v>
      </c>
      <c r="G1251" s="40">
        <v>10.73</v>
      </c>
    </row>
    <row r="1252" spans="1:7" x14ac:dyDescent="0.2">
      <c r="A1252" s="38">
        <v>40787</v>
      </c>
      <c r="B1252" s="39" t="s">
        <v>103</v>
      </c>
      <c r="C1252" s="40">
        <v>499.13</v>
      </c>
      <c r="D1252" s="40">
        <v>27.5</v>
      </c>
      <c r="E1252" s="40">
        <v>35</v>
      </c>
      <c r="F1252" s="41">
        <v>3.2099999999999997E-2</v>
      </c>
      <c r="G1252" s="40">
        <v>16.02</v>
      </c>
    </row>
    <row r="1253" spans="1:7" x14ac:dyDescent="0.2">
      <c r="A1253" s="38">
        <v>40787</v>
      </c>
      <c r="B1253" s="39" t="s">
        <v>103</v>
      </c>
      <c r="C1253" s="40">
        <v>499.13</v>
      </c>
      <c r="D1253" s="40">
        <v>27.5</v>
      </c>
      <c r="E1253" s="40">
        <v>35</v>
      </c>
      <c r="F1253" s="41">
        <v>3.2099999999999997E-2</v>
      </c>
      <c r="G1253" s="40">
        <v>16.02</v>
      </c>
    </row>
    <row r="1254" spans="1:7" x14ac:dyDescent="0.2">
      <c r="A1254" s="38">
        <v>40787</v>
      </c>
      <c r="B1254" s="39" t="s">
        <v>60</v>
      </c>
      <c r="C1254" s="40">
        <v>2820.09</v>
      </c>
      <c r="D1254" s="40">
        <v>0</v>
      </c>
      <c r="E1254" s="40">
        <v>210</v>
      </c>
      <c r="F1254" s="41">
        <v>3.39E-2</v>
      </c>
      <c r="G1254" s="40">
        <v>95.6</v>
      </c>
    </row>
    <row r="1255" spans="1:7" x14ac:dyDescent="0.2">
      <c r="A1255" s="38">
        <v>40787</v>
      </c>
      <c r="B1255" s="39" t="s">
        <v>60</v>
      </c>
      <c r="C1255" s="40">
        <v>0</v>
      </c>
      <c r="D1255" s="40">
        <v>0</v>
      </c>
      <c r="E1255" s="40">
        <v>0</v>
      </c>
      <c r="F1255" s="41">
        <v>0</v>
      </c>
      <c r="G1255" s="40">
        <v>-33.17</v>
      </c>
    </row>
    <row r="1256" spans="1:7" x14ac:dyDescent="0.2">
      <c r="A1256" s="38">
        <v>40787</v>
      </c>
      <c r="B1256" s="39" t="s">
        <v>143</v>
      </c>
      <c r="C1256" s="40">
        <v>776.24</v>
      </c>
      <c r="D1256" s="40">
        <v>40.54</v>
      </c>
      <c r="E1256" s="40">
        <v>39.01</v>
      </c>
      <c r="F1256" s="41">
        <v>0</v>
      </c>
      <c r="G1256" s="40">
        <v>0</v>
      </c>
    </row>
    <row r="1257" spans="1:7" x14ac:dyDescent="0.2">
      <c r="A1257" s="38">
        <v>40787</v>
      </c>
      <c r="B1257" s="39" t="s">
        <v>143</v>
      </c>
      <c r="C1257" s="40">
        <v>258.41000000000003</v>
      </c>
      <c r="D1257" s="40">
        <v>0</v>
      </c>
      <c r="E1257" s="40">
        <v>19.05</v>
      </c>
      <c r="F1257" s="41">
        <v>2.8799999999999999E-2</v>
      </c>
      <c r="G1257" s="40">
        <v>7.44</v>
      </c>
    </row>
    <row r="1258" spans="1:7" x14ac:dyDescent="0.2">
      <c r="A1258" s="38">
        <v>40787</v>
      </c>
      <c r="B1258" s="39" t="s">
        <v>143</v>
      </c>
      <c r="C1258" s="40">
        <v>652.4</v>
      </c>
      <c r="D1258" s="40">
        <v>0</v>
      </c>
      <c r="E1258" s="40">
        <v>63</v>
      </c>
      <c r="F1258" s="41">
        <v>6.9900000000000004E-2</v>
      </c>
      <c r="G1258" s="40">
        <v>55.18</v>
      </c>
    </row>
    <row r="1259" spans="1:7" x14ac:dyDescent="0.2">
      <c r="A1259" s="38">
        <v>40787</v>
      </c>
      <c r="B1259" s="39" t="s">
        <v>213</v>
      </c>
      <c r="C1259" s="40">
        <v>438.63</v>
      </c>
      <c r="D1259" s="40">
        <v>12.5</v>
      </c>
      <c r="E1259" s="40">
        <v>35</v>
      </c>
      <c r="F1259" s="41">
        <v>8.5599999999999996E-2</v>
      </c>
      <c r="G1259" s="40">
        <v>37.549999999999997</v>
      </c>
    </row>
    <row r="1260" spans="1:7" x14ac:dyDescent="0.2">
      <c r="A1260" s="38">
        <v>40787</v>
      </c>
      <c r="B1260" s="39" t="s">
        <v>213</v>
      </c>
      <c r="C1260" s="40">
        <v>1019.43</v>
      </c>
      <c r="D1260" s="40">
        <v>142.5</v>
      </c>
      <c r="E1260" s="40">
        <v>70</v>
      </c>
      <c r="F1260" s="41">
        <v>7.0000000000000007E-2</v>
      </c>
      <c r="G1260" s="40">
        <v>71.36</v>
      </c>
    </row>
    <row r="1261" spans="1:7" x14ac:dyDescent="0.2">
      <c r="A1261" s="38">
        <v>40787</v>
      </c>
      <c r="B1261" s="39" t="s">
        <v>213</v>
      </c>
      <c r="C1261" s="40">
        <v>90</v>
      </c>
      <c r="D1261" s="40">
        <v>0</v>
      </c>
      <c r="E1261" s="40">
        <v>9</v>
      </c>
      <c r="F1261" s="41">
        <v>8.8999999999999996E-2</v>
      </c>
      <c r="G1261" s="40">
        <v>9.69</v>
      </c>
    </row>
    <row r="1262" spans="1:7" x14ac:dyDescent="0.2">
      <c r="A1262" s="38">
        <v>40787</v>
      </c>
      <c r="B1262" s="39" t="s">
        <v>180</v>
      </c>
      <c r="C1262" s="40">
        <v>642.27</v>
      </c>
      <c r="D1262" s="40">
        <v>138.75</v>
      </c>
      <c r="E1262" s="40">
        <v>39</v>
      </c>
      <c r="F1262" s="41">
        <v>6.3899999999999998E-2</v>
      </c>
      <c r="G1262" s="40">
        <v>41.04</v>
      </c>
    </row>
    <row r="1263" spans="1:7" x14ac:dyDescent="0.2">
      <c r="A1263" s="38">
        <v>40787</v>
      </c>
      <c r="B1263" s="39" t="s">
        <v>180</v>
      </c>
      <c r="C1263" s="40">
        <v>0</v>
      </c>
      <c r="D1263" s="40">
        <v>0</v>
      </c>
      <c r="E1263" s="40">
        <v>0</v>
      </c>
      <c r="F1263" s="41">
        <v>0</v>
      </c>
      <c r="G1263" s="40">
        <v>-43.16</v>
      </c>
    </row>
    <row r="1264" spans="1:7" x14ac:dyDescent="0.2">
      <c r="A1264" s="38">
        <v>40787</v>
      </c>
      <c r="B1264" s="39" t="s">
        <v>180</v>
      </c>
      <c r="C1264" s="40">
        <v>548.88</v>
      </c>
      <c r="D1264" s="40">
        <v>72.58</v>
      </c>
      <c r="E1264" s="40">
        <v>39</v>
      </c>
      <c r="F1264" s="41">
        <v>9.4899999999999998E-2</v>
      </c>
      <c r="G1264" s="40">
        <v>52.09</v>
      </c>
    </row>
    <row r="1265" spans="1:7" x14ac:dyDescent="0.2">
      <c r="A1265" s="38">
        <v>40787</v>
      </c>
      <c r="B1265" s="39" t="s">
        <v>47</v>
      </c>
      <c r="C1265" s="40">
        <v>420.48</v>
      </c>
      <c r="D1265" s="40">
        <v>0</v>
      </c>
      <c r="E1265" s="40">
        <v>34.75</v>
      </c>
      <c r="F1265" s="41">
        <v>8.8999999999999996E-2</v>
      </c>
      <c r="G1265" s="40">
        <v>37.42</v>
      </c>
    </row>
    <row r="1266" spans="1:7" x14ac:dyDescent="0.2">
      <c r="A1266" s="38">
        <v>40787</v>
      </c>
      <c r="B1266" s="39" t="s">
        <v>122</v>
      </c>
      <c r="C1266" s="40">
        <v>4353.3500000000004</v>
      </c>
      <c r="D1266" s="40">
        <v>0</v>
      </c>
      <c r="E1266" s="40">
        <v>272.89999999999998</v>
      </c>
      <c r="F1266" s="41">
        <v>0</v>
      </c>
      <c r="G1266" s="40">
        <v>0</v>
      </c>
    </row>
    <row r="1267" spans="1:7" x14ac:dyDescent="0.2">
      <c r="A1267" s="38">
        <v>40787</v>
      </c>
      <c r="B1267" s="39" t="s">
        <v>164</v>
      </c>
      <c r="C1267" s="40">
        <v>1745.43</v>
      </c>
      <c r="D1267" s="40">
        <v>175</v>
      </c>
      <c r="E1267" s="40">
        <v>126.75</v>
      </c>
      <c r="F1267" s="41">
        <v>7.5999999999999998E-2</v>
      </c>
      <c r="G1267" s="40">
        <v>132.65</v>
      </c>
    </row>
    <row r="1268" spans="1:7" x14ac:dyDescent="0.2">
      <c r="A1268" s="38">
        <v>40787</v>
      </c>
      <c r="B1268" s="39" t="s">
        <v>164</v>
      </c>
      <c r="C1268" s="40">
        <v>0</v>
      </c>
      <c r="D1268" s="40">
        <v>0</v>
      </c>
      <c r="E1268" s="40">
        <v>0</v>
      </c>
      <c r="F1268" s="41">
        <v>0</v>
      </c>
      <c r="G1268" s="40">
        <v>-33.92</v>
      </c>
    </row>
    <row r="1269" spans="1:7" x14ac:dyDescent="0.2">
      <c r="A1269" s="38">
        <v>40787</v>
      </c>
      <c r="B1269" s="39" t="s">
        <v>164</v>
      </c>
      <c r="C1269" s="40">
        <v>362.5</v>
      </c>
      <c r="D1269" s="40">
        <v>12.5</v>
      </c>
      <c r="E1269" s="40">
        <v>35</v>
      </c>
      <c r="F1269" s="41">
        <v>8.5599999999999996E-2</v>
      </c>
      <c r="G1269" s="40">
        <v>37.549999999999997</v>
      </c>
    </row>
    <row r="1270" spans="1:7" x14ac:dyDescent="0.2">
      <c r="A1270" s="38">
        <v>40787</v>
      </c>
      <c r="B1270" s="39" t="s">
        <v>181</v>
      </c>
      <c r="C1270" s="40">
        <v>1780.7</v>
      </c>
      <c r="D1270" s="40">
        <v>145.22999999999999</v>
      </c>
      <c r="E1270" s="40">
        <v>152.5</v>
      </c>
      <c r="F1270" s="41">
        <v>4.3499999999999997E-2</v>
      </c>
      <c r="G1270" s="40">
        <v>93.73</v>
      </c>
    </row>
    <row r="1271" spans="1:7" x14ac:dyDescent="0.2">
      <c r="A1271" s="38">
        <v>40787</v>
      </c>
      <c r="B1271" s="39" t="s">
        <v>214</v>
      </c>
      <c r="C1271" s="40">
        <v>553.58000000000004</v>
      </c>
      <c r="D1271" s="40">
        <v>107.5</v>
      </c>
      <c r="E1271" s="40">
        <v>35</v>
      </c>
      <c r="F1271" s="41">
        <v>6.08E-2</v>
      </c>
      <c r="G1271" s="40">
        <v>33.659999999999997</v>
      </c>
    </row>
    <row r="1272" spans="1:7" x14ac:dyDescent="0.2">
      <c r="A1272" s="38">
        <v>40787</v>
      </c>
      <c r="B1272" s="39" t="s">
        <v>214</v>
      </c>
      <c r="C1272" s="40">
        <v>169.57</v>
      </c>
      <c r="D1272" s="40">
        <v>0</v>
      </c>
      <c r="E1272" s="40">
        <v>14</v>
      </c>
      <c r="F1272" s="41">
        <v>8.8499999999999995E-2</v>
      </c>
      <c r="G1272" s="40">
        <v>15.01</v>
      </c>
    </row>
    <row r="1273" spans="1:7" x14ac:dyDescent="0.2">
      <c r="A1273" s="38">
        <v>40787</v>
      </c>
      <c r="B1273" s="39" t="s">
        <v>62</v>
      </c>
      <c r="C1273" s="40">
        <v>470.01</v>
      </c>
      <c r="D1273" s="40">
        <v>0</v>
      </c>
      <c r="E1273" s="40">
        <v>35</v>
      </c>
      <c r="F1273" s="41">
        <v>3.39E-2</v>
      </c>
      <c r="G1273" s="40">
        <v>15.93</v>
      </c>
    </row>
    <row r="1274" spans="1:7" x14ac:dyDescent="0.2">
      <c r="A1274" s="38">
        <v>40787</v>
      </c>
      <c r="B1274" s="39" t="s">
        <v>62</v>
      </c>
      <c r="C1274" s="40">
        <v>925.86</v>
      </c>
      <c r="D1274" s="40">
        <v>0</v>
      </c>
      <c r="E1274" s="40">
        <v>70</v>
      </c>
      <c r="F1274" s="41">
        <v>4.1500000000000002E-2</v>
      </c>
      <c r="G1274" s="40">
        <v>38.42</v>
      </c>
    </row>
    <row r="1275" spans="1:7" x14ac:dyDescent="0.2">
      <c r="A1275" s="38">
        <v>40787</v>
      </c>
      <c r="B1275" s="39" t="s">
        <v>62</v>
      </c>
      <c r="C1275" s="40">
        <v>388.44</v>
      </c>
      <c r="D1275" s="40">
        <v>0</v>
      </c>
      <c r="E1275" s="40">
        <v>35</v>
      </c>
      <c r="F1275" s="41">
        <v>3.39E-2</v>
      </c>
      <c r="G1275" s="40">
        <v>15.93</v>
      </c>
    </row>
    <row r="1276" spans="1:7" x14ac:dyDescent="0.2">
      <c r="A1276" s="38">
        <v>40787</v>
      </c>
      <c r="B1276" s="39" t="s">
        <v>166</v>
      </c>
      <c r="C1276" s="40">
        <v>1858.76</v>
      </c>
      <c r="D1276" s="40">
        <v>102.5</v>
      </c>
      <c r="E1276" s="40">
        <v>151</v>
      </c>
      <c r="F1276" s="41">
        <v>6.1000000000000004E-3</v>
      </c>
      <c r="G1276" s="40">
        <v>13.72</v>
      </c>
    </row>
    <row r="1277" spans="1:7" x14ac:dyDescent="0.2">
      <c r="A1277" s="38">
        <v>40787</v>
      </c>
      <c r="B1277" s="39" t="s">
        <v>182</v>
      </c>
      <c r="C1277" s="40">
        <v>1482.25</v>
      </c>
      <c r="D1277" s="40">
        <v>125</v>
      </c>
      <c r="E1277" s="40">
        <v>110</v>
      </c>
      <c r="F1277" s="41">
        <v>7.8200000000000006E-2</v>
      </c>
      <c r="G1277" s="40">
        <v>115.91</v>
      </c>
    </row>
    <row r="1278" spans="1:7" x14ac:dyDescent="0.2">
      <c r="A1278" s="38">
        <v>40787</v>
      </c>
      <c r="B1278" s="39" t="s">
        <v>182</v>
      </c>
      <c r="C1278" s="40">
        <v>0</v>
      </c>
      <c r="D1278" s="40">
        <v>0</v>
      </c>
      <c r="E1278" s="40">
        <v>0</v>
      </c>
      <c r="F1278" s="41">
        <v>0</v>
      </c>
      <c r="G1278" s="40">
        <v>-97.08</v>
      </c>
    </row>
    <row r="1279" spans="1:7" x14ac:dyDescent="0.2">
      <c r="A1279" s="38">
        <v>40787</v>
      </c>
      <c r="B1279" s="39" t="s">
        <v>182</v>
      </c>
      <c r="C1279" s="40">
        <v>525.51</v>
      </c>
      <c r="D1279" s="40">
        <v>59.9</v>
      </c>
      <c r="E1279" s="40">
        <v>35</v>
      </c>
      <c r="F1279" s="41">
        <v>3.8600000000000002E-2</v>
      </c>
      <c r="G1279" s="40">
        <v>20.28</v>
      </c>
    </row>
    <row r="1280" spans="1:7" x14ac:dyDescent="0.2">
      <c r="A1280" s="38">
        <v>40787</v>
      </c>
      <c r="B1280" s="39" t="s">
        <v>183</v>
      </c>
      <c r="C1280" s="40">
        <v>393.21</v>
      </c>
      <c r="D1280" s="40">
        <v>0</v>
      </c>
      <c r="E1280" s="40">
        <v>26.29</v>
      </c>
      <c r="F1280" s="41">
        <v>0</v>
      </c>
      <c r="G1280" s="40">
        <v>0</v>
      </c>
    </row>
    <row r="1281" spans="1:7" x14ac:dyDescent="0.2">
      <c r="A1281" s="38">
        <v>40787</v>
      </c>
      <c r="B1281" s="39" t="s">
        <v>183</v>
      </c>
      <c r="C1281" s="40">
        <v>395.56</v>
      </c>
      <c r="D1281" s="40">
        <v>0</v>
      </c>
      <c r="E1281" s="40">
        <v>32.08</v>
      </c>
      <c r="F1281" s="41">
        <v>7.8600000000000003E-2</v>
      </c>
      <c r="G1281" s="40">
        <v>31.09</v>
      </c>
    </row>
    <row r="1282" spans="1:7" x14ac:dyDescent="0.2">
      <c r="A1282" s="38">
        <v>40787</v>
      </c>
      <c r="B1282" s="39" t="s">
        <v>183</v>
      </c>
      <c r="C1282" s="40">
        <v>1145.93</v>
      </c>
      <c r="D1282" s="40">
        <v>39.03</v>
      </c>
      <c r="E1282" s="40">
        <v>95.2</v>
      </c>
      <c r="F1282" s="41">
        <v>1.14E-2</v>
      </c>
      <c r="G1282" s="40">
        <v>15.81</v>
      </c>
    </row>
    <row r="1283" spans="1:7" x14ac:dyDescent="0.2">
      <c r="A1283" s="38">
        <v>40787</v>
      </c>
      <c r="B1283" s="39" t="s">
        <v>64</v>
      </c>
      <c r="C1283" s="40">
        <v>2625.31</v>
      </c>
      <c r="D1283" s="40">
        <v>0</v>
      </c>
      <c r="E1283" s="40">
        <v>196.5</v>
      </c>
      <c r="F1283" s="41">
        <v>3.6400000000000002E-2</v>
      </c>
      <c r="G1283" s="40">
        <v>95.56</v>
      </c>
    </row>
    <row r="1284" spans="1:7" x14ac:dyDescent="0.2">
      <c r="A1284" s="38">
        <v>40787</v>
      </c>
      <c r="B1284" s="39" t="s">
        <v>64</v>
      </c>
      <c r="C1284" s="40">
        <v>0</v>
      </c>
      <c r="D1284" s="40">
        <v>0</v>
      </c>
      <c r="E1284" s="40">
        <v>0</v>
      </c>
      <c r="F1284" s="41">
        <v>0</v>
      </c>
      <c r="G1284" s="40">
        <v>-33.17</v>
      </c>
    </row>
    <row r="1285" spans="1:7" x14ac:dyDescent="0.2">
      <c r="A1285" s="38">
        <v>40787</v>
      </c>
      <c r="B1285" s="39" t="s">
        <v>215</v>
      </c>
      <c r="C1285" s="40">
        <v>1359.82</v>
      </c>
      <c r="D1285" s="40">
        <v>100</v>
      </c>
      <c r="E1285" s="40">
        <v>102</v>
      </c>
      <c r="F1285" s="41">
        <v>7.7700000000000005E-2</v>
      </c>
      <c r="G1285" s="40">
        <v>105.66</v>
      </c>
    </row>
    <row r="1286" spans="1:7" x14ac:dyDescent="0.2">
      <c r="A1286" s="38">
        <v>40787</v>
      </c>
      <c r="B1286" s="39" t="s">
        <v>146</v>
      </c>
      <c r="C1286" s="40">
        <v>1129.98</v>
      </c>
      <c r="D1286" s="40">
        <v>315</v>
      </c>
      <c r="E1286" s="40">
        <v>70</v>
      </c>
      <c r="F1286" s="41">
        <v>0.1109</v>
      </c>
      <c r="G1286" s="40">
        <v>125.31</v>
      </c>
    </row>
    <row r="1287" spans="1:7" x14ac:dyDescent="0.2">
      <c r="A1287" s="38">
        <v>40787</v>
      </c>
      <c r="B1287" s="39" t="s">
        <v>189</v>
      </c>
      <c r="C1287" s="40">
        <v>1270.5</v>
      </c>
      <c r="D1287" s="40">
        <v>260</v>
      </c>
      <c r="E1287" s="40">
        <v>79</v>
      </c>
      <c r="F1287" s="41">
        <v>5.8900000000000001E-2</v>
      </c>
      <c r="G1287" s="40">
        <v>74.83</v>
      </c>
    </row>
    <row r="1288" spans="1:7" x14ac:dyDescent="0.2">
      <c r="A1288" s="38">
        <v>40787</v>
      </c>
      <c r="B1288" s="39" t="s">
        <v>189</v>
      </c>
      <c r="C1288" s="40">
        <v>0</v>
      </c>
      <c r="D1288" s="40">
        <v>0</v>
      </c>
      <c r="E1288" s="40">
        <v>0</v>
      </c>
      <c r="F1288" s="41">
        <v>0</v>
      </c>
      <c r="G1288" s="40">
        <v>-73.08</v>
      </c>
    </row>
    <row r="1289" spans="1:7" x14ac:dyDescent="0.2">
      <c r="A1289" s="38">
        <v>40787</v>
      </c>
      <c r="B1289" s="39" t="s">
        <v>189</v>
      </c>
      <c r="C1289" s="40">
        <v>1920</v>
      </c>
      <c r="D1289" s="40">
        <v>520</v>
      </c>
      <c r="E1289" s="40">
        <v>140</v>
      </c>
      <c r="F1289" s="41">
        <v>5.5300000000000002E-2</v>
      </c>
      <c r="G1289" s="40">
        <v>128.47</v>
      </c>
    </row>
    <row r="1290" spans="1:7" x14ac:dyDescent="0.2">
      <c r="A1290" s="38">
        <v>40787</v>
      </c>
      <c r="B1290" s="39" t="s">
        <v>147</v>
      </c>
      <c r="C1290" s="40">
        <v>3071.72</v>
      </c>
      <c r="D1290" s="40">
        <v>38.340000000000003</v>
      </c>
      <c r="E1290" s="40">
        <v>210</v>
      </c>
      <c r="F1290" s="41">
        <v>0</v>
      </c>
      <c r="G1290" s="40">
        <v>0</v>
      </c>
    </row>
    <row r="1291" spans="1:7" x14ac:dyDescent="0.2">
      <c r="A1291" s="38">
        <v>40787</v>
      </c>
      <c r="B1291" s="39" t="s">
        <v>147</v>
      </c>
      <c r="C1291" s="40">
        <v>0</v>
      </c>
      <c r="D1291" s="40">
        <v>0</v>
      </c>
      <c r="E1291" s="40">
        <v>0</v>
      </c>
      <c r="F1291" s="41">
        <v>0</v>
      </c>
      <c r="G1291" s="40">
        <v>-132.03</v>
      </c>
    </row>
    <row r="1292" spans="1:7" x14ac:dyDescent="0.2">
      <c r="A1292" s="38">
        <v>40787</v>
      </c>
      <c r="B1292" s="39" t="s">
        <v>147</v>
      </c>
      <c r="C1292" s="40">
        <v>741.31</v>
      </c>
      <c r="D1292" s="40">
        <v>0</v>
      </c>
      <c r="E1292" s="40">
        <v>58.9</v>
      </c>
      <c r="F1292" s="41">
        <v>6.7500000000000004E-2</v>
      </c>
      <c r="G1292" s="40">
        <v>50.04</v>
      </c>
    </row>
    <row r="1293" spans="1:7" x14ac:dyDescent="0.2">
      <c r="A1293" s="38">
        <v>40787</v>
      </c>
      <c r="B1293" s="39" t="s">
        <v>147</v>
      </c>
      <c r="C1293" s="40">
        <v>739.42</v>
      </c>
      <c r="D1293" s="40">
        <v>0</v>
      </c>
      <c r="E1293" s="40">
        <v>64.62</v>
      </c>
      <c r="F1293" s="41">
        <v>0.121</v>
      </c>
      <c r="G1293" s="40">
        <v>89.47</v>
      </c>
    </row>
    <row r="1294" spans="1:7" x14ac:dyDescent="0.2">
      <c r="A1294" s="38">
        <v>40787</v>
      </c>
      <c r="B1294" s="39" t="s">
        <v>148</v>
      </c>
      <c r="C1294" s="40">
        <v>1408.24</v>
      </c>
      <c r="D1294" s="40">
        <v>52.43</v>
      </c>
      <c r="E1294" s="40">
        <v>119.25</v>
      </c>
      <c r="F1294" s="41">
        <v>0.12479999999999999</v>
      </c>
      <c r="G1294" s="40">
        <v>175.75</v>
      </c>
    </row>
    <row r="1295" spans="1:7" x14ac:dyDescent="0.2">
      <c r="A1295" s="38">
        <v>40787</v>
      </c>
      <c r="B1295" s="39" t="s">
        <v>148</v>
      </c>
      <c r="C1295" s="40">
        <v>0</v>
      </c>
      <c r="D1295" s="40">
        <v>0</v>
      </c>
      <c r="E1295" s="40">
        <v>0</v>
      </c>
      <c r="F1295" s="41">
        <v>0</v>
      </c>
      <c r="G1295" s="40">
        <v>-158.57</v>
      </c>
    </row>
    <row r="1296" spans="1:7" x14ac:dyDescent="0.2">
      <c r="A1296" s="38">
        <v>40787</v>
      </c>
      <c r="B1296" s="39" t="s">
        <v>148</v>
      </c>
      <c r="C1296" s="40">
        <v>45.11</v>
      </c>
      <c r="D1296" s="40">
        <v>0</v>
      </c>
      <c r="E1296" s="40">
        <v>4</v>
      </c>
      <c r="F1296" s="41">
        <v>0.12970000000000001</v>
      </c>
      <c r="G1296" s="40">
        <v>5.85</v>
      </c>
    </row>
    <row r="1297" spans="1:7" x14ac:dyDescent="0.2">
      <c r="A1297" s="38">
        <v>40787</v>
      </c>
      <c r="B1297" s="39" t="s">
        <v>83</v>
      </c>
      <c r="C1297" s="40">
        <v>611.73</v>
      </c>
      <c r="D1297" s="40">
        <v>0</v>
      </c>
      <c r="E1297" s="40">
        <v>37.630000000000003</v>
      </c>
      <c r="F1297" s="41">
        <v>0</v>
      </c>
      <c r="G1297" s="40">
        <v>0</v>
      </c>
    </row>
    <row r="1298" spans="1:7" x14ac:dyDescent="0.2">
      <c r="A1298" s="38">
        <v>40787</v>
      </c>
      <c r="B1298" s="39" t="s">
        <v>83</v>
      </c>
      <c r="C1298" s="40">
        <v>449.31</v>
      </c>
      <c r="D1298" s="40">
        <v>0</v>
      </c>
      <c r="E1298" s="40">
        <v>35.979999999999997</v>
      </c>
      <c r="F1298" s="41">
        <v>7.4499999999999997E-2</v>
      </c>
      <c r="G1298" s="40">
        <v>33.47</v>
      </c>
    </row>
    <row r="1299" spans="1:7" x14ac:dyDescent="0.2">
      <c r="A1299" s="38">
        <v>40787</v>
      </c>
      <c r="B1299" s="39" t="s">
        <v>83</v>
      </c>
      <c r="C1299" s="40">
        <v>1351.16</v>
      </c>
      <c r="D1299" s="40">
        <v>0</v>
      </c>
      <c r="E1299" s="40">
        <v>101.57</v>
      </c>
      <c r="F1299" s="41">
        <v>4.0399999999999998E-2</v>
      </c>
      <c r="G1299" s="40">
        <v>54.59</v>
      </c>
    </row>
    <row r="1300" spans="1:7" x14ac:dyDescent="0.2">
      <c r="A1300" s="38">
        <v>40787</v>
      </c>
      <c r="B1300" s="39" t="s">
        <v>27</v>
      </c>
      <c r="C1300" s="40">
        <v>129.1</v>
      </c>
      <c r="D1300" s="40">
        <v>0</v>
      </c>
      <c r="E1300" s="40">
        <v>10</v>
      </c>
      <c r="F1300" s="41">
        <v>5.4100000000000002E-2</v>
      </c>
      <c r="G1300" s="40">
        <v>6.98</v>
      </c>
    </row>
    <row r="1301" spans="1:7" x14ac:dyDescent="0.2">
      <c r="A1301" s="38">
        <v>40787</v>
      </c>
      <c r="B1301" s="39" t="s">
        <v>106</v>
      </c>
      <c r="C1301" s="40">
        <v>521.82000000000005</v>
      </c>
      <c r="D1301" s="40">
        <v>81.25</v>
      </c>
      <c r="E1301" s="40">
        <v>35</v>
      </c>
      <c r="F1301" s="41">
        <v>6.7400000000000002E-2</v>
      </c>
      <c r="G1301" s="40">
        <v>35.17</v>
      </c>
    </row>
    <row r="1302" spans="1:7" x14ac:dyDescent="0.2">
      <c r="A1302" s="38">
        <v>40787</v>
      </c>
      <c r="B1302" s="39" t="s">
        <v>106</v>
      </c>
      <c r="C1302" s="40">
        <v>0</v>
      </c>
      <c r="D1302" s="40">
        <v>0</v>
      </c>
      <c r="E1302" s="40">
        <v>0</v>
      </c>
      <c r="F1302" s="41">
        <v>0</v>
      </c>
      <c r="G1302" s="40">
        <v>-22.61</v>
      </c>
    </row>
    <row r="1303" spans="1:7" x14ac:dyDescent="0.2">
      <c r="A1303" s="38">
        <v>40787</v>
      </c>
      <c r="B1303" s="39" t="s">
        <v>106</v>
      </c>
      <c r="C1303" s="40">
        <v>1231.18</v>
      </c>
      <c r="D1303" s="40">
        <v>37.5</v>
      </c>
      <c r="E1303" s="40">
        <v>98</v>
      </c>
      <c r="F1303" s="41">
        <v>8.5300000000000001E-2</v>
      </c>
      <c r="G1303" s="40">
        <v>105.02</v>
      </c>
    </row>
    <row r="1304" spans="1:7" x14ac:dyDescent="0.2">
      <c r="A1304" s="38">
        <v>40787</v>
      </c>
      <c r="B1304" s="39" t="s">
        <v>106</v>
      </c>
      <c r="C1304" s="40">
        <v>215.99</v>
      </c>
      <c r="D1304" s="40">
        <v>0</v>
      </c>
      <c r="E1304" s="40">
        <v>17</v>
      </c>
      <c r="F1304" s="41">
        <v>6.25E-2</v>
      </c>
      <c r="G1304" s="40">
        <v>13.5</v>
      </c>
    </row>
    <row r="1305" spans="1:7" x14ac:dyDescent="0.2">
      <c r="A1305" s="38">
        <v>40787</v>
      </c>
      <c r="B1305" s="39" t="s">
        <v>106</v>
      </c>
      <c r="C1305" s="40">
        <v>125</v>
      </c>
      <c r="D1305" s="40">
        <v>0</v>
      </c>
      <c r="E1305" s="40">
        <v>12.5</v>
      </c>
      <c r="F1305" s="41">
        <v>8.8999999999999996E-2</v>
      </c>
      <c r="G1305" s="40">
        <v>13.46</v>
      </c>
    </row>
    <row r="1306" spans="1:7" x14ac:dyDescent="0.2">
      <c r="A1306" s="38">
        <v>40787</v>
      </c>
      <c r="B1306" s="39" t="s">
        <v>169</v>
      </c>
      <c r="C1306" s="40">
        <v>1550.88</v>
      </c>
      <c r="D1306" s="40">
        <v>0</v>
      </c>
      <c r="E1306" s="40">
        <v>151.75</v>
      </c>
      <c r="F1306" s="41">
        <v>7.6999999999999999E-2</v>
      </c>
      <c r="G1306" s="40">
        <v>144.5</v>
      </c>
    </row>
    <row r="1307" spans="1:7" x14ac:dyDescent="0.2">
      <c r="A1307" s="38">
        <v>40787</v>
      </c>
      <c r="B1307" s="39" t="s">
        <v>170</v>
      </c>
      <c r="C1307" s="40">
        <v>2170.12</v>
      </c>
      <c r="D1307" s="40">
        <v>454.46</v>
      </c>
      <c r="E1307" s="40">
        <v>149.72</v>
      </c>
      <c r="F1307" s="41">
        <v>0</v>
      </c>
      <c r="G1307" s="40">
        <v>0</v>
      </c>
    </row>
    <row r="1308" spans="1:7" x14ac:dyDescent="0.2">
      <c r="A1308" s="38">
        <v>40787</v>
      </c>
      <c r="B1308" s="39" t="s">
        <v>216</v>
      </c>
      <c r="C1308" s="40">
        <v>47.59</v>
      </c>
      <c r="D1308" s="40">
        <v>0</v>
      </c>
      <c r="E1308" s="40">
        <v>4.17</v>
      </c>
      <c r="F1308" s="41">
        <v>0.1226</v>
      </c>
      <c r="G1308" s="40">
        <v>5.83</v>
      </c>
    </row>
    <row r="1309" spans="1:7" x14ac:dyDescent="0.2">
      <c r="A1309" s="38">
        <v>40787</v>
      </c>
      <c r="B1309" s="39" t="s">
        <v>217</v>
      </c>
      <c r="C1309" s="40">
        <v>606.38</v>
      </c>
      <c r="D1309" s="40">
        <v>192.5</v>
      </c>
      <c r="E1309" s="40">
        <v>35</v>
      </c>
      <c r="F1309" s="41">
        <v>0</v>
      </c>
      <c r="G1309" s="40">
        <v>0</v>
      </c>
    </row>
    <row r="1310" spans="1:7" x14ac:dyDescent="0.2">
      <c r="A1310" s="38">
        <v>40787</v>
      </c>
      <c r="B1310" s="39" t="s">
        <v>107</v>
      </c>
      <c r="C1310" s="40">
        <v>2641.21</v>
      </c>
      <c r="D1310" s="40">
        <v>638.69000000000005</v>
      </c>
      <c r="E1310" s="40">
        <v>140</v>
      </c>
      <c r="F1310" s="41">
        <v>3.2000000000000002E-3</v>
      </c>
      <c r="G1310" s="40">
        <v>8.4499999999999993</v>
      </c>
    </row>
    <row r="1311" spans="1:7" x14ac:dyDescent="0.2">
      <c r="A1311" s="38">
        <v>40787</v>
      </c>
      <c r="B1311" s="39" t="s">
        <v>107</v>
      </c>
      <c r="C1311" s="40">
        <v>0</v>
      </c>
      <c r="D1311" s="40">
        <v>0</v>
      </c>
      <c r="E1311" s="40">
        <v>0</v>
      </c>
      <c r="F1311" s="41">
        <v>0</v>
      </c>
      <c r="G1311" s="40">
        <v>-30.44</v>
      </c>
    </row>
    <row r="1312" spans="1:7" x14ac:dyDescent="0.2">
      <c r="A1312" s="38">
        <v>40787</v>
      </c>
      <c r="B1312" s="39" t="s">
        <v>107</v>
      </c>
      <c r="C1312" s="40">
        <v>2708.89</v>
      </c>
      <c r="D1312" s="40">
        <v>770</v>
      </c>
      <c r="E1312" s="40">
        <v>140</v>
      </c>
      <c r="F1312" s="41">
        <v>1.8599999999999998E-2</v>
      </c>
      <c r="G1312" s="40">
        <v>50.39</v>
      </c>
    </row>
    <row r="1313" spans="1:7" x14ac:dyDescent="0.2">
      <c r="A1313" s="38">
        <v>40787</v>
      </c>
      <c r="B1313" s="39" t="s">
        <v>32</v>
      </c>
      <c r="C1313" s="40">
        <v>5272.53</v>
      </c>
      <c r="D1313" s="40">
        <v>185</v>
      </c>
      <c r="E1313" s="40">
        <v>355.49</v>
      </c>
      <c r="F1313" s="41">
        <v>6.7999999999999996E-3</v>
      </c>
      <c r="G1313" s="40">
        <v>35.85</v>
      </c>
    </row>
    <row r="1314" spans="1:7" x14ac:dyDescent="0.2">
      <c r="A1314" s="38">
        <v>40787</v>
      </c>
      <c r="B1314" s="39" t="s">
        <v>32</v>
      </c>
      <c r="C1314" s="40">
        <v>0</v>
      </c>
      <c r="D1314" s="40">
        <v>0</v>
      </c>
      <c r="E1314" s="40">
        <v>0</v>
      </c>
      <c r="F1314" s="41">
        <v>0</v>
      </c>
      <c r="G1314" s="40">
        <v>-58.52</v>
      </c>
    </row>
    <row r="1315" spans="1:7" x14ac:dyDescent="0.2">
      <c r="A1315" s="38">
        <v>40787</v>
      </c>
      <c r="B1315" s="39" t="s">
        <v>191</v>
      </c>
      <c r="C1315" s="40">
        <v>879.19</v>
      </c>
      <c r="D1315" s="40">
        <v>75.599999999999994</v>
      </c>
      <c r="E1315" s="40">
        <v>70</v>
      </c>
      <c r="F1315" s="41">
        <v>0.1191</v>
      </c>
      <c r="G1315" s="40">
        <v>104.71</v>
      </c>
    </row>
    <row r="1316" spans="1:7" x14ac:dyDescent="0.2">
      <c r="A1316" s="38">
        <v>40787</v>
      </c>
      <c r="B1316" s="39" t="s">
        <v>191</v>
      </c>
      <c r="C1316" s="40">
        <v>0</v>
      </c>
      <c r="D1316" s="40">
        <v>0</v>
      </c>
      <c r="E1316" s="40">
        <v>0</v>
      </c>
      <c r="F1316" s="41">
        <v>0</v>
      </c>
      <c r="G1316" s="40">
        <v>-35.380000000000003</v>
      </c>
    </row>
    <row r="1317" spans="1:7" x14ac:dyDescent="0.2">
      <c r="A1317" s="38">
        <v>40787</v>
      </c>
      <c r="B1317" s="39" t="s">
        <v>191</v>
      </c>
      <c r="C1317" s="40">
        <v>441.21</v>
      </c>
      <c r="D1317" s="40">
        <v>75.599999999999994</v>
      </c>
      <c r="E1317" s="40">
        <v>35</v>
      </c>
      <c r="F1317" s="41">
        <v>0.17730000000000001</v>
      </c>
      <c r="G1317" s="40">
        <v>78.23</v>
      </c>
    </row>
    <row r="1318" spans="1:7" x14ac:dyDescent="0.2">
      <c r="A1318" s="38">
        <v>40787</v>
      </c>
      <c r="B1318" s="39" t="s">
        <v>218</v>
      </c>
      <c r="C1318" s="40">
        <v>1455.24</v>
      </c>
      <c r="D1318" s="40">
        <v>44.99</v>
      </c>
      <c r="E1318" s="40">
        <v>135.32</v>
      </c>
      <c r="F1318" s="41">
        <v>6.3500000000000001E-2</v>
      </c>
      <c r="G1318" s="40">
        <v>111.81</v>
      </c>
    </row>
    <row r="1319" spans="1:7" x14ac:dyDescent="0.2">
      <c r="A1319" s="38">
        <v>40787</v>
      </c>
      <c r="B1319" s="39" t="s">
        <v>128</v>
      </c>
      <c r="C1319" s="40">
        <v>1982.71</v>
      </c>
      <c r="D1319" s="40">
        <v>126.92</v>
      </c>
      <c r="E1319" s="40">
        <v>140.5</v>
      </c>
      <c r="F1319" s="41">
        <v>0</v>
      </c>
      <c r="G1319" s="40">
        <v>0</v>
      </c>
    </row>
    <row r="1320" spans="1:7" x14ac:dyDescent="0.2">
      <c r="A1320" s="38">
        <v>40787</v>
      </c>
      <c r="B1320" s="39" t="s">
        <v>219</v>
      </c>
      <c r="C1320" s="40">
        <v>65.34</v>
      </c>
      <c r="D1320" s="40">
        <v>0</v>
      </c>
      <c r="E1320" s="40">
        <v>6</v>
      </c>
      <c r="F1320" s="41">
        <v>0.151</v>
      </c>
      <c r="G1320" s="40">
        <v>9.8699999999999992</v>
      </c>
    </row>
    <row r="1321" spans="1:7" x14ac:dyDescent="0.2">
      <c r="A1321" s="38">
        <v>40787</v>
      </c>
      <c r="B1321" s="39" t="s">
        <v>154</v>
      </c>
      <c r="C1321" s="40">
        <v>1531.2</v>
      </c>
      <c r="D1321" s="40">
        <v>126.92</v>
      </c>
      <c r="E1321" s="40">
        <v>87.5</v>
      </c>
      <c r="F1321" s="41">
        <v>0</v>
      </c>
      <c r="G1321" s="40">
        <v>0</v>
      </c>
    </row>
    <row r="1322" spans="1:7" x14ac:dyDescent="0.2">
      <c r="A1322" s="38">
        <v>40787</v>
      </c>
      <c r="B1322" s="39" t="s">
        <v>154</v>
      </c>
      <c r="C1322" s="40">
        <v>1464.36</v>
      </c>
      <c r="D1322" s="40">
        <v>57.95</v>
      </c>
      <c r="E1322" s="40">
        <v>85</v>
      </c>
      <c r="F1322" s="41">
        <v>0</v>
      </c>
      <c r="G1322" s="40">
        <v>0</v>
      </c>
    </row>
    <row r="1323" spans="1:7" x14ac:dyDescent="0.2">
      <c r="A1323" s="38">
        <v>40787</v>
      </c>
      <c r="B1323" s="39" t="s">
        <v>154</v>
      </c>
      <c r="C1323" s="40">
        <v>949.56</v>
      </c>
      <c r="D1323" s="40">
        <v>0</v>
      </c>
      <c r="E1323" s="40">
        <v>75</v>
      </c>
      <c r="F1323" s="41">
        <v>0</v>
      </c>
      <c r="G1323" s="40">
        <v>0</v>
      </c>
    </row>
    <row r="1324" spans="1:7" x14ac:dyDescent="0.2">
      <c r="A1324" s="38">
        <v>40787</v>
      </c>
      <c r="B1324" s="39" t="s">
        <v>220</v>
      </c>
      <c r="C1324" s="40">
        <v>572.79999999999995</v>
      </c>
      <c r="D1324" s="40">
        <v>0</v>
      </c>
      <c r="E1324" s="40">
        <v>32</v>
      </c>
      <c r="F1324" s="41">
        <v>0</v>
      </c>
      <c r="G1324" s="40">
        <v>0</v>
      </c>
    </row>
    <row r="1325" spans="1:7" x14ac:dyDescent="0.2">
      <c r="A1325" s="38">
        <v>40787</v>
      </c>
      <c r="B1325" s="39" t="s">
        <v>221</v>
      </c>
      <c r="C1325" s="40">
        <v>882.76</v>
      </c>
      <c r="D1325" s="40">
        <v>0</v>
      </c>
      <c r="E1325" s="40">
        <v>70</v>
      </c>
      <c r="F1325" s="41">
        <v>6.6400000000000001E-2</v>
      </c>
      <c r="G1325" s="40">
        <v>58.62</v>
      </c>
    </row>
    <row r="1326" spans="1:7" x14ac:dyDescent="0.2">
      <c r="A1326" s="38">
        <v>40817</v>
      </c>
      <c r="B1326" s="39" t="s">
        <v>129</v>
      </c>
      <c r="C1326" s="40">
        <v>96.8</v>
      </c>
      <c r="D1326" s="40">
        <v>0</v>
      </c>
      <c r="E1326" s="40">
        <v>8</v>
      </c>
      <c r="F1326" s="41">
        <v>8.8999999999999996E-2</v>
      </c>
      <c r="G1326" s="40">
        <v>8.6199999999999992</v>
      </c>
    </row>
    <row r="1327" spans="1:7" x14ac:dyDescent="0.2">
      <c r="A1327" s="38">
        <v>40817</v>
      </c>
      <c r="B1327" s="39" t="s">
        <v>194</v>
      </c>
      <c r="C1327" s="40">
        <v>43.56</v>
      </c>
      <c r="D1327" s="40">
        <v>0</v>
      </c>
      <c r="E1327" s="40">
        <v>4</v>
      </c>
      <c r="F1327" s="41">
        <v>0.151</v>
      </c>
      <c r="G1327" s="40">
        <v>6.58</v>
      </c>
    </row>
    <row r="1328" spans="1:7" x14ac:dyDescent="0.2">
      <c r="A1328" s="38">
        <v>40817</v>
      </c>
      <c r="B1328" s="39" t="s">
        <v>194</v>
      </c>
      <c r="C1328" s="40">
        <v>193.8</v>
      </c>
      <c r="D1328" s="40">
        <v>0</v>
      </c>
      <c r="E1328" s="40">
        <v>15</v>
      </c>
      <c r="F1328" s="41">
        <v>5.3600000000000002E-2</v>
      </c>
      <c r="G1328" s="40">
        <v>10.39</v>
      </c>
    </row>
    <row r="1329" spans="1:7" x14ac:dyDescent="0.2">
      <c r="A1329" s="38">
        <v>40817</v>
      </c>
      <c r="B1329" s="39" t="s">
        <v>194</v>
      </c>
      <c r="C1329" s="40">
        <v>500.27</v>
      </c>
      <c r="D1329" s="40">
        <v>29.1</v>
      </c>
      <c r="E1329" s="40">
        <v>35</v>
      </c>
      <c r="F1329" s="41">
        <v>3.2599999999999997E-2</v>
      </c>
      <c r="G1329" s="40">
        <v>16.309999999999999</v>
      </c>
    </row>
    <row r="1330" spans="1:7" x14ac:dyDescent="0.2">
      <c r="A1330" s="38">
        <v>40817</v>
      </c>
      <c r="B1330" s="39" t="s">
        <v>110</v>
      </c>
      <c r="C1330" s="40">
        <v>864.26</v>
      </c>
      <c r="D1330" s="40">
        <v>29.1</v>
      </c>
      <c r="E1330" s="40">
        <v>50</v>
      </c>
      <c r="F1330" s="41">
        <v>0</v>
      </c>
      <c r="G1330" s="40">
        <v>0</v>
      </c>
    </row>
    <row r="1331" spans="1:7" x14ac:dyDescent="0.2">
      <c r="A1331" s="38">
        <v>40817</v>
      </c>
      <c r="B1331" s="39" t="s">
        <v>110</v>
      </c>
      <c r="C1331" s="40">
        <v>1848.78</v>
      </c>
      <c r="D1331" s="40">
        <v>0</v>
      </c>
      <c r="E1331" s="40">
        <v>142.5</v>
      </c>
      <c r="F1331" s="41">
        <v>0</v>
      </c>
      <c r="G1331" s="40">
        <v>0</v>
      </c>
    </row>
    <row r="1332" spans="1:7" x14ac:dyDescent="0.2">
      <c r="A1332" s="38">
        <v>40817</v>
      </c>
      <c r="B1332" s="39" t="s">
        <v>8</v>
      </c>
      <c r="C1332" s="40">
        <v>4899.6499999999996</v>
      </c>
      <c r="D1332" s="40">
        <v>656.59</v>
      </c>
      <c r="E1332" s="40">
        <v>288.07</v>
      </c>
      <c r="F1332" s="41">
        <v>0</v>
      </c>
      <c r="G1332" s="40">
        <v>0</v>
      </c>
    </row>
    <row r="1333" spans="1:7" x14ac:dyDescent="0.2">
      <c r="A1333" s="38">
        <v>40817</v>
      </c>
      <c r="B1333" s="39" t="s">
        <v>8</v>
      </c>
      <c r="C1333" s="40">
        <v>0</v>
      </c>
      <c r="D1333" s="40">
        <v>0</v>
      </c>
      <c r="E1333" s="40">
        <v>0</v>
      </c>
      <c r="F1333" s="41">
        <v>0</v>
      </c>
      <c r="G1333" s="40">
        <v>-9.65</v>
      </c>
    </row>
    <row r="1334" spans="1:7" x14ac:dyDescent="0.2">
      <c r="A1334" s="38">
        <v>40817</v>
      </c>
      <c r="B1334" s="39" t="s">
        <v>8</v>
      </c>
      <c r="C1334" s="40">
        <v>19.760000000000002</v>
      </c>
      <c r="D1334" s="40">
        <v>0</v>
      </c>
      <c r="E1334" s="40">
        <v>2.12</v>
      </c>
      <c r="F1334" s="41">
        <v>0.12959999999999999</v>
      </c>
      <c r="G1334" s="40">
        <v>3.1</v>
      </c>
    </row>
    <row r="1335" spans="1:7" x14ac:dyDescent="0.2">
      <c r="A1335" s="38">
        <v>40817</v>
      </c>
      <c r="B1335" s="39" t="s">
        <v>222</v>
      </c>
      <c r="C1335" s="40">
        <v>252</v>
      </c>
      <c r="D1335" s="40">
        <v>0</v>
      </c>
      <c r="E1335" s="40">
        <v>28</v>
      </c>
      <c r="F1335" s="41">
        <v>0.151</v>
      </c>
      <c r="G1335" s="40">
        <v>46.04</v>
      </c>
    </row>
    <row r="1336" spans="1:7" x14ac:dyDescent="0.2">
      <c r="A1336" s="38">
        <v>40817</v>
      </c>
      <c r="B1336" s="39" t="s">
        <v>196</v>
      </c>
      <c r="C1336" s="40">
        <v>2376.3200000000002</v>
      </c>
      <c r="D1336" s="40">
        <v>116.38</v>
      </c>
      <c r="E1336" s="40">
        <v>184</v>
      </c>
      <c r="F1336" s="41">
        <v>8.0799999999999997E-2</v>
      </c>
      <c r="G1336" s="40">
        <v>192.01</v>
      </c>
    </row>
    <row r="1337" spans="1:7" x14ac:dyDescent="0.2">
      <c r="A1337" s="38">
        <v>40817</v>
      </c>
      <c r="B1337" s="39" t="s">
        <v>196</v>
      </c>
      <c r="C1337" s="40">
        <v>0</v>
      </c>
      <c r="D1337" s="40">
        <v>0</v>
      </c>
      <c r="E1337" s="40">
        <v>0</v>
      </c>
      <c r="F1337" s="41">
        <v>0</v>
      </c>
      <c r="G1337" s="40">
        <v>-37.630000000000003</v>
      </c>
    </row>
    <row r="1338" spans="1:7" x14ac:dyDescent="0.2">
      <c r="A1338" s="38">
        <v>40817</v>
      </c>
      <c r="B1338" s="39" t="s">
        <v>223</v>
      </c>
      <c r="C1338" s="40">
        <v>451.81</v>
      </c>
      <c r="D1338" s="40">
        <v>0</v>
      </c>
      <c r="E1338" s="40">
        <v>42.92</v>
      </c>
      <c r="F1338" s="41">
        <v>6.1100000000000002E-2</v>
      </c>
      <c r="G1338" s="40">
        <v>33.4</v>
      </c>
    </row>
    <row r="1339" spans="1:7" x14ac:dyDescent="0.2">
      <c r="A1339" s="38">
        <v>40817</v>
      </c>
      <c r="B1339" s="39" t="s">
        <v>174</v>
      </c>
      <c r="C1339" s="40">
        <v>2968.76</v>
      </c>
      <c r="D1339" s="40">
        <v>145.22999999999999</v>
      </c>
      <c r="E1339" s="40">
        <v>207</v>
      </c>
      <c r="F1339" s="41">
        <v>2.6100000000000002E-2</v>
      </c>
      <c r="G1339" s="40">
        <v>77.48</v>
      </c>
    </row>
    <row r="1340" spans="1:7" x14ac:dyDescent="0.2">
      <c r="A1340" s="38">
        <v>40817</v>
      </c>
      <c r="B1340" s="39" t="s">
        <v>174</v>
      </c>
      <c r="C1340" s="40">
        <v>0</v>
      </c>
      <c r="D1340" s="40">
        <v>0</v>
      </c>
      <c r="E1340" s="40">
        <v>0</v>
      </c>
      <c r="F1340" s="41">
        <v>0</v>
      </c>
      <c r="G1340" s="40">
        <v>-83.98</v>
      </c>
    </row>
    <row r="1341" spans="1:7" x14ac:dyDescent="0.2">
      <c r="A1341" s="38">
        <v>40817</v>
      </c>
      <c r="B1341" s="39" t="s">
        <v>174</v>
      </c>
      <c r="C1341" s="40">
        <v>491.53</v>
      </c>
      <c r="D1341" s="40">
        <v>29.1</v>
      </c>
      <c r="E1341" s="40">
        <v>35</v>
      </c>
      <c r="F1341" s="41">
        <v>4.2099999999999999E-2</v>
      </c>
      <c r="G1341" s="40">
        <v>20.69</v>
      </c>
    </row>
    <row r="1342" spans="1:7" x14ac:dyDescent="0.2">
      <c r="A1342" s="38">
        <v>40817</v>
      </c>
      <c r="B1342" s="39" t="s">
        <v>174</v>
      </c>
      <c r="C1342" s="40">
        <v>500.27</v>
      </c>
      <c r="D1342" s="40">
        <v>29.1</v>
      </c>
      <c r="E1342" s="40">
        <v>35</v>
      </c>
      <c r="F1342" s="41">
        <v>3.2599999999999997E-2</v>
      </c>
      <c r="G1342" s="40">
        <v>16.309999999999999</v>
      </c>
    </row>
    <row r="1343" spans="1:7" x14ac:dyDescent="0.2">
      <c r="A1343" s="38">
        <v>40817</v>
      </c>
      <c r="B1343" s="39" t="s">
        <v>174</v>
      </c>
      <c r="C1343" s="40">
        <v>491.53</v>
      </c>
      <c r="D1343" s="40">
        <v>29.1</v>
      </c>
      <c r="E1343" s="40">
        <v>35</v>
      </c>
      <c r="F1343" s="41">
        <v>4.2099999999999999E-2</v>
      </c>
      <c r="G1343" s="40">
        <v>20.69</v>
      </c>
    </row>
    <row r="1344" spans="1:7" x14ac:dyDescent="0.2">
      <c r="A1344" s="38">
        <v>40817</v>
      </c>
      <c r="B1344" s="39" t="s">
        <v>197</v>
      </c>
      <c r="C1344" s="40">
        <v>1394.49</v>
      </c>
      <c r="D1344" s="40">
        <v>0</v>
      </c>
      <c r="E1344" s="40">
        <v>105</v>
      </c>
      <c r="F1344" s="41">
        <v>3.95E-2</v>
      </c>
      <c r="G1344" s="40">
        <v>55.08</v>
      </c>
    </row>
    <row r="1345" spans="1:7" x14ac:dyDescent="0.2">
      <c r="A1345" s="38">
        <v>40817</v>
      </c>
      <c r="B1345" s="39" t="s">
        <v>197</v>
      </c>
      <c r="C1345" s="40">
        <v>444.68</v>
      </c>
      <c r="D1345" s="40">
        <v>0</v>
      </c>
      <c r="E1345" s="40">
        <v>35</v>
      </c>
      <c r="F1345" s="41">
        <v>6.25E-2</v>
      </c>
      <c r="G1345" s="40">
        <v>27.79</v>
      </c>
    </row>
    <row r="1346" spans="1:7" x14ac:dyDescent="0.2">
      <c r="A1346" s="38">
        <v>40817</v>
      </c>
      <c r="B1346" s="39" t="s">
        <v>76</v>
      </c>
      <c r="C1346" s="40">
        <v>72</v>
      </c>
      <c r="D1346" s="40">
        <v>0</v>
      </c>
      <c r="E1346" s="40">
        <v>8</v>
      </c>
      <c r="F1346" s="41">
        <v>0.151</v>
      </c>
      <c r="G1346" s="40">
        <v>13.16</v>
      </c>
    </row>
    <row r="1347" spans="1:7" x14ac:dyDescent="0.2">
      <c r="A1347" s="38">
        <v>40817</v>
      </c>
      <c r="B1347" s="39" t="s">
        <v>76</v>
      </c>
      <c r="C1347" s="40">
        <v>10.89</v>
      </c>
      <c r="D1347" s="40">
        <v>0</v>
      </c>
      <c r="E1347" s="40">
        <v>1</v>
      </c>
      <c r="F1347" s="41">
        <v>0.151</v>
      </c>
      <c r="G1347" s="40">
        <v>1.64</v>
      </c>
    </row>
    <row r="1348" spans="1:7" x14ac:dyDescent="0.2">
      <c r="A1348" s="38">
        <v>40817</v>
      </c>
      <c r="B1348" s="39" t="s">
        <v>224</v>
      </c>
      <c r="C1348" s="40">
        <v>983.13</v>
      </c>
      <c r="D1348" s="40">
        <v>112.5</v>
      </c>
      <c r="E1348" s="40">
        <v>70</v>
      </c>
      <c r="F1348" s="41">
        <v>7.3899999999999993E-2</v>
      </c>
      <c r="G1348" s="40">
        <v>72.650000000000006</v>
      </c>
    </row>
    <row r="1349" spans="1:7" x14ac:dyDescent="0.2">
      <c r="A1349" s="38">
        <v>40817</v>
      </c>
      <c r="B1349" s="39" t="s">
        <v>224</v>
      </c>
      <c r="C1349" s="40">
        <v>465</v>
      </c>
      <c r="D1349" s="40">
        <v>50</v>
      </c>
      <c r="E1349" s="40">
        <v>41.5</v>
      </c>
      <c r="F1349" s="41">
        <v>7.7600000000000002E-2</v>
      </c>
      <c r="G1349" s="40">
        <v>43.66</v>
      </c>
    </row>
    <row r="1350" spans="1:7" x14ac:dyDescent="0.2">
      <c r="A1350" s="38">
        <v>40817</v>
      </c>
      <c r="B1350" s="39" t="s">
        <v>112</v>
      </c>
      <c r="C1350" s="40">
        <v>933.37</v>
      </c>
      <c r="D1350" s="40">
        <v>29.31</v>
      </c>
      <c r="E1350" s="40">
        <v>65</v>
      </c>
      <c r="F1350" s="41">
        <v>1.6500000000000001E-2</v>
      </c>
      <c r="G1350" s="40">
        <v>15.4</v>
      </c>
    </row>
    <row r="1351" spans="1:7" x14ac:dyDescent="0.2">
      <c r="A1351" s="38">
        <v>40817</v>
      </c>
      <c r="B1351" s="39" t="s">
        <v>112</v>
      </c>
      <c r="C1351" s="40">
        <v>505.64</v>
      </c>
      <c r="D1351" s="40">
        <v>29.31</v>
      </c>
      <c r="E1351" s="40">
        <v>35</v>
      </c>
      <c r="F1351" s="41">
        <v>2.7199999999999998E-2</v>
      </c>
      <c r="G1351" s="40">
        <v>13.75</v>
      </c>
    </row>
    <row r="1352" spans="1:7" x14ac:dyDescent="0.2">
      <c r="A1352" s="38">
        <v>40817</v>
      </c>
      <c r="B1352" s="39" t="s">
        <v>112</v>
      </c>
      <c r="C1352" s="40">
        <v>544.36</v>
      </c>
      <c r="D1352" s="40">
        <v>23.45</v>
      </c>
      <c r="E1352" s="40">
        <v>35</v>
      </c>
      <c r="F1352" s="41">
        <v>0</v>
      </c>
      <c r="G1352" s="40">
        <v>0</v>
      </c>
    </row>
    <row r="1353" spans="1:7" x14ac:dyDescent="0.2">
      <c r="A1353" s="38">
        <v>40817</v>
      </c>
      <c r="B1353" s="39" t="s">
        <v>112</v>
      </c>
      <c r="C1353" s="40">
        <v>199.42</v>
      </c>
      <c r="D1353" s="40">
        <v>0</v>
      </c>
      <c r="E1353" s="40">
        <v>15</v>
      </c>
      <c r="F1353" s="41">
        <v>3.8899999999999997E-2</v>
      </c>
      <c r="G1353" s="40">
        <v>7.76</v>
      </c>
    </row>
    <row r="1354" spans="1:7" x14ac:dyDescent="0.2">
      <c r="A1354" s="38">
        <v>40817</v>
      </c>
      <c r="B1354" s="39" t="s">
        <v>112</v>
      </c>
      <c r="C1354" s="40">
        <v>348.07</v>
      </c>
      <c r="D1354" s="40">
        <v>29.31</v>
      </c>
      <c r="E1354" s="40">
        <v>20</v>
      </c>
      <c r="F1354" s="41">
        <v>0</v>
      </c>
      <c r="G1354" s="40">
        <v>0</v>
      </c>
    </row>
    <row r="1355" spans="1:7" x14ac:dyDescent="0.2">
      <c r="A1355" s="38">
        <v>40817</v>
      </c>
      <c r="B1355" s="39" t="s">
        <v>77</v>
      </c>
      <c r="C1355" s="40">
        <v>96.8</v>
      </c>
      <c r="D1355" s="40">
        <v>0</v>
      </c>
      <c r="E1355" s="40">
        <v>8</v>
      </c>
      <c r="F1355" s="41">
        <v>8.8999999999999996E-2</v>
      </c>
      <c r="G1355" s="40">
        <v>8.6199999999999992</v>
      </c>
    </row>
    <row r="1356" spans="1:7" x14ac:dyDescent="0.2">
      <c r="A1356" s="38">
        <v>40817</v>
      </c>
      <c r="B1356" s="39" t="s">
        <v>199</v>
      </c>
      <c r="C1356" s="40">
        <v>287.5</v>
      </c>
      <c r="D1356" s="40">
        <v>0</v>
      </c>
      <c r="E1356" s="40">
        <v>23.76</v>
      </c>
      <c r="F1356" s="41">
        <v>8.8999999999999996E-2</v>
      </c>
      <c r="G1356" s="40">
        <v>25.59</v>
      </c>
    </row>
    <row r="1357" spans="1:7" x14ac:dyDescent="0.2">
      <c r="A1357" s="38">
        <v>40817</v>
      </c>
      <c r="B1357" s="39" t="s">
        <v>199</v>
      </c>
      <c r="C1357" s="40">
        <v>677.06</v>
      </c>
      <c r="D1357" s="40">
        <v>43.25</v>
      </c>
      <c r="E1357" s="40">
        <v>51.63</v>
      </c>
      <c r="F1357" s="41">
        <v>8.1000000000000003E-2</v>
      </c>
      <c r="G1357" s="40">
        <v>54.84</v>
      </c>
    </row>
    <row r="1358" spans="1:7" x14ac:dyDescent="0.2">
      <c r="A1358" s="38">
        <v>40817</v>
      </c>
      <c r="B1358" s="39" t="s">
        <v>225</v>
      </c>
      <c r="C1358" s="40">
        <v>329.97</v>
      </c>
      <c r="D1358" s="40">
        <v>0</v>
      </c>
      <c r="E1358" s="40">
        <v>30.3</v>
      </c>
      <c r="F1358" s="41">
        <v>0.15090000000000001</v>
      </c>
      <c r="G1358" s="40">
        <v>49.79</v>
      </c>
    </row>
    <row r="1359" spans="1:7" x14ac:dyDescent="0.2">
      <c r="A1359" s="38">
        <v>40817</v>
      </c>
      <c r="B1359" s="39" t="s">
        <v>38</v>
      </c>
      <c r="C1359" s="40">
        <v>1646.88</v>
      </c>
      <c r="D1359" s="40">
        <v>246.88</v>
      </c>
      <c r="E1359" s="40">
        <v>140</v>
      </c>
      <c r="F1359" s="41">
        <v>7.2499999999999995E-2</v>
      </c>
      <c r="G1359" s="40">
        <v>144.47</v>
      </c>
    </row>
    <row r="1360" spans="1:7" x14ac:dyDescent="0.2">
      <c r="A1360" s="38">
        <v>40817</v>
      </c>
      <c r="B1360" s="39" t="s">
        <v>200</v>
      </c>
      <c r="C1360" s="40">
        <v>1251.5999999999999</v>
      </c>
      <c r="D1360" s="40">
        <v>159.38</v>
      </c>
      <c r="E1360" s="40">
        <v>87.5</v>
      </c>
      <c r="F1360" s="41">
        <v>7.1900000000000006E-2</v>
      </c>
      <c r="G1360" s="40">
        <v>89.99</v>
      </c>
    </row>
    <row r="1361" spans="1:7" x14ac:dyDescent="0.2">
      <c r="A1361" s="38">
        <v>40817</v>
      </c>
      <c r="B1361" s="39" t="s">
        <v>200</v>
      </c>
      <c r="C1361" s="40">
        <v>0</v>
      </c>
      <c r="D1361" s="40">
        <v>0</v>
      </c>
      <c r="E1361" s="40">
        <v>0</v>
      </c>
      <c r="F1361" s="41">
        <v>0</v>
      </c>
      <c r="G1361" s="40">
        <v>-35</v>
      </c>
    </row>
    <row r="1362" spans="1:7" x14ac:dyDescent="0.2">
      <c r="A1362" s="38">
        <v>40817</v>
      </c>
      <c r="B1362" s="39" t="s">
        <v>78</v>
      </c>
      <c r="C1362" s="40">
        <v>108.9</v>
      </c>
      <c r="D1362" s="40">
        <v>0</v>
      </c>
      <c r="E1362" s="40">
        <v>9</v>
      </c>
      <c r="F1362" s="41">
        <v>8.8999999999999996E-2</v>
      </c>
      <c r="G1362" s="40">
        <v>9.69</v>
      </c>
    </row>
    <row r="1363" spans="1:7" x14ac:dyDescent="0.2">
      <c r="A1363" s="38">
        <v>40817</v>
      </c>
      <c r="B1363" s="39" t="s">
        <v>78</v>
      </c>
      <c r="C1363" s="40">
        <v>1530</v>
      </c>
      <c r="D1363" s="40">
        <v>390</v>
      </c>
      <c r="E1363" s="40">
        <v>114</v>
      </c>
      <c r="F1363" s="41">
        <v>5.7799999999999997E-2</v>
      </c>
      <c r="G1363" s="40">
        <v>107.01</v>
      </c>
    </row>
    <row r="1364" spans="1:7" x14ac:dyDescent="0.2">
      <c r="A1364" s="38">
        <v>40817</v>
      </c>
      <c r="B1364" s="39" t="s">
        <v>226</v>
      </c>
      <c r="C1364" s="40">
        <v>847.85</v>
      </c>
      <c r="D1364" s="40">
        <v>0</v>
      </c>
      <c r="E1364" s="40">
        <v>70</v>
      </c>
      <c r="F1364" s="41">
        <v>8.8499999999999995E-2</v>
      </c>
      <c r="G1364" s="40">
        <v>75.03</v>
      </c>
    </row>
    <row r="1365" spans="1:7" x14ac:dyDescent="0.2">
      <c r="A1365" s="38">
        <v>40817</v>
      </c>
      <c r="B1365" s="39" t="s">
        <v>202</v>
      </c>
      <c r="C1365" s="40">
        <v>1381.3</v>
      </c>
      <c r="D1365" s="40">
        <v>11.25</v>
      </c>
      <c r="E1365" s="40">
        <v>105</v>
      </c>
      <c r="F1365" s="41">
        <v>4.8500000000000001E-2</v>
      </c>
      <c r="G1365" s="40">
        <v>66.989999999999995</v>
      </c>
    </row>
    <row r="1366" spans="1:7" x14ac:dyDescent="0.2">
      <c r="A1366" s="38">
        <v>40817</v>
      </c>
      <c r="B1366" s="39" t="s">
        <v>202</v>
      </c>
      <c r="C1366" s="40">
        <v>0</v>
      </c>
      <c r="D1366" s="40">
        <v>0</v>
      </c>
      <c r="E1366" s="40">
        <v>0</v>
      </c>
      <c r="F1366" s="41">
        <v>0</v>
      </c>
      <c r="G1366" s="40">
        <v>-23.83</v>
      </c>
    </row>
    <row r="1367" spans="1:7" x14ac:dyDescent="0.2">
      <c r="A1367" s="38">
        <v>40817</v>
      </c>
      <c r="B1367" s="39" t="s">
        <v>202</v>
      </c>
      <c r="C1367" s="40">
        <v>1142.77</v>
      </c>
      <c r="D1367" s="40">
        <v>0</v>
      </c>
      <c r="E1367" s="40">
        <v>75.2</v>
      </c>
      <c r="F1367" s="41">
        <v>0</v>
      </c>
      <c r="G1367" s="40">
        <v>0</v>
      </c>
    </row>
    <row r="1368" spans="1:7" x14ac:dyDescent="0.2">
      <c r="A1368" s="38">
        <v>40817</v>
      </c>
      <c r="B1368" s="39" t="s">
        <v>114</v>
      </c>
      <c r="C1368" s="40">
        <v>3782.68</v>
      </c>
      <c r="D1368" s="40">
        <v>188.5</v>
      </c>
      <c r="E1368" s="40">
        <v>245</v>
      </c>
      <c r="F1368" s="41">
        <v>0</v>
      </c>
      <c r="G1368" s="40">
        <v>0</v>
      </c>
    </row>
    <row r="1369" spans="1:7" x14ac:dyDescent="0.2">
      <c r="A1369" s="38">
        <v>40817</v>
      </c>
      <c r="B1369" s="39" t="s">
        <v>114</v>
      </c>
      <c r="C1369" s="40">
        <v>0</v>
      </c>
      <c r="D1369" s="40">
        <v>0</v>
      </c>
      <c r="E1369" s="40">
        <v>0</v>
      </c>
      <c r="F1369" s="41">
        <v>0</v>
      </c>
      <c r="G1369" s="40">
        <v>-103.17</v>
      </c>
    </row>
    <row r="1370" spans="1:7" x14ac:dyDescent="0.2">
      <c r="A1370" s="38">
        <v>40817</v>
      </c>
      <c r="B1370" s="39" t="s">
        <v>114</v>
      </c>
      <c r="C1370" s="40">
        <v>1637.04</v>
      </c>
      <c r="D1370" s="40">
        <v>43.07</v>
      </c>
      <c r="E1370" s="40">
        <v>111.37</v>
      </c>
      <c r="F1370" s="41">
        <v>2.8999999999999998E-3</v>
      </c>
      <c r="G1370" s="40">
        <v>4.75</v>
      </c>
    </row>
    <row r="1371" spans="1:7" x14ac:dyDescent="0.2">
      <c r="A1371" s="38">
        <v>40817</v>
      </c>
      <c r="B1371" s="39" t="s">
        <v>53</v>
      </c>
      <c r="C1371" s="40">
        <v>1553.76</v>
      </c>
      <c r="D1371" s="40">
        <v>0</v>
      </c>
      <c r="E1371" s="40">
        <v>140</v>
      </c>
      <c r="F1371" s="41">
        <v>3.39E-2</v>
      </c>
      <c r="G1371" s="40">
        <v>63.73</v>
      </c>
    </row>
    <row r="1372" spans="1:7" x14ac:dyDescent="0.2">
      <c r="A1372" s="38">
        <v>40817</v>
      </c>
      <c r="B1372" s="39" t="s">
        <v>133</v>
      </c>
      <c r="C1372" s="40">
        <v>2766.4</v>
      </c>
      <c r="D1372" s="40">
        <v>0</v>
      </c>
      <c r="E1372" s="40">
        <v>180</v>
      </c>
      <c r="F1372" s="41">
        <v>0</v>
      </c>
      <c r="G1372" s="40">
        <v>0</v>
      </c>
    </row>
    <row r="1373" spans="1:7" x14ac:dyDescent="0.2">
      <c r="A1373" s="38">
        <v>40817</v>
      </c>
      <c r="B1373" s="39" t="s">
        <v>133</v>
      </c>
      <c r="C1373" s="40">
        <v>0</v>
      </c>
      <c r="D1373" s="40">
        <v>0</v>
      </c>
      <c r="E1373" s="40">
        <v>0</v>
      </c>
      <c r="F1373" s="41">
        <v>0</v>
      </c>
      <c r="G1373" s="40">
        <v>-1.03</v>
      </c>
    </row>
    <row r="1374" spans="1:7" x14ac:dyDescent="0.2">
      <c r="A1374" s="38">
        <v>40817</v>
      </c>
      <c r="B1374" s="39" t="s">
        <v>133</v>
      </c>
      <c r="C1374" s="40">
        <v>965.52</v>
      </c>
      <c r="D1374" s="40">
        <v>28.85</v>
      </c>
      <c r="E1374" s="40">
        <v>57.5</v>
      </c>
      <c r="F1374" s="41">
        <v>0</v>
      </c>
      <c r="G1374" s="40">
        <v>0</v>
      </c>
    </row>
    <row r="1375" spans="1:7" x14ac:dyDescent="0.2">
      <c r="A1375" s="38">
        <v>40817</v>
      </c>
      <c r="B1375" s="39" t="s">
        <v>133</v>
      </c>
      <c r="C1375" s="40">
        <v>1670.86</v>
      </c>
      <c r="D1375" s="40">
        <v>0</v>
      </c>
      <c r="E1375" s="40">
        <v>135</v>
      </c>
      <c r="F1375" s="41">
        <v>0</v>
      </c>
      <c r="G1375" s="40">
        <v>0</v>
      </c>
    </row>
    <row r="1376" spans="1:7" x14ac:dyDescent="0.2">
      <c r="A1376" s="38">
        <v>40817</v>
      </c>
      <c r="B1376" s="39" t="s">
        <v>204</v>
      </c>
      <c r="C1376" s="40">
        <v>905</v>
      </c>
      <c r="D1376" s="40">
        <v>125</v>
      </c>
      <c r="E1376" s="40">
        <v>78</v>
      </c>
      <c r="F1376" s="41">
        <v>7.3899999999999993E-2</v>
      </c>
      <c r="G1376" s="40">
        <v>80.92</v>
      </c>
    </row>
    <row r="1377" spans="1:7" x14ac:dyDescent="0.2">
      <c r="A1377" s="38">
        <v>40817</v>
      </c>
      <c r="B1377" s="39" t="s">
        <v>205</v>
      </c>
      <c r="C1377" s="40">
        <v>1222.49</v>
      </c>
      <c r="D1377" s="40">
        <v>58.2</v>
      </c>
      <c r="E1377" s="40">
        <v>84</v>
      </c>
      <c r="F1377" s="41">
        <v>1.8200000000000001E-2</v>
      </c>
      <c r="G1377" s="40">
        <v>22.25</v>
      </c>
    </row>
    <row r="1378" spans="1:7" x14ac:dyDescent="0.2">
      <c r="A1378" s="38">
        <v>40817</v>
      </c>
      <c r="B1378" s="39" t="s">
        <v>205</v>
      </c>
      <c r="C1378" s="40">
        <v>0</v>
      </c>
      <c r="D1378" s="40">
        <v>0</v>
      </c>
      <c r="E1378" s="40">
        <v>0</v>
      </c>
      <c r="F1378" s="41">
        <v>0</v>
      </c>
      <c r="G1378" s="40">
        <v>-38.04</v>
      </c>
    </row>
    <row r="1379" spans="1:7" x14ac:dyDescent="0.2">
      <c r="A1379" s="38">
        <v>40817</v>
      </c>
      <c r="B1379" s="39" t="s">
        <v>205</v>
      </c>
      <c r="C1379" s="40">
        <v>491.53</v>
      </c>
      <c r="D1379" s="40">
        <v>29.1</v>
      </c>
      <c r="E1379" s="40">
        <v>35</v>
      </c>
      <c r="F1379" s="41">
        <v>4.2099999999999999E-2</v>
      </c>
      <c r="G1379" s="40">
        <v>20.69</v>
      </c>
    </row>
    <row r="1380" spans="1:7" x14ac:dyDescent="0.2">
      <c r="A1380" s="38">
        <v>40817</v>
      </c>
      <c r="B1380" s="39" t="s">
        <v>205</v>
      </c>
      <c r="C1380" s="40">
        <v>649.54999999999995</v>
      </c>
      <c r="D1380" s="40">
        <v>29.1</v>
      </c>
      <c r="E1380" s="40">
        <v>42.5</v>
      </c>
      <c r="F1380" s="41">
        <v>0</v>
      </c>
      <c r="G1380" s="40">
        <v>0</v>
      </c>
    </row>
    <row r="1381" spans="1:7" x14ac:dyDescent="0.2">
      <c r="A1381" s="38">
        <v>40817</v>
      </c>
      <c r="B1381" s="39" t="s">
        <v>205</v>
      </c>
      <c r="C1381" s="40">
        <v>394.64</v>
      </c>
      <c r="D1381" s="40">
        <v>29.1</v>
      </c>
      <c r="E1381" s="40">
        <v>27.5</v>
      </c>
      <c r="F1381" s="41">
        <v>3.9E-2</v>
      </c>
      <c r="G1381" s="40">
        <v>15.39</v>
      </c>
    </row>
    <row r="1382" spans="1:7" x14ac:dyDescent="0.2">
      <c r="A1382" s="38">
        <v>40817</v>
      </c>
      <c r="B1382" s="39" t="s">
        <v>136</v>
      </c>
      <c r="C1382" s="40">
        <v>6056.6</v>
      </c>
      <c r="D1382" s="40">
        <v>93.07</v>
      </c>
      <c r="E1382" s="40">
        <v>397</v>
      </c>
      <c r="F1382" s="41">
        <v>0</v>
      </c>
      <c r="G1382" s="40">
        <v>0</v>
      </c>
    </row>
    <row r="1383" spans="1:7" x14ac:dyDescent="0.2">
      <c r="A1383" s="38">
        <v>40817</v>
      </c>
      <c r="B1383" s="39" t="s">
        <v>136</v>
      </c>
      <c r="C1383" s="40">
        <v>704.17</v>
      </c>
      <c r="D1383" s="40">
        <v>29.1</v>
      </c>
      <c r="E1383" s="40">
        <v>42.5</v>
      </c>
      <c r="F1383" s="41">
        <v>0</v>
      </c>
      <c r="G1383" s="40">
        <v>0</v>
      </c>
    </row>
    <row r="1384" spans="1:7" x14ac:dyDescent="0.2">
      <c r="A1384" s="38">
        <v>40817</v>
      </c>
      <c r="B1384" s="39" t="s">
        <v>136</v>
      </c>
      <c r="C1384" s="40">
        <v>1826.54</v>
      </c>
      <c r="D1384" s="40">
        <v>0</v>
      </c>
      <c r="E1384" s="40">
        <v>142.5</v>
      </c>
      <c r="F1384" s="41">
        <v>0</v>
      </c>
      <c r="G1384" s="40">
        <v>0</v>
      </c>
    </row>
    <row r="1385" spans="1:7" x14ac:dyDescent="0.2">
      <c r="A1385" s="38">
        <v>40817</v>
      </c>
      <c r="B1385" s="39" t="s">
        <v>227</v>
      </c>
      <c r="C1385" s="40">
        <v>192.39</v>
      </c>
      <c r="D1385" s="40">
        <v>0</v>
      </c>
      <c r="E1385" s="40">
        <v>3</v>
      </c>
      <c r="F1385" s="41">
        <v>0</v>
      </c>
      <c r="G1385" s="40">
        <v>0</v>
      </c>
    </row>
    <row r="1386" spans="1:7" x14ac:dyDescent="0.2">
      <c r="A1386" s="38">
        <v>40817</v>
      </c>
      <c r="B1386" s="39" t="s">
        <v>41</v>
      </c>
      <c r="C1386" s="40">
        <v>385</v>
      </c>
      <c r="D1386" s="40">
        <v>0</v>
      </c>
      <c r="E1386" s="40">
        <v>35</v>
      </c>
      <c r="F1386" s="41">
        <v>0.14480000000000001</v>
      </c>
      <c r="G1386" s="40">
        <v>55.75</v>
      </c>
    </row>
    <row r="1387" spans="1:7" x14ac:dyDescent="0.2">
      <c r="A1387" s="38">
        <v>40817</v>
      </c>
      <c r="B1387" s="39" t="s">
        <v>41</v>
      </c>
      <c r="C1387" s="40">
        <v>157.41999999999999</v>
      </c>
      <c r="D1387" s="40">
        <v>0</v>
      </c>
      <c r="E1387" s="40">
        <v>11.66</v>
      </c>
      <c r="F1387" s="41">
        <v>3.1199999999999999E-2</v>
      </c>
      <c r="G1387" s="40">
        <v>4.91</v>
      </c>
    </row>
    <row r="1388" spans="1:7" x14ac:dyDescent="0.2">
      <c r="A1388" s="38">
        <v>40817</v>
      </c>
      <c r="B1388" s="39" t="s">
        <v>41</v>
      </c>
      <c r="C1388" s="40">
        <v>292.5</v>
      </c>
      <c r="D1388" s="40">
        <v>0</v>
      </c>
      <c r="E1388" s="40">
        <v>20.46</v>
      </c>
      <c r="F1388" s="41">
        <v>3.3999999999999998E-3</v>
      </c>
      <c r="G1388" s="40">
        <v>0.99</v>
      </c>
    </row>
    <row r="1389" spans="1:7" x14ac:dyDescent="0.2">
      <c r="A1389" s="38">
        <v>40817</v>
      </c>
      <c r="B1389" s="39" t="s">
        <v>176</v>
      </c>
      <c r="C1389" s="40">
        <v>2926.83</v>
      </c>
      <c r="D1389" s="40">
        <v>145.24</v>
      </c>
      <c r="E1389" s="40">
        <v>205</v>
      </c>
      <c r="F1389" s="41">
        <v>2.87E-2</v>
      </c>
      <c r="G1389" s="40">
        <v>84</v>
      </c>
    </row>
    <row r="1390" spans="1:7" x14ac:dyDescent="0.2">
      <c r="A1390" s="38">
        <v>40817</v>
      </c>
      <c r="B1390" s="39" t="s">
        <v>176</v>
      </c>
      <c r="C1390" s="40">
        <v>0</v>
      </c>
      <c r="D1390" s="40">
        <v>0</v>
      </c>
      <c r="E1390" s="40">
        <v>0</v>
      </c>
      <c r="F1390" s="41">
        <v>0</v>
      </c>
      <c r="G1390" s="40">
        <v>-63.07</v>
      </c>
    </row>
    <row r="1391" spans="1:7" x14ac:dyDescent="0.2">
      <c r="A1391" s="38">
        <v>40817</v>
      </c>
      <c r="B1391" s="39" t="s">
        <v>176</v>
      </c>
      <c r="C1391" s="40">
        <v>436.01</v>
      </c>
      <c r="D1391" s="40">
        <v>0</v>
      </c>
      <c r="E1391" s="40">
        <v>15</v>
      </c>
      <c r="F1391" s="41">
        <v>0</v>
      </c>
      <c r="G1391" s="40">
        <v>0</v>
      </c>
    </row>
    <row r="1392" spans="1:7" x14ac:dyDescent="0.2">
      <c r="A1392" s="38">
        <v>40817</v>
      </c>
      <c r="B1392" s="39" t="s">
        <v>228</v>
      </c>
      <c r="C1392" s="40">
        <v>193.6</v>
      </c>
      <c r="D1392" s="40">
        <v>0</v>
      </c>
      <c r="E1392" s="40">
        <v>16</v>
      </c>
      <c r="F1392" s="41">
        <v>8.8999999999999996E-2</v>
      </c>
      <c r="G1392" s="40">
        <v>17.23</v>
      </c>
    </row>
    <row r="1393" spans="1:7" x14ac:dyDescent="0.2">
      <c r="A1393" s="38">
        <v>40817</v>
      </c>
      <c r="B1393" s="39" t="s">
        <v>228</v>
      </c>
      <c r="C1393" s="40">
        <v>593.51</v>
      </c>
      <c r="D1393" s="40">
        <v>140.5</v>
      </c>
      <c r="E1393" s="40">
        <v>35</v>
      </c>
      <c r="F1393" s="41">
        <v>5.2699999999999997E-2</v>
      </c>
      <c r="G1393" s="40">
        <v>31.28</v>
      </c>
    </row>
    <row r="1394" spans="1:7" x14ac:dyDescent="0.2">
      <c r="A1394" s="38">
        <v>40817</v>
      </c>
      <c r="B1394" s="39" t="s">
        <v>206</v>
      </c>
      <c r="C1394" s="40">
        <v>827.64</v>
      </c>
      <c r="D1394" s="40">
        <v>0</v>
      </c>
      <c r="E1394" s="40">
        <v>76</v>
      </c>
      <c r="F1394" s="41">
        <v>0.151</v>
      </c>
      <c r="G1394" s="40">
        <v>124.97</v>
      </c>
    </row>
    <row r="1395" spans="1:7" x14ac:dyDescent="0.2">
      <c r="A1395" s="38">
        <v>40817</v>
      </c>
      <c r="B1395" s="39" t="s">
        <v>229</v>
      </c>
      <c r="C1395" s="40">
        <v>451.81</v>
      </c>
      <c r="D1395" s="40">
        <v>0</v>
      </c>
      <c r="E1395" s="40">
        <v>42.92</v>
      </c>
      <c r="F1395" s="41">
        <v>6.1100000000000002E-2</v>
      </c>
      <c r="G1395" s="40">
        <v>33.4</v>
      </c>
    </row>
    <row r="1396" spans="1:7" x14ac:dyDescent="0.2">
      <c r="A1396" s="38">
        <v>40817</v>
      </c>
      <c r="B1396" s="39" t="s">
        <v>18</v>
      </c>
      <c r="C1396" s="40">
        <v>4278.96</v>
      </c>
      <c r="D1396" s="40">
        <v>128.05000000000001</v>
      </c>
      <c r="E1396" s="40">
        <v>285.97000000000003</v>
      </c>
      <c r="F1396" s="41">
        <v>0</v>
      </c>
      <c r="G1396" s="40">
        <v>0</v>
      </c>
    </row>
    <row r="1397" spans="1:7" x14ac:dyDescent="0.2">
      <c r="A1397" s="38">
        <v>40817</v>
      </c>
      <c r="B1397" s="39" t="s">
        <v>18</v>
      </c>
      <c r="C1397" s="40">
        <v>0</v>
      </c>
      <c r="D1397" s="40">
        <v>0</v>
      </c>
      <c r="E1397" s="40">
        <v>0</v>
      </c>
      <c r="F1397" s="41">
        <v>0</v>
      </c>
      <c r="G1397" s="40">
        <v>-101.29</v>
      </c>
    </row>
    <row r="1398" spans="1:7" x14ac:dyDescent="0.2">
      <c r="A1398" s="38">
        <v>40817</v>
      </c>
      <c r="B1398" s="39" t="s">
        <v>55</v>
      </c>
      <c r="C1398" s="40">
        <v>1553.76</v>
      </c>
      <c r="D1398" s="40">
        <v>0</v>
      </c>
      <c r="E1398" s="40">
        <v>140</v>
      </c>
      <c r="F1398" s="41">
        <v>3.39E-2</v>
      </c>
      <c r="G1398" s="40">
        <v>63.73</v>
      </c>
    </row>
    <row r="1399" spans="1:7" x14ac:dyDescent="0.2">
      <c r="A1399" s="38">
        <v>40817</v>
      </c>
      <c r="B1399" s="39" t="s">
        <v>96</v>
      </c>
      <c r="C1399" s="40">
        <v>555.52</v>
      </c>
      <c r="D1399" s="40">
        <v>74.11</v>
      </c>
      <c r="E1399" s="40">
        <v>35</v>
      </c>
      <c r="F1399" s="41">
        <v>2.1999999999999999E-2</v>
      </c>
      <c r="G1399" s="40">
        <v>12.22</v>
      </c>
    </row>
    <row r="1400" spans="1:7" x14ac:dyDescent="0.2">
      <c r="A1400" s="38">
        <v>40817</v>
      </c>
      <c r="B1400" s="39" t="s">
        <v>71</v>
      </c>
      <c r="C1400" s="40">
        <v>532.05999999999995</v>
      </c>
      <c r="D1400" s="40">
        <v>72.22</v>
      </c>
      <c r="E1400" s="40">
        <v>35</v>
      </c>
      <c r="F1400" s="41">
        <v>4.4999999999999998E-2</v>
      </c>
      <c r="G1400" s="40">
        <v>23.94</v>
      </c>
    </row>
    <row r="1401" spans="1:7" x14ac:dyDescent="0.2">
      <c r="A1401" s="38">
        <v>40817</v>
      </c>
      <c r="B1401" s="39" t="s">
        <v>230</v>
      </c>
      <c r="C1401" s="40">
        <v>798.6</v>
      </c>
      <c r="D1401" s="40">
        <v>50</v>
      </c>
      <c r="E1401" s="40">
        <v>61</v>
      </c>
      <c r="F1401" s="41">
        <v>8.1199999999999994E-2</v>
      </c>
      <c r="G1401" s="40">
        <v>64.849999999999994</v>
      </c>
    </row>
    <row r="1402" spans="1:7" x14ac:dyDescent="0.2">
      <c r="A1402" s="38">
        <v>40817</v>
      </c>
      <c r="B1402" s="39" t="s">
        <v>57</v>
      </c>
      <c r="C1402" s="40">
        <v>135.04</v>
      </c>
      <c r="D1402" s="40">
        <v>0</v>
      </c>
      <c r="E1402" s="40">
        <v>12</v>
      </c>
      <c r="F1402" s="41">
        <v>0.13100000000000001</v>
      </c>
      <c r="G1402" s="40">
        <v>17.690000000000001</v>
      </c>
    </row>
    <row r="1403" spans="1:7" x14ac:dyDescent="0.2">
      <c r="A1403" s="38">
        <v>40817</v>
      </c>
      <c r="B1403" s="39" t="s">
        <v>57</v>
      </c>
      <c r="C1403" s="40">
        <v>28.14</v>
      </c>
      <c r="D1403" s="40">
        <v>0</v>
      </c>
      <c r="E1403" s="40">
        <v>2.5</v>
      </c>
      <c r="F1403" s="41">
        <v>0.1308</v>
      </c>
      <c r="G1403" s="40">
        <v>3.68</v>
      </c>
    </row>
    <row r="1404" spans="1:7" x14ac:dyDescent="0.2">
      <c r="A1404" s="38">
        <v>40817</v>
      </c>
      <c r="B1404" s="39" t="s">
        <v>57</v>
      </c>
      <c r="C1404" s="40">
        <v>28.14</v>
      </c>
      <c r="D1404" s="40">
        <v>0</v>
      </c>
      <c r="E1404" s="40">
        <v>2.5</v>
      </c>
      <c r="F1404" s="41">
        <v>0.1308</v>
      </c>
      <c r="G1404" s="40">
        <v>3.68</v>
      </c>
    </row>
    <row r="1405" spans="1:7" x14ac:dyDescent="0.2">
      <c r="A1405" s="38">
        <v>40817</v>
      </c>
      <c r="B1405" s="39" t="s">
        <v>57</v>
      </c>
      <c r="C1405" s="40">
        <v>84.4</v>
      </c>
      <c r="D1405" s="40">
        <v>0</v>
      </c>
      <c r="E1405" s="40">
        <v>7.5</v>
      </c>
      <c r="F1405" s="41">
        <v>0.13100000000000001</v>
      </c>
      <c r="G1405" s="40">
        <v>11.06</v>
      </c>
    </row>
    <row r="1406" spans="1:7" x14ac:dyDescent="0.2">
      <c r="A1406" s="38">
        <v>40817</v>
      </c>
      <c r="B1406" s="39" t="s">
        <v>57</v>
      </c>
      <c r="C1406" s="40">
        <v>174.43</v>
      </c>
      <c r="D1406" s="40">
        <v>0</v>
      </c>
      <c r="E1406" s="40">
        <v>15.5</v>
      </c>
      <c r="F1406" s="41">
        <v>0.13089999999999999</v>
      </c>
      <c r="G1406" s="40">
        <v>22.83</v>
      </c>
    </row>
    <row r="1407" spans="1:7" x14ac:dyDescent="0.2">
      <c r="A1407" s="38">
        <v>40817</v>
      </c>
      <c r="B1407" s="39" t="s">
        <v>57</v>
      </c>
      <c r="C1407" s="40">
        <v>129.41999999999999</v>
      </c>
      <c r="D1407" s="40">
        <v>0</v>
      </c>
      <c r="E1407" s="40">
        <v>11.5</v>
      </c>
      <c r="F1407" s="41">
        <v>0.13089999999999999</v>
      </c>
      <c r="G1407" s="40">
        <v>16.940000000000001</v>
      </c>
    </row>
    <row r="1408" spans="1:7" x14ac:dyDescent="0.2">
      <c r="A1408" s="38">
        <v>40817</v>
      </c>
      <c r="B1408" s="39" t="s">
        <v>57</v>
      </c>
      <c r="C1408" s="40">
        <v>157.54</v>
      </c>
      <c r="D1408" s="40">
        <v>0</v>
      </c>
      <c r="E1408" s="40">
        <v>14</v>
      </c>
      <c r="F1408" s="41">
        <v>0.13100000000000001</v>
      </c>
      <c r="G1408" s="40">
        <v>20.64</v>
      </c>
    </row>
    <row r="1409" spans="1:7" x14ac:dyDescent="0.2">
      <c r="A1409" s="38">
        <v>40817</v>
      </c>
      <c r="B1409" s="39" t="s">
        <v>57</v>
      </c>
      <c r="C1409" s="40">
        <v>74.400000000000006</v>
      </c>
      <c r="D1409" s="40">
        <v>0</v>
      </c>
      <c r="E1409" s="40">
        <v>8</v>
      </c>
      <c r="F1409" s="41">
        <v>0.13100000000000001</v>
      </c>
      <c r="G1409" s="40">
        <v>11.79</v>
      </c>
    </row>
    <row r="1410" spans="1:7" x14ac:dyDescent="0.2">
      <c r="A1410" s="38">
        <v>40817</v>
      </c>
      <c r="B1410" s="39" t="s">
        <v>207</v>
      </c>
      <c r="C1410" s="40">
        <v>841.58</v>
      </c>
      <c r="D1410" s="40">
        <v>0</v>
      </c>
      <c r="E1410" s="40">
        <v>60</v>
      </c>
      <c r="F1410" s="41">
        <v>1.2500000000000001E-2</v>
      </c>
      <c r="G1410" s="40">
        <v>10.52</v>
      </c>
    </row>
    <row r="1411" spans="1:7" x14ac:dyDescent="0.2">
      <c r="A1411" s="38">
        <v>40817</v>
      </c>
      <c r="B1411" s="39" t="s">
        <v>207</v>
      </c>
      <c r="C1411" s="40">
        <v>0</v>
      </c>
      <c r="D1411" s="40">
        <v>0</v>
      </c>
      <c r="E1411" s="40">
        <v>0</v>
      </c>
      <c r="F1411" s="41">
        <v>0</v>
      </c>
      <c r="G1411" s="40">
        <v>-54.3</v>
      </c>
    </row>
    <row r="1412" spans="1:7" x14ac:dyDescent="0.2">
      <c r="A1412" s="38">
        <v>40817</v>
      </c>
      <c r="B1412" s="39" t="s">
        <v>207</v>
      </c>
      <c r="C1412" s="40">
        <v>1961.6</v>
      </c>
      <c r="D1412" s="40">
        <v>0</v>
      </c>
      <c r="E1412" s="40">
        <v>140</v>
      </c>
      <c r="F1412" s="41">
        <v>1.2999999999999999E-2</v>
      </c>
      <c r="G1412" s="40">
        <v>25.5</v>
      </c>
    </row>
    <row r="1413" spans="1:7" x14ac:dyDescent="0.2">
      <c r="A1413" s="38">
        <v>40817</v>
      </c>
      <c r="B1413" s="39" t="s">
        <v>43</v>
      </c>
      <c r="C1413" s="40">
        <v>712.81</v>
      </c>
      <c r="D1413" s="40">
        <v>0</v>
      </c>
      <c r="E1413" s="40">
        <v>53.1</v>
      </c>
      <c r="F1413" s="41">
        <v>3.4099999999999998E-2</v>
      </c>
      <c r="G1413" s="40">
        <v>24.31</v>
      </c>
    </row>
    <row r="1414" spans="1:7" x14ac:dyDescent="0.2">
      <c r="A1414" s="38">
        <v>40817</v>
      </c>
      <c r="B1414" s="39" t="s">
        <v>43</v>
      </c>
      <c r="C1414" s="40">
        <v>0</v>
      </c>
      <c r="D1414" s="40">
        <v>0</v>
      </c>
      <c r="E1414" s="40">
        <v>0</v>
      </c>
      <c r="F1414" s="41">
        <v>0</v>
      </c>
      <c r="G1414" s="40">
        <v>-11.39</v>
      </c>
    </row>
    <row r="1415" spans="1:7" x14ac:dyDescent="0.2">
      <c r="A1415" s="38">
        <v>40817</v>
      </c>
      <c r="B1415" s="39" t="s">
        <v>43</v>
      </c>
      <c r="C1415" s="40">
        <v>45.01</v>
      </c>
      <c r="D1415" s="40">
        <v>0</v>
      </c>
      <c r="E1415" s="40">
        <v>4</v>
      </c>
      <c r="F1415" s="41">
        <v>0.13100000000000001</v>
      </c>
      <c r="G1415" s="40">
        <v>5.9</v>
      </c>
    </row>
    <row r="1416" spans="1:7" x14ac:dyDescent="0.2">
      <c r="A1416" s="38">
        <v>40817</v>
      </c>
      <c r="B1416" s="39" t="s">
        <v>43</v>
      </c>
      <c r="C1416" s="40">
        <v>73.150000000000006</v>
      </c>
      <c r="D1416" s="40">
        <v>0</v>
      </c>
      <c r="E1416" s="40">
        <v>6.5</v>
      </c>
      <c r="F1416" s="41">
        <v>0.13089999999999999</v>
      </c>
      <c r="G1416" s="40">
        <v>9.58</v>
      </c>
    </row>
    <row r="1417" spans="1:7" x14ac:dyDescent="0.2">
      <c r="A1417" s="38">
        <v>40817</v>
      </c>
      <c r="B1417" s="39" t="s">
        <v>43</v>
      </c>
      <c r="C1417" s="40">
        <v>67.52</v>
      </c>
      <c r="D1417" s="40">
        <v>0</v>
      </c>
      <c r="E1417" s="40">
        <v>6</v>
      </c>
      <c r="F1417" s="41">
        <v>0.13100000000000001</v>
      </c>
      <c r="G1417" s="40">
        <v>8.85</v>
      </c>
    </row>
    <row r="1418" spans="1:7" x14ac:dyDescent="0.2">
      <c r="A1418" s="38">
        <v>40817</v>
      </c>
      <c r="B1418" s="39" t="s">
        <v>43</v>
      </c>
      <c r="C1418" s="40">
        <v>61.9</v>
      </c>
      <c r="D1418" s="40">
        <v>0</v>
      </c>
      <c r="E1418" s="40">
        <v>5.5</v>
      </c>
      <c r="F1418" s="41">
        <v>0.13089999999999999</v>
      </c>
      <c r="G1418" s="40">
        <v>8.1</v>
      </c>
    </row>
    <row r="1419" spans="1:7" x14ac:dyDescent="0.2">
      <c r="A1419" s="38">
        <v>40817</v>
      </c>
      <c r="B1419" s="39" t="s">
        <v>43</v>
      </c>
      <c r="C1419" s="40">
        <v>572.57000000000005</v>
      </c>
      <c r="D1419" s="40">
        <v>75.489999999999995</v>
      </c>
      <c r="E1419" s="40">
        <v>35</v>
      </c>
      <c r="F1419" s="41">
        <v>6.4999999999999997E-3</v>
      </c>
      <c r="G1419" s="40">
        <v>3.72</v>
      </c>
    </row>
    <row r="1420" spans="1:7" x14ac:dyDescent="0.2">
      <c r="A1420" s="38">
        <v>40817</v>
      </c>
      <c r="B1420" s="39" t="s">
        <v>231</v>
      </c>
      <c r="C1420" s="40">
        <v>1211.21</v>
      </c>
      <c r="D1420" s="40">
        <v>231</v>
      </c>
      <c r="E1420" s="40">
        <v>70</v>
      </c>
      <c r="F1420" s="41">
        <v>1.3299999999999999E-2</v>
      </c>
      <c r="G1420" s="40">
        <v>16.11</v>
      </c>
    </row>
    <row r="1421" spans="1:7" x14ac:dyDescent="0.2">
      <c r="A1421" s="38">
        <v>40817</v>
      </c>
      <c r="B1421" s="39" t="s">
        <v>231</v>
      </c>
      <c r="C1421" s="40">
        <v>728.73</v>
      </c>
      <c r="D1421" s="40">
        <v>126.5</v>
      </c>
      <c r="E1421" s="40">
        <v>43.25</v>
      </c>
      <c r="F1421" s="41">
        <v>1.6E-2</v>
      </c>
      <c r="G1421" s="40">
        <v>11.66</v>
      </c>
    </row>
    <row r="1422" spans="1:7" x14ac:dyDescent="0.2">
      <c r="A1422" s="38">
        <v>40817</v>
      </c>
      <c r="B1422" s="39" t="s">
        <v>232</v>
      </c>
      <c r="C1422" s="40">
        <v>912.04</v>
      </c>
      <c r="D1422" s="40">
        <v>123.75</v>
      </c>
      <c r="E1422" s="40">
        <v>70</v>
      </c>
      <c r="F1422" s="41">
        <v>0.1305</v>
      </c>
      <c r="G1422" s="40">
        <v>119.02</v>
      </c>
    </row>
    <row r="1423" spans="1:7" x14ac:dyDescent="0.2">
      <c r="A1423" s="38">
        <v>40817</v>
      </c>
      <c r="B1423" s="39" t="s">
        <v>97</v>
      </c>
      <c r="C1423" s="40">
        <v>111.93</v>
      </c>
      <c r="D1423" s="40">
        <v>0</v>
      </c>
      <c r="E1423" s="40">
        <v>9.25</v>
      </c>
      <c r="F1423" s="41">
        <v>8.8999999999999996E-2</v>
      </c>
      <c r="G1423" s="40">
        <v>9.9600000000000009</v>
      </c>
    </row>
    <row r="1424" spans="1:7" x14ac:dyDescent="0.2">
      <c r="A1424" s="38">
        <v>40817</v>
      </c>
      <c r="B1424" s="39" t="s">
        <v>233</v>
      </c>
      <c r="C1424" s="40">
        <v>85.55</v>
      </c>
      <c r="D1424" s="40">
        <v>0</v>
      </c>
      <c r="E1424" s="40">
        <v>7</v>
      </c>
      <c r="F1424" s="41">
        <v>8.3500000000000005E-2</v>
      </c>
      <c r="G1424" s="40">
        <v>7.14</v>
      </c>
    </row>
    <row r="1425" spans="1:7" x14ac:dyDescent="0.2">
      <c r="A1425" s="38">
        <v>40817</v>
      </c>
      <c r="B1425" s="39" t="s">
        <v>234</v>
      </c>
      <c r="C1425" s="40">
        <v>784.08</v>
      </c>
      <c r="D1425" s="40">
        <v>0</v>
      </c>
      <c r="E1425" s="40">
        <v>72</v>
      </c>
      <c r="F1425" s="41">
        <v>0.151</v>
      </c>
      <c r="G1425" s="40">
        <v>118.4</v>
      </c>
    </row>
    <row r="1426" spans="1:7" x14ac:dyDescent="0.2">
      <c r="A1426" s="38">
        <v>40817</v>
      </c>
      <c r="B1426" s="39" t="s">
        <v>161</v>
      </c>
      <c r="C1426" s="40">
        <v>471.9</v>
      </c>
      <c r="D1426" s="40">
        <v>0</v>
      </c>
      <c r="E1426" s="40">
        <v>39</v>
      </c>
      <c r="F1426" s="41">
        <v>8.8999999999999996E-2</v>
      </c>
      <c r="G1426" s="40">
        <v>42</v>
      </c>
    </row>
    <row r="1427" spans="1:7" x14ac:dyDescent="0.2">
      <c r="A1427" s="38">
        <v>40817</v>
      </c>
      <c r="B1427" s="39" t="s">
        <v>161</v>
      </c>
      <c r="C1427" s="40">
        <v>0</v>
      </c>
      <c r="D1427" s="40">
        <v>0</v>
      </c>
      <c r="E1427" s="40">
        <v>0</v>
      </c>
      <c r="F1427" s="41">
        <v>0</v>
      </c>
      <c r="G1427" s="40">
        <v>-32.85</v>
      </c>
    </row>
    <row r="1428" spans="1:7" x14ac:dyDescent="0.2">
      <c r="A1428" s="38">
        <v>40817</v>
      </c>
      <c r="B1428" s="39" t="s">
        <v>161</v>
      </c>
      <c r="C1428" s="40">
        <v>617.1</v>
      </c>
      <c r="D1428" s="40">
        <v>0</v>
      </c>
      <c r="E1428" s="40">
        <v>51</v>
      </c>
      <c r="F1428" s="41">
        <v>8.8999999999999996E-2</v>
      </c>
      <c r="G1428" s="40">
        <v>54.92</v>
      </c>
    </row>
    <row r="1429" spans="1:7" x14ac:dyDescent="0.2">
      <c r="A1429" s="38">
        <v>40817</v>
      </c>
      <c r="B1429" s="39" t="s">
        <v>161</v>
      </c>
      <c r="C1429" s="40">
        <v>650.38</v>
      </c>
      <c r="D1429" s="40">
        <v>0</v>
      </c>
      <c r="E1429" s="40">
        <v>53.75</v>
      </c>
      <c r="F1429" s="41">
        <v>8.8999999999999996E-2</v>
      </c>
      <c r="G1429" s="40">
        <v>57.88</v>
      </c>
    </row>
    <row r="1430" spans="1:7" x14ac:dyDescent="0.2">
      <c r="A1430" s="38">
        <v>40817</v>
      </c>
      <c r="B1430" s="39" t="s">
        <v>178</v>
      </c>
      <c r="C1430" s="40">
        <v>792.21</v>
      </c>
      <c r="D1430" s="40">
        <v>0</v>
      </c>
      <c r="E1430" s="40">
        <v>62.5</v>
      </c>
      <c r="F1430" s="41">
        <v>6.3700000000000007E-2</v>
      </c>
      <c r="G1430" s="40">
        <v>50.46</v>
      </c>
    </row>
    <row r="1431" spans="1:7" x14ac:dyDescent="0.2">
      <c r="A1431" s="38">
        <v>40817</v>
      </c>
      <c r="B1431" s="39" t="s">
        <v>178</v>
      </c>
      <c r="C1431" s="40">
        <v>0</v>
      </c>
      <c r="D1431" s="40">
        <v>0</v>
      </c>
      <c r="E1431" s="40">
        <v>0</v>
      </c>
      <c r="F1431" s="41">
        <v>0</v>
      </c>
      <c r="G1431" s="40">
        <v>-24.16</v>
      </c>
    </row>
    <row r="1432" spans="1:7" x14ac:dyDescent="0.2">
      <c r="A1432" s="38">
        <v>40817</v>
      </c>
      <c r="B1432" s="39" t="s">
        <v>58</v>
      </c>
      <c r="C1432" s="40">
        <v>1481.8</v>
      </c>
      <c r="D1432" s="40">
        <v>0</v>
      </c>
      <c r="E1432" s="40">
        <v>135</v>
      </c>
      <c r="F1432" s="41">
        <v>3.9399999999999998E-2</v>
      </c>
      <c r="G1432" s="40">
        <v>70.64</v>
      </c>
    </row>
    <row r="1433" spans="1:7" x14ac:dyDescent="0.2">
      <c r="A1433" s="38">
        <v>40817</v>
      </c>
      <c r="B1433" s="39" t="s">
        <v>208</v>
      </c>
      <c r="C1433" s="40">
        <v>900.93</v>
      </c>
      <c r="D1433" s="40">
        <v>29.1</v>
      </c>
      <c r="E1433" s="40">
        <v>65</v>
      </c>
      <c r="F1433" s="41">
        <v>3.4500000000000003E-2</v>
      </c>
      <c r="G1433" s="40">
        <v>31.08</v>
      </c>
    </row>
    <row r="1434" spans="1:7" x14ac:dyDescent="0.2">
      <c r="A1434" s="38">
        <v>40817</v>
      </c>
      <c r="B1434" s="39" t="s">
        <v>208</v>
      </c>
      <c r="C1434" s="40">
        <v>0</v>
      </c>
      <c r="D1434" s="40">
        <v>0</v>
      </c>
      <c r="E1434" s="40">
        <v>0</v>
      </c>
      <c r="F1434" s="41">
        <v>0</v>
      </c>
      <c r="G1434" s="40">
        <v>-31.08</v>
      </c>
    </row>
    <row r="1435" spans="1:7" x14ac:dyDescent="0.2">
      <c r="A1435" s="38">
        <v>40817</v>
      </c>
      <c r="B1435" s="39" t="s">
        <v>208</v>
      </c>
      <c r="C1435" s="40">
        <v>547.63</v>
      </c>
      <c r="D1435" s="40">
        <v>29.1</v>
      </c>
      <c r="E1435" s="40">
        <v>42.5</v>
      </c>
      <c r="F1435" s="41">
        <v>8.4400000000000003E-2</v>
      </c>
      <c r="G1435" s="40">
        <v>46.22</v>
      </c>
    </row>
    <row r="1436" spans="1:7" x14ac:dyDescent="0.2">
      <c r="A1436" s="38">
        <v>40817</v>
      </c>
      <c r="B1436" s="39" t="s">
        <v>209</v>
      </c>
      <c r="C1436" s="40">
        <v>439.96</v>
      </c>
      <c r="D1436" s="40">
        <v>0</v>
      </c>
      <c r="E1436" s="40">
        <v>38.6</v>
      </c>
      <c r="F1436" s="41">
        <v>0.1234</v>
      </c>
      <c r="G1436" s="40">
        <v>54.29</v>
      </c>
    </row>
    <row r="1437" spans="1:7" x14ac:dyDescent="0.2">
      <c r="A1437" s="38">
        <v>40817</v>
      </c>
      <c r="B1437" s="39" t="s">
        <v>209</v>
      </c>
      <c r="C1437" s="40">
        <v>0</v>
      </c>
      <c r="D1437" s="40">
        <v>0</v>
      </c>
      <c r="E1437" s="40">
        <v>0</v>
      </c>
      <c r="F1437" s="41">
        <v>0</v>
      </c>
      <c r="G1437" s="40">
        <v>-27.16</v>
      </c>
    </row>
    <row r="1438" spans="1:7" x14ac:dyDescent="0.2">
      <c r="A1438" s="38">
        <v>40817</v>
      </c>
      <c r="B1438" s="39" t="s">
        <v>209</v>
      </c>
      <c r="C1438" s="40">
        <v>687.49</v>
      </c>
      <c r="D1438" s="40">
        <v>0</v>
      </c>
      <c r="E1438" s="40">
        <v>60.13</v>
      </c>
      <c r="F1438" s="41">
        <v>0.1215</v>
      </c>
      <c r="G1438" s="40">
        <v>83.53</v>
      </c>
    </row>
    <row r="1439" spans="1:7" x14ac:dyDescent="0.2">
      <c r="A1439" s="38">
        <v>40817</v>
      </c>
      <c r="B1439" s="39" t="s">
        <v>210</v>
      </c>
      <c r="C1439" s="40">
        <v>2225.27</v>
      </c>
      <c r="D1439" s="40">
        <v>88.31</v>
      </c>
      <c r="E1439" s="40">
        <v>167.38</v>
      </c>
      <c r="F1439" s="41">
        <v>5.9900000000000002E-2</v>
      </c>
      <c r="G1439" s="40">
        <v>133.29</v>
      </c>
    </row>
    <row r="1440" spans="1:7" x14ac:dyDescent="0.2">
      <c r="A1440" s="38">
        <v>40817</v>
      </c>
      <c r="B1440" s="39" t="s">
        <v>210</v>
      </c>
      <c r="C1440" s="40">
        <v>0</v>
      </c>
      <c r="D1440" s="40">
        <v>0</v>
      </c>
      <c r="E1440" s="40">
        <v>0</v>
      </c>
      <c r="F1440" s="41">
        <v>0</v>
      </c>
      <c r="G1440" s="40">
        <v>-17.53</v>
      </c>
    </row>
    <row r="1441" spans="1:7" x14ac:dyDescent="0.2">
      <c r="A1441" s="38">
        <v>40817</v>
      </c>
      <c r="B1441" s="39" t="s">
        <v>119</v>
      </c>
      <c r="C1441" s="40">
        <v>1588.8</v>
      </c>
      <c r="D1441" s="40">
        <v>28.85</v>
      </c>
      <c r="E1441" s="40">
        <v>42.5</v>
      </c>
      <c r="F1441" s="41">
        <v>0</v>
      </c>
      <c r="G1441" s="40">
        <v>0</v>
      </c>
    </row>
    <row r="1442" spans="1:7" x14ac:dyDescent="0.2">
      <c r="A1442" s="38">
        <v>40817</v>
      </c>
      <c r="B1442" s="39" t="s">
        <v>235</v>
      </c>
      <c r="C1442" s="40">
        <v>32.07</v>
      </c>
      <c r="D1442" s="40">
        <v>0</v>
      </c>
      <c r="E1442" s="40">
        <v>0.5</v>
      </c>
      <c r="F1442" s="41">
        <v>0</v>
      </c>
      <c r="G1442" s="40">
        <v>0</v>
      </c>
    </row>
    <row r="1443" spans="1:7" x14ac:dyDescent="0.2">
      <c r="A1443" s="38">
        <v>40817</v>
      </c>
      <c r="B1443" s="39" t="s">
        <v>235</v>
      </c>
      <c r="C1443" s="40">
        <v>192.39</v>
      </c>
      <c r="D1443" s="40">
        <v>0</v>
      </c>
      <c r="E1443" s="40">
        <v>3</v>
      </c>
      <c r="F1443" s="41">
        <v>0</v>
      </c>
      <c r="G1443" s="40">
        <v>0</v>
      </c>
    </row>
    <row r="1444" spans="1:7" x14ac:dyDescent="0.2">
      <c r="A1444" s="38">
        <v>40817</v>
      </c>
      <c r="B1444" s="39" t="s">
        <v>141</v>
      </c>
      <c r="C1444" s="40">
        <v>454.91</v>
      </c>
      <c r="D1444" s="40">
        <v>29.1</v>
      </c>
      <c r="E1444" s="40">
        <v>35</v>
      </c>
      <c r="F1444" s="41">
        <v>0</v>
      </c>
      <c r="G1444" s="40">
        <v>0</v>
      </c>
    </row>
    <row r="1445" spans="1:7" x14ac:dyDescent="0.2">
      <c r="A1445" s="38">
        <v>40817</v>
      </c>
      <c r="B1445" s="39" t="s">
        <v>236</v>
      </c>
      <c r="C1445" s="40">
        <v>580.79999999999995</v>
      </c>
      <c r="D1445" s="40">
        <v>130</v>
      </c>
      <c r="E1445" s="40">
        <v>35</v>
      </c>
      <c r="F1445" s="41">
        <v>5.5300000000000002E-2</v>
      </c>
      <c r="G1445" s="40">
        <v>32.119999999999997</v>
      </c>
    </row>
    <row r="1446" spans="1:7" x14ac:dyDescent="0.2">
      <c r="A1446" s="38">
        <v>40817</v>
      </c>
      <c r="B1446" s="39" t="s">
        <v>211</v>
      </c>
      <c r="C1446" s="40">
        <v>2119.62</v>
      </c>
      <c r="D1446" s="40">
        <v>0</v>
      </c>
      <c r="E1446" s="40">
        <v>175</v>
      </c>
      <c r="F1446" s="41">
        <v>8.8499999999999995E-2</v>
      </c>
      <c r="G1446" s="40">
        <v>187.59</v>
      </c>
    </row>
    <row r="1447" spans="1:7" x14ac:dyDescent="0.2">
      <c r="A1447" s="38">
        <v>40817</v>
      </c>
      <c r="B1447" s="39" t="s">
        <v>211</v>
      </c>
      <c r="C1447" s="40">
        <v>0</v>
      </c>
      <c r="D1447" s="40">
        <v>0</v>
      </c>
      <c r="E1447" s="40">
        <v>0</v>
      </c>
      <c r="F1447" s="41">
        <v>0</v>
      </c>
      <c r="G1447" s="40">
        <v>-75.03</v>
      </c>
    </row>
    <row r="1448" spans="1:7" x14ac:dyDescent="0.2">
      <c r="A1448" s="38">
        <v>40817</v>
      </c>
      <c r="B1448" s="39" t="s">
        <v>211</v>
      </c>
      <c r="C1448" s="40">
        <v>423.93</v>
      </c>
      <c r="D1448" s="40">
        <v>0</v>
      </c>
      <c r="E1448" s="40">
        <v>35</v>
      </c>
      <c r="F1448" s="41">
        <v>8.8499999999999995E-2</v>
      </c>
      <c r="G1448" s="40">
        <v>37.520000000000003</v>
      </c>
    </row>
    <row r="1449" spans="1:7" x14ac:dyDescent="0.2">
      <c r="A1449" s="38">
        <v>40817</v>
      </c>
      <c r="B1449" s="39" t="s">
        <v>103</v>
      </c>
      <c r="C1449" s="40">
        <v>96.8</v>
      </c>
      <c r="D1449" s="40">
        <v>0</v>
      </c>
      <c r="E1449" s="40">
        <v>8</v>
      </c>
      <c r="F1449" s="41">
        <v>8.8999999999999996E-2</v>
      </c>
      <c r="G1449" s="40">
        <v>8.6199999999999992</v>
      </c>
    </row>
    <row r="1450" spans="1:7" x14ac:dyDescent="0.2">
      <c r="A1450" s="38">
        <v>40817</v>
      </c>
      <c r="B1450" s="39" t="s">
        <v>60</v>
      </c>
      <c r="C1450" s="40">
        <v>1060.97</v>
      </c>
      <c r="D1450" s="40">
        <v>0</v>
      </c>
      <c r="E1450" s="40">
        <v>98.5</v>
      </c>
      <c r="F1450" s="41">
        <v>4.9099999999999998E-2</v>
      </c>
      <c r="G1450" s="40">
        <v>63.03</v>
      </c>
    </row>
    <row r="1451" spans="1:7" x14ac:dyDescent="0.2">
      <c r="A1451" s="38">
        <v>40817</v>
      </c>
      <c r="B1451" s="39" t="s">
        <v>237</v>
      </c>
      <c r="C1451" s="40">
        <v>889.35</v>
      </c>
      <c r="D1451" s="40">
        <v>0</v>
      </c>
      <c r="E1451" s="40">
        <v>70</v>
      </c>
      <c r="F1451" s="41">
        <v>6.25E-2</v>
      </c>
      <c r="G1451" s="40">
        <v>55.58</v>
      </c>
    </row>
    <row r="1452" spans="1:7" x14ac:dyDescent="0.2">
      <c r="A1452" s="38">
        <v>40817</v>
      </c>
      <c r="B1452" s="39" t="s">
        <v>237</v>
      </c>
      <c r="C1452" s="40">
        <v>367.5</v>
      </c>
      <c r="D1452" s="40">
        <v>0</v>
      </c>
      <c r="E1452" s="40">
        <v>35</v>
      </c>
      <c r="F1452" s="41">
        <v>6.25E-2</v>
      </c>
      <c r="G1452" s="40">
        <v>27.79</v>
      </c>
    </row>
    <row r="1453" spans="1:7" x14ac:dyDescent="0.2">
      <c r="A1453" s="38">
        <v>40817</v>
      </c>
      <c r="B1453" s="39" t="s">
        <v>143</v>
      </c>
      <c r="C1453" s="40">
        <v>1009.53</v>
      </c>
      <c r="D1453" s="40">
        <v>0</v>
      </c>
      <c r="E1453" s="40">
        <v>70</v>
      </c>
      <c r="F1453" s="41">
        <v>0</v>
      </c>
      <c r="G1453" s="40">
        <v>0</v>
      </c>
    </row>
    <row r="1454" spans="1:7" x14ac:dyDescent="0.2">
      <c r="A1454" s="38">
        <v>40817</v>
      </c>
      <c r="B1454" s="39" t="s">
        <v>143</v>
      </c>
      <c r="C1454" s="40">
        <v>0</v>
      </c>
      <c r="D1454" s="40">
        <v>0</v>
      </c>
      <c r="E1454" s="40">
        <v>0</v>
      </c>
      <c r="F1454" s="41">
        <v>0</v>
      </c>
      <c r="G1454" s="40">
        <v>-55.18</v>
      </c>
    </row>
    <row r="1455" spans="1:7" x14ac:dyDescent="0.2">
      <c r="A1455" s="38">
        <v>40817</v>
      </c>
      <c r="B1455" s="39" t="s">
        <v>143</v>
      </c>
      <c r="C1455" s="40">
        <v>1996.51</v>
      </c>
      <c r="D1455" s="40">
        <v>0</v>
      </c>
      <c r="E1455" s="40">
        <v>140</v>
      </c>
      <c r="F1455" s="41">
        <v>4.5999999999999999E-3</v>
      </c>
      <c r="G1455" s="40">
        <v>9.18</v>
      </c>
    </row>
    <row r="1456" spans="1:7" x14ac:dyDescent="0.2">
      <c r="A1456" s="38">
        <v>40817</v>
      </c>
      <c r="B1456" s="39" t="s">
        <v>213</v>
      </c>
      <c r="C1456" s="40">
        <v>1270.5</v>
      </c>
      <c r="D1456" s="40">
        <v>260</v>
      </c>
      <c r="E1456" s="40">
        <v>79</v>
      </c>
      <c r="F1456" s="41">
        <v>5.8900000000000001E-2</v>
      </c>
      <c r="G1456" s="40">
        <v>74.83</v>
      </c>
    </row>
    <row r="1457" spans="1:7" x14ac:dyDescent="0.2">
      <c r="A1457" s="38">
        <v>40817</v>
      </c>
      <c r="B1457" s="39" t="s">
        <v>213</v>
      </c>
      <c r="C1457" s="40">
        <v>0</v>
      </c>
      <c r="D1457" s="40">
        <v>0</v>
      </c>
      <c r="E1457" s="40">
        <v>0</v>
      </c>
      <c r="F1457" s="41">
        <v>0</v>
      </c>
      <c r="G1457" s="40">
        <v>-9.69</v>
      </c>
    </row>
    <row r="1458" spans="1:7" x14ac:dyDescent="0.2">
      <c r="A1458" s="38">
        <v>40817</v>
      </c>
      <c r="B1458" s="39" t="s">
        <v>47</v>
      </c>
      <c r="C1458" s="40">
        <v>907.5</v>
      </c>
      <c r="D1458" s="40">
        <v>37.5</v>
      </c>
      <c r="E1458" s="40">
        <v>87</v>
      </c>
      <c r="F1458" s="41">
        <v>8.4900000000000003E-2</v>
      </c>
      <c r="G1458" s="40">
        <v>93.23</v>
      </c>
    </row>
    <row r="1459" spans="1:7" x14ac:dyDescent="0.2">
      <c r="A1459" s="38">
        <v>40817</v>
      </c>
      <c r="B1459" s="39" t="s">
        <v>238</v>
      </c>
      <c r="C1459" s="40">
        <v>357.76</v>
      </c>
      <c r="D1459" s="40">
        <v>0</v>
      </c>
      <c r="E1459" s="40">
        <v>35</v>
      </c>
      <c r="F1459" s="41">
        <v>7.6899999999999996E-2</v>
      </c>
      <c r="G1459" s="40">
        <v>33.29</v>
      </c>
    </row>
    <row r="1460" spans="1:7" x14ac:dyDescent="0.2">
      <c r="A1460" s="38">
        <v>40817</v>
      </c>
      <c r="B1460" s="39" t="s">
        <v>122</v>
      </c>
      <c r="C1460" s="40">
        <v>5158.24</v>
      </c>
      <c r="D1460" s="40">
        <v>0</v>
      </c>
      <c r="E1460" s="40">
        <v>272.89999999999998</v>
      </c>
      <c r="F1460" s="41">
        <v>0</v>
      </c>
      <c r="G1460" s="40">
        <v>0</v>
      </c>
    </row>
    <row r="1461" spans="1:7" x14ac:dyDescent="0.2">
      <c r="A1461" s="38">
        <v>40817</v>
      </c>
      <c r="B1461" s="39" t="s">
        <v>164</v>
      </c>
      <c r="C1461" s="40">
        <v>1743.92</v>
      </c>
      <c r="D1461" s="40">
        <v>131.25</v>
      </c>
      <c r="E1461" s="40">
        <v>131</v>
      </c>
      <c r="F1461" s="41">
        <v>7.9500000000000001E-2</v>
      </c>
      <c r="G1461" s="40">
        <v>138.63999999999999</v>
      </c>
    </row>
    <row r="1462" spans="1:7" x14ac:dyDescent="0.2">
      <c r="A1462" s="38">
        <v>40817</v>
      </c>
      <c r="B1462" s="39" t="s">
        <v>164</v>
      </c>
      <c r="C1462" s="40">
        <v>0</v>
      </c>
      <c r="D1462" s="40">
        <v>0</v>
      </c>
      <c r="E1462" s="40">
        <v>0</v>
      </c>
      <c r="F1462" s="41">
        <v>0</v>
      </c>
      <c r="G1462" s="40">
        <v>-37.549999999999997</v>
      </c>
    </row>
    <row r="1463" spans="1:7" x14ac:dyDescent="0.2">
      <c r="A1463" s="38">
        <v>40817</v>
      </c>
      <c r="B1463" s="39" t="s">
        <v>164</v>
      </c>
      <c r="C1463" s="40">
        <v>417.45</v>
      </c>
      <c r="D1463" s="40">
        <v>0</v>
      </c>
      <c r="E1463" s="40">
        <v>34.5</v>
      </c>
      <c r="F1463" s="41">
        <v>8.8999999999999996E-2</v>
      </c>
      <c r="G1463" s="40">
        <v>37.15</v>
      </c>
    </row>
    <row r="1464" spans="1:7" x14ac:dyDescent="0.2">
      <c r="A1464" s="38">
        <v>40817</v>
      </c>
      <c r="B1464" s="39" t="s">
        <v>181</v>
      </c>
      <c r="C1464" s="40">
        <v>3023.83</v>
      </c>
      <c r="D1464" s="40">
        <v>174.33</v>
      </c>
      <c r="E1464" s="40">
        <v>210</v>
      </c>
      <c r="F1464" s="41">
        <v>2.87E-2</v>
      </c>
      <c r="G1464" s="40">
        <v>86.78</v>
      </c>
    </row>
    <row r="1465" spans="1:7" x14ac:dyDescent="0.2">
      <c r="A1465" s="38">
        <v>40817</v>
      </c>
      <c r="B1465" s="39" t="s">
        <v>181</v>
      </c>
      <c r="C1465" s="40">
        <v>0</v>
      </c>
      <c r="D1465" s="40">
        <v>0</v>
      </c>
      <c r="E1465" s="40">
        <v>0</v>
      </c>
      <c r="F1465" s="41">
        <v>0</v>
      </c>
      <c r="G1465" s="40">
        <v>-110.4</v>
      </c>
    </row>
    <row r="1466" spans="1:7" x14ac:dyDescent="0.2">
      <c r="A1466" s="38">
        <v>40817</v>
      </c>
      <c r="B1466" s="39" t="s">
        <v>181</v>
      </c>
      <c r="C1466" s="40">
        <v>547.58000000000004</v>
      </c>
      <c r="D1466" s="40">
        <v>29.1</v>
      </c>
      <c r="E1466" s="40">
        <v>35</v>
      </c>
      <c r="F1466" s="41">
        <v>0</v>
      </c>
      <c r="G1466" s="40">
        <v>0</v>
      </c>
    </row>
    <row r="1467" spans="1:7" x14ac:dyDescent="0.2">
      <c r="A1467" s="38">
        <v>40817</v>
      </c>
      <c r="B1467" s="39" t="s">
        <v>181</v>
      </c>
      <c r="C1467" s="40">
        <v>491.53</v>
      </c>
      <c r="D1467" s="40">
        <v>29.1</v>
      </c>
      <c r="E1467" s="40">
        <v>35</v>
      </c>
      <c r="F1467" s="41">
        <v>4.2099999999999999E-2</v>
      </c>
      <c r="G1467" s="40">
        <v>20.69</v>
      </c>
    </row>
    <row r="1468" spans="1:7" x14ac:dyDescent="0.2">
      <c r="A1468" s="38">
        <v>40817</v>
      </c>
      <c r="B1468" s="39" t="s">
        <v>181</v>
      </c>
      <c r="C1468" s="40">
        <v>413.45</v>
      </c>
      <c r="D1468" s="40">
        <v>29.1</v>
      </c>
      <c r="E1468" s="40">
        <v>35</v>
      </c>
      <c r="F1468" s="41">
        <v>3.2599999999999997E-2</v>
      </c>
      <c r="G1468" s="40">
        <v>16.309999999999999</v>
      </c>
    </row>
    <row r="1469" spans="1:7" x14ac:dyDescent="0.2">
      <c r="A1469" s="38">
        <v>40817</v>
      </c>
      <c r="B1469" s="39" t="s">
        <v>62</v>
      </c>
      <c r="C1469" s="40">
        <v>2350.06</v>
      </c>
      <c r="D1469" s="40">
        <v>0</v>
      </c>
      <c r="E1469" s="40">
        <v>175</v>
      </c>
      <c r="F1469" s="41">
        <v>3.39E-2</v>
      </c>
      <c r="G1469" s="40">
        <v>79.67</v>
      </c>
    </row>
    <row r="1470" spans="1:7" x14ac:dyDescent="0.2">
      <c r="A1470" s="38">
        <v>40817</v>
      </c>
      <c r="B1470" s="39" t="s">
        <v>62</v>
      </c>
      <c r="C1470" s="40">
        <v>0</v>
      </c>
      <c r="D1470" s="40">
        <v>0</v>
      </c>
      <c r="E1470" s="40">
        <v>0</v>
      </c>
      <c r="F1470" s="41">
        <v>0</v>
      </c>
      <c r="G1470" s="40">
        <v>-15.93</v>
      </c>
    </row>
    <row r="1471" spans="1:7" x14ac:dyDescent="0.2">
      <c r="A1471" s="38">
        <v>40817</v>
      </c>
      <c r="B1471" s="39" t="s">
        <v>166</v>
      </c>
      <c r="C1471" s="40">
        <v>3757.07</v>
      </c>
      <c r="D1471" s="40">
        <v>191.07</v>
      </c>
      <c r="E1471" s="40">
        <v>245</v>
      </c>
      <c r="F1471" s="41">
        <v>0</v>
      </c>
      <c r="G1471" s="40">
        <v>0</v>
      </c>
    </row>
    <row r="1472" spans="1:7" x14ac:dyDescent="0.2">
      <c r="A1472" s="38">
        <v>40817</v>
      </c>
      <c r="B1472" s="39" t="s">
        <v>166</v>
      </c>
      <c r="C1472" s="40">
        <v>0</v>
      </c>
      <c r="D1472" s="40">
        <v>0</v>
      </c>
      <c r="E1472" s="40">
        <v>0</v>
      </c>
      <c r="F1472" s="41">
        <v>0</v>
      </c>
      <c r="G1472" s="40">
        <v>-83.47</v>
      </c>
    </row>
    <row r="1473" spans="1:7" x14ac:dyDescent="0.2">
      <c r="A1473" s="38">
        <v>40817</v>
      </c>
      <c r="B1473" s="39" t="s">
        <v>183</v>
      </c>
      <c r="C1473" s="40">
        <v>1457.68</v>
      </c>
      <c r="D1473" s="40">
        <v>39.03</v>
      </c>
      <c r="E1473" s="40">
        <v>101.02</v>
      </c>
      <c r="F1473" s="41">
        <v>1.5100000000000001E-2</v>
      </c>
      <c r="G1473" s="40">
        <v>22.01</v>
      </c>
    </row>
    <row r="1474" spans="1:7" x14ac:dyDescent="0.2">
      <c r="A1474" s="38">
        <v>40817</v>
      </c>
      <c r="B1474" s="39" t="s">
        <v>183</v>
      </c>
      <c r="C1474" s="40">
        <v>0</v>
      </c>
      <c r="D1474" s="40">
        <v>0</v>
      </c>
      <c r="E1474" s="40">
        <v>0</v>
      </c>
      <c r="F1474" s="41">
        <v>0</v>
      </c>
      <c r="G1474" s="40">
        <v>-15.81</v>
      </c>
    </row>
    <row r="1475" spans="1:7" x14ac:dyDescent="0.2">
      <c r="A1475" s="38">
        <v>40817</v>
      </c>
      <c r="B1475" s="39" t="s">
        <v>183</v>
      </c>
      <c r="C1475" s="40">
        <v>1597.46</v>
      </c>
      <c r="D1475" s="40">
        <v>0</v>
      </c>
      <c r="E1475" s="40">
        <v>143.63</v>
      </c>
      <c r="F1475" s="41">
        <v>3.5900000000000001E-2</v>
      </c>
      <c r="G1475" s="40">
        <v>69.39</v>
      </c>
    </row>
    <row r="1476" spans="1:7" x14ac:dyDescent="0.2">
      <c r="A1476" s="38">
        <v>40817</v>
      </c>
      <c r="B1476" s="39" t="s">
        <v>64</v>
      </c>
      <c r="C1476" s="40">
        <v>1501.58</v>
      </c>
      <c r="D1476" s="40">
        <v>0</v>
      </c>
      <c r="E1476" s="40">
        <v>137</v>
      </c>
      <c r="F1476" s="41">
        <v>4.02E-2</v>
      </c>
      <c r="G1476" s="40">
        <v>73.040000000000006</v>
      </c>
    </row>
    <row r="1477" spans="1:7" x14ac:dyDescent="0.2">
      <c r="A1477" s="38">
        <v>40817</v>
      </c>
      <c r="B1477" s="39" t="s">
        <v>239</v>
      </c>
      <c r="C1477" s="40">
        <v>692.73</v>
      </c>
      <c r="D1477" s="40">
        <v>62.5</v>
      </c>
      <c r="E1477" s="40">
        <v>51</v>
      </c>
      <c r="F1477" s="41">
        <v>7.7399999999999997E-2</v>
      </c>
      <c r="G1477" s="40">
        <v>53.62</v>
      </c>
    </row>
    <row r="1478" spans="1:7" x14ac:dyDescent="0.2">
      <c r="A1478" s="38">
        <v>40817</v>
      </c>
      <c r="B1478" s="39" t="s">
        <v>240</v>
      </c>
      <c r="C1478" s="40">
        <v>903.87</v>
      </c>
      <c r="D1478" s="40">
        <v>117</v>
      </c>
      <c r="E1478" s="40">
        <v>70</v>
      </c>
      <c r="F1478" s="41">
        <v>0.13159999999999999</v>
      </c>
      <c r="G1478" s="40">
        <v>118.95</v>
      </c>
    </row>
    <row r="1479" spans="1:7" x14ac:dyDescent="0.2">
      <c r="A1479" s="38">
        <v>40817</v>
      </c>
      <c r="B1479" s="39" t="s">
        <v>241</v>
      </c>
      <c r="C1479" s="40">
        <v>1017.41</v>
      </c>
      <c r="D1479" s="40">
        <v>0</v>
      </c>
      <c r="E1479" s="40">
        <v>84</v>
      </c>
      <c r="F1479" s="41">
        <v>8.8499999999999995E-2</v>
      </c>
      <c r="G1479" s="40">
        <v>90.04</v>
      </c>
    </row>
    <row r="1480" spans="1:7" x14ac:dyDescent="0.2">
      <c r="A1480" s="38">
        <v>40817</v>
      </c>
      <c r="B1480" s="39" t="s">
        <v>241</v>
      </c>
      <c r="C1480" s="40">
        <v>423.93</v>
      </c>
      <c r="D1480" s="40">
        <v>0</v>
      </c>
      <c r="E1480" s="40">
        <v>35</v>
      </c>
      <c r="F1480" s="41">
        <v>8.8499999999999995E-2</v>
      </c>
      <c r="G1480" s="40">
        <v>37.520000000000003</v>
      </c>
    </row>
    <row r="1481" spans="1:7" x14ac:dyDescent="0.2">
      <c r="A1481" s="38">
        <v>40817</v>
      </c>
      <c r="B1481" s="39" t="s">
        <v>215</v>
      </c>
      <c r="C1481" s="40">
        <v>1695.15</v>
      </c>
      <c r="D1481" s="40">
        <v>287.5</v>
      </c>
      <c r="E1481" s="40">
        <v>140</v>
      </c>
      <c r="F1481" s="41">
        <v>6.7000000000000004E-2</v>
      </c>
      <c r="G1481" s="40">
        <v>137.43</v>
      </c>
    </row>
    <row r="1482" spans="1:7" x14ac:dyDescent="0.2">
      <c r="A1482" s="38">
        <v>40817</v>
      </c>
      <c r="B1482" s="39" t="s">
        <v>189</v>
      </c>
      <c r="C1482" s="40">
        <v>2010</v>
      </c>
      <c r="D1482" s="40">
        <v>520</v>
      </c>
      <c r="E1482" s="40">
        <v>149</v>
      </c>
      <c r="F1482" s="41">
        <v>5.7200000000000001E-2</v>
      </c>
      <c r="G1482" s="40">
        <v>139.12</v>
      </c>
    </row>
    <row r="1483" spans="1:7" x14ac:dyDescent="0.2">
      <c r="A1483" s="38">
        <v>40817</v>
      </c>
      <c r="B1483" s="39" t="s">
        <v>242</v>
      </c>
      <c r="C1483" s="40">
        <v>451.81</v>
      </c>
      <c r="D1483" s="40">
        <v>0</v>
      </c>
      <c r="E1483" s="40">
        <v>42.92</v>
      </c>
      <c r="F1483" s="41">
        <v>6.1100000000000002E-2</v>
      </c>
      <c r="G1483" s="40">
        <v>33.4</v>
      </c>
    </row>
    <row r="1484" spans="1:7" x14ac:dyDescent="0.2">
      <c r="A1484" s="38">
        <v>40817</v>
      </c>
      <c r="B1484" s="39" t="s">
        <v>147</v>
      </c>
      <c r="C1484" s="40">
        <v>897.82</v>
      </c>
      <c r="D1484" s="40">
        <v>0</v>
      </c>
      <c r="E1484" s="40">
        <v>64.62</v>
      </c>
      <c r="F1484" s="41">
        <v>1.7100000000000001E-2</v>
      </c>
      <c r="G1484" s="40">
        <v>15.35</v>
      </c>
    </row>
    <row r="1485" spans="1:7" x14ac:dyDescent="0.2">
      <c r="A1485" s="38">
        <v>40817</v>
      </c>
      <c r="B1485" s="39" t="s">
        <v>147</v>
      </c>
      <c r="C1485" s="40">
        <v>0</v>
      </c>
      <c r="D1485" s="40">
        <v>0</v>
      </c>
      <c r="E1485" s="40">
        <v>0</v>
      </c>
      <c r="F1485" s="41">
        <v>0</v>
      </c>
      <c r="G1485" s="40">
        <v>-89.47</v>
      </c>
    </row>
    <row r="1486" spans="1:7" x14ac:dyDescent="0.2">
      <c r="A1486" s="38">
        <v>40817</v>
      </c>
      <c r="B1486" s="39" t="s">
        <v>148</v>
      </c>
      <c r="C1486" s="40">
        <v>1363.13</v>
      </c>
      <c r="D1486" s="40">
        <v>52.43</v>
      </c>
      <c r="E1486" s="40">
        <v>115.25</v>
      </c>
      <c r="F1486" s="41">
        <v>0.12470000000000001</v>
      </c>
      <c r="G1486" s="40">
        <v>169.98</v>
      </c>
    </row>
    <row r="1487" spans="1:7" x14ac:dyDescent="0.2">
      <c r="A1487" s="38">
        <v>40817</v>
      </c>
      <c r="B1487" s="39" t="s">
        <v>148</v>
      </c>
      <c r="C1487" s="40">
        <v>0</v>
      </c>
      <c r="D1487" s="40">
        <v>0</v>
      </c>
      <c r="E1487" s="40">
        <v>0</v>
      </c>
      <c r="F1487" s="41">
        <v>0</v>
      </c>
      <c r="G1487" s="40">
        <v>-175.75</v>
      </c>
    </row>
    <row r="1488" spans="1:7" x14ac:dyDescent="0.2">
      <c r="A1488" s="38">
        <v>40817</v>
      </c>
      <c r="B1488" s="39" t="s">
        <v>106</v>
      </c>
      <c r="C1488" s="40">
        <v>363</v>
      </c>
      <c r="D1488" s="40">
        <v>0</v>
      </c>
      <c r="E1488" s="40">
        <v>30</v>
      </c>
      <c r="F1488" s="41">
        <v>8.8999999999999996E-2</v>
      </c>
      <c r="G1488" s="40">
        <v>32.31</v>
      </c>
    </row>
    <row r="1489" spans="1:7" x14ac:dyDescent="0.2">
      <c r="A1489" s="38">
        <v>40817</v>
      </c>
      <c r="B1489" s="39" t="s">
        <v>106</v>
      </c>
      <c r="C1489" s="40">
        <v>0</v>
      </c>
      <c r="D1489" s="40">
        <v>0</v>
      </c>
      <c r="E1489" s="40">
        <v>0</v>
      </c>
      <c r="F1489" s="41">
        <v>0</v>
      </c>
      <c r="G1489" s="40">
        <v>-13.46</v>
      </c>
    </row>
    <row r="1490" spans="1:7" x14ac:dyDescent="0.2">
      <c r="A1490" s="38">
        <v>40817</v>
      </c>
      <c r="B1490" s="39" t="s">
        <v>106</v>
      </c>
      <c r="C1490" s="40">
        <v>341.83</v>
      </c>
      <c r="D1490" s="40">
        <v>107.5</v>
      </c>
      <c r="E1490" s="40">
        <v>17.5</v>
      </c>
      <c r="F1490" s="41">
        <v>3.5299999999999998E-2</v>
      </c>
      <c r="G1490" s="40">
        <v>12.07</v>
      </c>
    </row>
    <row r="1491" spans="1:7" x14ac:dyDescent="0.2">
      <c r="A1491" s="38">
        <v>40817</v>
      </c>
      <c r="B1491" s="39" t="s">
        <v>106</v>
      </c>
      <c r="C1491" s="40">
        <v>102.85</v>
      </c>
      <c r="D1491" s="40">
        <v>0</v>
      </c>
      <c r="E1491" s="40">
        <v>8.5</v>
      </c>
      <c r="F1491" s="41">
        <v>8.8999999999999996E-2</v>
      </c>
      <c r="G1491" s="40">
        <v>9.15</v>
      </c>
    </row>
    <row r="1492" spans="1:7" x14ac:dyDescent="0.2">
      <c r="A1492" s="38">
        <v>40817</v>
      </c>
      <c r="B1492" s="39" t="s">
        <v>169</v>
      </c>
      <c r="C1492" s="40">
        <v>3703.67</v>
      </c>
      <c r="D1492" s="40">
        <v>0</v>
      </c>
      <c r="E1492" s="40">
        <v>299.5</v>
      </c>
      <c r="F1492" s="41">
        <v>7.6999999999999999E-2</v>
      </c>
      <c r="G1492" s="40">
        <v>285.18</v>
      </c>
    </row>
    <row r="1493" spans="1:7" x14ac:dyDescent="0.2">
      <c r="A1493" s="38">
        <v>40817</v>
      </c>
      <c r="B1493" s="39" t="s">
        <v>169</v>
      </c>
      <c r="C1493" s="40">
        <v>0</v>
      </c>
      <c r="D1493" s="40">
        <v>0</v>
      </c>
      <c r="E1493" s="40">
        <v>0</v>
      </c>
      <c r="F1493" s="41">
        <v>0</v>
      </c>
      <c r="G1493" s="40">
        <v>-144.5</v>
      </c>
    </row>
    <row r="1494" spans="1:7" x14ac:dyDescent="0.2">
      <c r="A1494" s="38">
        <v>40817</v>
      </c>
      <c r="B1494" s="39" t="s">
        <v>170</v>
      </c>
      <c r="C1494" s="40">
        <v>5220.74</v>
      </c>
      <c r="D1494" s="40">
        <v>454.46</v>
      </c>
      <c r="E1494" s="40">
        <v>322.02999999999997</v>
      </c>
      <c r="F1494" s="41">
        <v>0</v>
      </c>
      <c r="G1494" s="40">
        <v>0</v>
      </c>
    </row>
    <row r="1495" spans="1:7" x14ac:dyDescent="0.2">
      <c r="A1495" s="38">
        <v>40817</v>
      </c>
      <c r="B1495" s="39" t="s">
        <v>170</v>
      </c>
      <c r="C1495" s="40">
        <v>0</v>
      </c>
      <c r="D1495" s="40">
        <v>0</v>
      </c>
      <c r="E1495" s="40">
        <v>0</v>
      </c>
      <c r="F1495" s="41">
        <v>0</v>
      </c>
      <c r="G1495" s="40">
        <v>-21.17</v>
      </c>
    </row>
    <row r="1496" spans="1:7" x14ac:dyDescent="0.2">
      <c r="A1496" s="38">
        <v>40817</v>
      </c>
      <c r="B1496" s="39" t="s">
        <v>243</v>
      </c>
      <c r="C1496" s="40">
        <v>78.959999999999994</v>
      </c>
      <c r="D1496" s="40">
        <v>0</v>
      </c>
      <c r="E1496" s="40">
        <v>7.25</v>
      </c>
      <c r="F1496" s="41">
        <v>0.15090000000000001</v>
      </c>
      <c r="G1496" s="40">
        <v>11.92</v>
      </c>
    </row>
    <row r="1497" spans="1:7" x14ac:dyDescent="0.2">
      <c r="A1497" s="38">
        <v>40817</v>
      </c>
      <c r="B1497" s="39" t="s">
        <v>217</v>
      </c>
      <c r="C1497" s="40">
        <v>2660.34</v>
      </c>
      <c r="D1497" s="40">
        <v>629.75</v>
      </c>
      <c r="E1497" s="40">
        <v>140</v>
      </c>
      <c r="F1497" s="41">
        <v>0</v>
      </c>
      <c r="G1497" s="40">
        <v>0</v>
      </c>
    </row>
    <row r="1498" spans="1:7" x14ac:dyDescent="0.2">
      <c r="A1498" s="38">
        <v>40817</v>
      </c>
      <c r="B1498" s="39" t="s">
        <v>217</v>
      </c>
      <c r="C1498" s="40">
        <v>549.04</v>
      </c>
      <c r="D1498" s="40">
        <v>68.75</v>
      </c>
      <c r="E1498" s="40">
        <v>35</v>
      </c>
      <c r="F1498" s="41">
        <v>2.3099999999999999E-2</v>
      </c>
      <c r="G1498" s="40">
        <v>12.68</v>
      </c>
    </row>
    <row r="1499" spans="1:7" x14ac:dyDescent="0.2">
      <c r="A1499" s="38">
        <v>40817</v>
      </c>
      <c r="B1499" s="39" t="s">
        <v>107</v>
      </c>
      <c r="C1499" s="40">
        <v>6014.46</v>
      </c>
      <c r="D1499" s="40">
        <v>1540</v>
      </c>
      <c r="E1499" s="40">
        <v>289.75</v>
      </c>
      <c r="F1499" s="41">
        <v>0</v>
      </c>
      <c r="G1499" s="40">
        <v>0</v>
      </c>
    </row>
    <row r="1500" spans="1:7" x14ac:dyDescent="0.2">
      <c r="A1500" s="38">
        <v>40817</v>
      </c>
      <c r="B1500" s="39" t="s">
        <v>107</v>
      </c>
      <c r="C1500" s="40">
        <v>0</v>
      </c>
      <c r="D1500" s="40">
        <v>0</v>
      </c>
      <c r="E1500" s="40">
        <v>0</v>
      </c>
      <c r="F1500" s="41">
        <v>0</v>
      </c>
      <c r="G1500" s="40">
        <v>-50.39</v>
      </c>
    </row>
    <row r="1501" spans="1:7" x14ac:dyDescent="0.2">
      <c r="A1501" s="38">
        <v>40817</v>
      </c>
      <c r="B1501" s="39" t="s">
        <v>244</v>
      </c>
      <c r="C1501" s="40">
        <v>500.27</v>
      </c>
      <c r="D1501" s="40">
        <v>29.1</v>
      </c>
      <c r="E1501" s="40">
        <v>35</v>
      </c>
      <c r="F1501" s="41">
        <v>3.2599999999999997E-2</v>
      </c>
      <c r="G1501" s="40">
        <v>16.309999999999999</v>
      </c>
    </row>
    <row r="1502" spans="1:7" x14ac:dyDescent="0.2">
      <c r="A1502" s="38">
        <v>40817</v>
      </c>
      <c r="B1502" s="39" t="s">
        <v>244</v>
      </c>
      <c r="C1502" s="40">
        <v>491.53</v>
      </c>
      <c r="D1502" s="40">
        <v>29.1</v>
      </c>
      <c r="E1502" s="40">
        <v>35</v>
      </c>
      <c r="F1502" s="41">
        <v>4.2099999999999999E-2</v>
      </c>
      <c r="G1502" s="40">
        <v>20.69</v>
      </c>
    </row>
    <row r="1503" spans="1:7" x14ac:dyDescent="0.2">
      <c r="A1503" s="38">
        <v>40817</v>
      </c>
      <c r="B1503" s="39" t="s">
        <v>218</v>
      </c>
      <c r="C1503" s="40">
        <v>2115.52</v>
      </c>
      <c r="D1503" s="40">
        <v>85.5</v>
      </c>
      <c r="E1503" s="40">
        <v>140</v>
      </c>
      <c r="F1503" s="41">
        <v>0</v>
      </c>
      <c r="G1503" s="40">
        <v>0</v>
      </c>
    </row>
    <row r="1504" spans="1:7" x14ac:dyDescent="0.2">
      <c r="A1504" s="38">
        <v>40817</v>
      </c>
      <c r="B1504" s="39" t="s">
        <v>218</v>
      </c>
      <c r="C1504" s="40">
        <v>0</v>
      </c>
      <c r="D1504" s="40">
        <v>0</v>
      </c>
      <c r="E1504" s="40">
        <v>0</v>
      </c>
      <c r="F1504" s="41">
        <v>0</v>
      </c>
      <c r="G1504" s="40">
        <v>-111.81</v>
      </c>
    </row>
    <row r="1505" spans="1:7" x14ac:dyDescent="0.2">
      <c r="A1505" s="38">
        <v>40817</v>
      </c>
      <c r="B1505" s="39" t="s">
        <v>218</v>
      </c>
      <c r="C1505" s="40">
        <v>1531.31</v>
      </c>
      <c r="D1505" s="40">
        <v>26.33</v>
      </c>
      <c r="E1505" s="40">
        <v>105</v>
      </c>
      <c r="F1505" s="41">
        <v>2.2000000000000001E-3</v>
      </c>
      <c r="G1505" s="40">
        <v>3.37</v>
      </c>
    </row>
    <row r="1506" spans="1:7" x14ac:dyDescent="0.2">
      <c r="A1506" s="38">
        <v>40817</v>
      </c>
      <c r="B1506" s="39" t="s">
        <v>128</v>
      </c>
      <c r="C1506" s="40">
        <v>749.22</v>
      </c>
      <c r="D1506" s="40">
        <v>28.85</v>
      </c>
      <c r="E1506" s="40">
        <v>42.5</v>
      </c>
      <c r="F1506" s="41">
        <v>0</v>
      </c>
      <c r="G1506" s="40">
        <v>0</v>
      </c>
    </row>
    <row r="1507" spans="1:7" x14ac:dyDescent="0.2">
      <c r="A1507" s="38">
        <v>40817</v>
      </c>
      <c r="B1507" s="39" t="s">
        <v>128</v>
      </c>
      <c r="C1507" s="40">
        <v>652.87</v>
      </c>
      <c r="D1507" s="40">
        <v>0</v>
      </c>
      <c r="E1507" s="40">
        <v>45</v>
      </c>
      <c r="F1507" s="41">
        <v>0</v>
      </c>
      <c r="G1507" s="40">
        <v>0</v>
      </c>
    </row>
    <row r="1508" spans="1:7" x14ac:dyDescent="0.2">
      <c r="A1508" s="38">
        <v>40817</v>
      </c>
      <c r="B1508" s="39" t="s">
        <v>128</v>
      </c>
      <c r="C1508" s="40">
        <v>3268.73</v>
      </c>
      <c r="D1508" s="40">
        <v>126.92</v>
      </c>
      <c r="E1508" s="40">
        <v>193</v>
      </c>
      <c r="F1508" s="41">
        <v>0</v>
      </c>
      <c r="G1508" s="40">
        <v>0</v>
      </c>
    </row>
    <row r="1509" spans="1:7" x14ac:dyDescent="0.2">
      <c r="A1509" s="38">
        <v>40817</v>
      </c>
      <c r="B1509" s="39" t="s">
        <v>128</v>
      </c>
      <c r="C1509" s="40">
        <v>0</v>
      </c>
      <c r="D1509" s="40">
        <v>0</v>
      </c>
      <c r="E1509" s="40">
        <v>0</v>
      </c>
      <c r="F1509" s="41">
        <v>0</v>
      </c>
      <c r="G1509" s="40">
        <v>-3.6</v>
      </c>
    </row>
    <row r="1510" spans="1:7" x14ac:dyDescent="0.2">
      <c r="A1510" s="38">
        <v>40817</v>
      </c>
      <c r="B1510" s="39" t="s">
        <v>128</v>
      </c>
      <c r="C1510" s="40">
        <v>1529.43</v>
      </c>
      <c r="D1510" s="40">
        <v>58.63</v>
      </c>
      <c r="E1510" s="40">
        <v>85</v>
      </c>
      <c r="F1510" s="41">
        <v>0</v>
      </c>
      <c r="G1510" s="40">
        <v>0</v>
      </c>
    </row>
    <row r="1511" spans="1:7" x14ac:dyDescent="0.2">
      <c r="A1511" s="38">
        <v>40817</v>
      </c>
      <c r="B1511" s="39" t="s">
        <v>128</v>
      </c>
      <c r="C1511" s="40">
        <v>333.76</v>
      </c>
      <c r="D1511" s="40">
        <v>0</v>
      </c>
      <c r="E1511" s="40">
        <v>22.5</v>
      </c>
      <c r="F1511" s="41">
        <v>0</v>
      </c>
      <c r="G1511" s="40">
        <v>0</v>
      </c>
    </row>
    <row r="1512" spans="1:7" x14ac:dyDescent="0.2">
      <c r="A1512" s="38">
        <v>40817</v>
      </c>
      <c r="B1512" s="39" t="s">
        <v>153</v>
      </c>
      <c r="C1512" s="40">
        <v>1600.99</v>
      </c>
      <c r="D1512" s="40">
        <v>0</v>
      </c>
      <c r="E1512" s="40">
        <v>105.63</v>
      </c>
      <c r="F1512" s="41">
        <v>0</v>
      </c>
      <c r="G1512" s="40">
        <v>0</v>
      </c>
    </row>
    <row r="1513" spans="1:7" x14ac:dyDescent="0.2">
      <c r="A1513" s="38">
        <v>40817</v>
      </c>
      <c r="B1513" s="39" t="s">
        <v>154</v>
      </c>
      <c r="C1513" s="40">
        <v>1550.39</v>
      </c>
      <c r="D1513" s="40">
        <v>28.85</v>
      </c>
      <c r="E1513" s="40">
        <v>88.5</v>
      </c>
      <c r="F1513" s="41">
        <v>0</v>
      </c>
      <c r="G1513" s="40">
        <v>0</v>
      </c>
    </row>
    <row r="1514" spans="1:7" x14ac:dyDescent="0.2">
      <c r="A1514" s="38">
        <v>40817</v>
      </c>
      <c r="B1514" s="39" t="s">
        <v>154</v>
      </c>
      <c r="C1514" s="40">
        <v>0</v>
      </c>
      <c r="D1514" s="40">
        <v>0</v>
      </c>
      <c r="E1514" s="40">
        <v>0</v>
      </c>
      <c r="F1514" s="41">
        <v>0</v>
      </c>
      <c r="G1514" s="40">
        <v>-12.26</v>
      </c>
    </row>
    <row r="1515" spans="1:7" x14ac:dyDescent="0.2">
      <c r="A1515" s="38">
        <v>40817</v>
      </c>
      <c r="B1515" s="39" t="s">
        <v>154</v>
      </c>
      <c r="C1515" s="40">
        <v>1633.79</v>
      </c>
      <c r="D1515" s="40">
        <v>128.02000000000001</v>
      </c>
      <c r="E1515" s="40">
        <v>87.5</v>
      </c>
      <c r="F1515" s="41">
        <v>0</v>
      </c>
      <c r="G1515" s="40">
        <v>0</v>
      </c>
    </row>
    <row r="1516" spans="1:7" x14ac:dyDescent="0.2">
      <c r="A1516" s="38">
        <v>40817</v>
      </c>
      <c r="B1516" s="39" t="s">
        <v>154</v>
      </c>
      <c r="C1516" s="40">
        <v>744.83</v>
      </c>
      <c r="D1516" s="40">
        <v>0</v>
      </c>
      <c r="E1516" s="40">
        <v>45</v>
      </c>
      <c r="F1516" s="41">
        <v>0</v>
      </c>
      <c r="G1516" s="40">
        <v>0</v>
      </c>
    </row>
    <row r="1517" spans="1:7" x14ac:dyDescent="0.2">
      <c r="A1517" s="38">
        <v>40817</v>
      </c>
      <c r="B1517" s="39" t="s">
        <v>154</v>
      </c>
      <c r="C1517" s="40">
        <v>1058.32</v>
      </c>
      <c r="D1517" s="40">
        <v>0</v>
      </c>
      <c r="E1517" s="40">
        <v>82.5</v>
      </c>
      <c r="F1517" s="41">
        <v>0</v>
      </c>
      <c r="G1517" s="40">
        <v>0</v>
      </c>
    </row>
    <row r="1518" spans="1:7" x14ac:dyDescent="0.2">
      <c r="A1518" s="38">
        <v>40817</v>
      </c>
      <c r="B1518" s="39" t="s">
        <v>245</v>
      </c>
      <c r="C1518" s="40">
        <v>431.07</v>
      </c>
      <c r="D1518" s="40">
        <v>6.25</v>
      </c>
      <c r="E1518" s="40">
        <v>35</v>
      </c>
      <c r="F1518" s="41">
        <v>8.7300000000000003E-2</v>
      </c>
      <c r="G1518" s="40">
        <v>37.630000000000003</v>
      </c>
    </row>
    <row r="1519" spans="1:7" x14ac:dyDescent="0.2">
      <c r="A1519" s="38">
        <v>40817</v>
      </c>
      <c r="B1519" s="39" t="s">
        <v>245</v>
      </c>
      <c r="C1519" s="40">
        <v>310</v>
      </c>
      <c r="D1519" s="40">
        <v>0</v>
      </c>
      <c r="E1519" s="40">
        <v>31</v>
      </c>
      <c r="F1519" s="41">
        <v>8.8999999999999996E-2</v>
      </c>
      <c r="G1519" s="40">
        <v>33.380000000000003</v>
      </c>
    </row>
    <row r="1520" spans="1:7" x14ac:dyDescent="0.2">
      <c r="A1520" s="38">
        <v>40817</v>
      </c>
      <c r="B1520" s="39" t="s">
        <v>220</v>
      </c>
      <c r="C1520" s="40">
        <v>2434.4</v>
      </c>
      <c r="D1520" s="40">
        <v>0</v>
      </c>
      <c r="E1520" s="40">
        <v>136</v>
      </c>
      <c r="F1520" s="41">
        <v>0</v>
      </c>
      <c r="G1520" s="40">
        <v>0</v>
      </c>
    </row>
    <row r="1521" spans="1:7" x14ac:dyDescent="0.2">
      <c r="A1521" s="38">
        <v>40817</v>
      </c>
      <c r="B1521" s="39" t="s">
        <v>221</v>
      </c>
      <c r="C1521" s="40">
        <v>842.12</v>
      </c>
      <c r="D1521" s="40">
        <v>0</v>
      </c>
      <c r="E1521" s="40">
        <v>60.06</v>
      </c>
      <c r="F1521" s="41">
        <v>1.26E-2</v>
      </c>
      <c r="G1521" s="40">
        <v>10.61</v>
      </c>
    </row>
    <row r="1522" spans="1:7" x14ac:dyDescent="0.2">
      <c r="A1522" s="38">
        <v>40817</v>
      </c>
      <c r="B1522" s="39" t="s">
        <v>221</v>
      </c>
      <c r="C1522" s="40">
        <v>0</v>
      </c>
      <c r="D1522" s="40">
        <v>0</v>
      </c>
      <c r="E1522" s="40">
        <v>0</v>
      </c>
      <c r="F1522" s="41">
        <v>0</v>
      </c>
      <c r="G1522" s="40">
        <v>-58.62</v>
      </c>
    </row>
    <row r="1523" spans="1:7" x14ac:dyDescent="0.2">
      <c r="A1523" s="38">
        <v>40817</v>
      </c>
      <c r="B1523" s="39" t="s">
        <v>221</v>
      </c>
      <c r="C1523" s="40">
        <v>2045.55</v>
      </c>
      <c r="D1523" s="40">
        <v>76.3</v>
      </c>
      <c r="E1523" s="40">
        <v>140</v>
      </c>
      <c r="F1523" s="41">
        <v>1.11E-2</v>
      </c>
      <c r="G1523" s="40">
        <v>22.71</v>
      </c>
    </row>
    <row r="1524" spans="1:7" x14ac:dyDescent="0.2">
      <c r="A1524" s="38">
        <v>40848</v>
      </c>
      <c r="B1524" s="39" t="s">
        <v>246</v>
      </c>
      <c r="C1524" s="40">
        <v>83.14</v>
      </c>
      <c r="D1524" s="40">
        <v>0</v>
      </c>
      <c r="E1524" s="40">
        <v>7.5</v>
      </c>
      <c r="F1524" s="41">
        <v>0.14000000000000001</v>
      </c>
      <c r="G1524" s="40">
        <v>11.64</v>
      </c>
    </row>
    <row r="1525" spans="1:7" x14ac:dyDescent="0.2">
      <c r="A1525" s="38">
        <v>40848</v>
      </c>
      <c r="B1525" s="39" t="s">
        <v>194</v>
      </c>
      <c r="C1525" s="40">
        <v>482.27</v>
      </c>
      <c r="D1525" s="40">
        <v>0</v>
      </c>
      <c r="E1525" s="40">
        <v>36.5</v>
      </c>
      <c r="F1525" s="41">
        <v>4.2099999999999999E-2</v>
      </c>
      <c r="G1525" s="40">
        <v>20.3</v>
      </c>
    </row>
    <row r="1526" spans="1:7" x14ac:dyDescent="0.2">
      <c r="A1526" s="38">
        <v>40848</v>
      </c>
      <c r="B1526" s="39" t="s">
        <v>194</v>
      </c>
      <c r="C1526" s="40">
        <v>78.75</v>
      </c>
      <c r="D1526" s="40">
        <v>0</v>
      </c>
      <c r="E1526" s="40">
        <v>6.5</v>
      </c>
      <c r="F1526" s="41">
        <v>8.8300000000000003E-2</v>
      </c>
      <c r="G1526" s="40">
        <v>6.95</v>
      </c>
    </row>
    <row r="1527" spans="1:7" x14ac:dyDescent="0.2">
      <c r="A1527" s="38">
        <v>40848</v>
      </c>
      <c r="B1527" s="39" t="s">
        <v>194</v>
      </c>
      <c r="C1527" s="40">
        <v>1230.58</v>
      </c>
      <c r="D1527" s="40">
        <v>0</v>
      </c>
      <c r="E1527" s="40">
        <v>90</v>
      </c>
      <c r="F1527" s="41">
        <v>2.4899999999999999E-2</v>
      </c>
      <c r="G1527" s="40">
        <v>30.64</v>
      </c>
    </row>
    <row r="1528" spans="1:7" x14ac:dyDescent="0.2">
      <c r="A1528" s="38">
        <v>40848</v>
      </c>
      <c r="B1528" s="39" t="s">
        <v>247</v>
      </c>
      <c r="C1528" s="40">
        <v>1209.98</v>
      </c>
      <c r="D1528" s="40">
        <v>150.22999999999999</v>
      </c>
      <c r="E1528" s="40">
        <v>78.5</v>
      </c>
      <c r="F1528" s="41">
        <v>3.1199999999999999E-2</v>
      </c>
      <c r="G1528" s="40">
        <v>37.75</v>
      </c>
    </row>
    <row r="1529" spans="1:7" x14ac:dyDescent="0.2">
      <c r="A1529" s="38">
        <v>40848</v>
      </c>
      <c r="B1529" s="39" t="s">
        <v>110</v>
      </c>
      <c r="C1529" s="40">
        <v>2237.0300000000002</v>
      </c>
      <c r="D1529" s="40">
        <v>0</v>
      </c>
      <c r="E1529" s="40">
        <v>142.5</v>
      </c>
      <c r="F1529" s="41">
        <v>0</v>
      </c>
      <c r="G1529" s="40">
        <v>0</v>
      </c>
    </row>
    <row r="1530" spans="1:7" x14ac:dyDescent="0.2">
      <c r="A1530" s="38">
        <v>40848</v>
      </c>
      <c r="B1530" s="39" t="s">
        <v>110</v>
      </c>
      <c r="C1530" s="40">
        <v>1929.25</v>
      </c>
      <c r="D1530" s="40">
        <v>143.05000000000001</v>
      </c>
      <c r="E1530" s="40">
        <v>125</v>
      </c>
      <c r="F1530" s="41">
        <v>3.5999999999999999E-3</v>
      </c>
      <c r="G1530" s="40">
        <v>6.95</v>
      </c>
    </row>
    <row r="1531" spans="1:7" x14ac:dyDescent="0.2">
      <c r="A1531" s="38">
        <v>40848</v>
      </c>
      <c r="B1531" s="39" t="s">
        <v>8</v>
      </c>
      <c r="C1531" s="40">
        <v>1874.8</v>
      </c>
      <c r="D1531" s="40">
        <v>87.72</v>
      </c>
      <c r="E1531" s="40">
        <v>158.35</v>
      </c>
      <c r="F1531" s="41">
        <v>0.12920000000000001</v>
      </c>
      <c r="G1531" s="40">
        <v>242.22</v>
      </c>
    </row>
    <row r="1532" spans="1:7" x14ac:dyDescent="0.2">
      <c r="A1532" s="38">
        <v>40848</v>
      </c>
      <c r="B1532" s="39" t="s">
        <v>8</v>
      </c>
      <c r="C1532" s="40">
        <v>0</v>
      </c>
      <c r="D1532" s="40">
        <v>0</v>
      </c>
      <c r="E1532" s="40">
        <v>0</v>
      </c>
      <c r="F1532" s="41">
        <v>0</v>
      </c>
      <c r="G1532" s="40">
        <v>-3.1</v>
      </c>
    </row>
    <row r="1533" spans="1:7" x14ac:dyDescent="0.2">
      <c r="A1533" s="38">
        <v>40848</v>
      </c>
      <c r="B1533" s="39" t="s">
        <v>222</v>
      </c>
      <c r="C1533" s="40">
        <v>609.84</v>
      </c>
      <c r="D1533" s="40">
        <v>0</v>
      </c>
      <c r="E1533" s="40">
        <v>56</v>
      </c>
      <c r="F1533" s="41">
        <v>0.151</v>
      </c>
      <c r="G1533" s="40">
        <v>92.09</v>
      </c>
    </row>
    <row r="1534" spans="1:7" x14ac:dyDescent="0.2">
      <c r="A1534" s="38">
        <v>40848</v>
      </c>
      <c r="B1534" s="39" t="s">
        <v>222</v>
      </c>
      <c r="C1534" s="40">
        <v>0</v>
      </c>
      <c r="D1534" s="40">
        <v>0</v>
      </c>
      <c r="E1534" s="40">
        <v>0</v>
      </c>
      <c r="F1534" s="41">
        <v>0</v>
      </c>
      <c r="G1534" s="40">
        <v>-46.04</v>
      </c>
    </row>
    <row r="1535" spans="1:7" x14ac:dyDescent="0.2">
      <c r="A1535" s="38">
        <v>40848</v>
      </c>
      <c r="B1535" s="39" t="s">
        <v>222</v>
      </c>
      <c r="C1535" s="40">
        <v>762.3</v>
      </c>
      <c r="D1535" s="40">
        <v>0</v>
      </c>
      <c r="E1535" s="40">
        <v>70</v>
      </c>
      <c r="F1535" s="41">
        <v>0.151</v>
      </c>
      <c r="G1535" s="40">
        <v>115.11</v>
      </c>
    </row>
    <row r="1536" spans="1:7" x14ac:dyDescent="0.2">
      <c r="A1536" s="38">
        <v>40848</v>
      </c>
      <c r="B1536" s="39" t="s">
        <v>222</v>
      </c>
      <c r="C1536" s="40">
        <v>504</v>
      </c>
      <c r="D1536" s="40">
        <v>0</v>
      </c>
      <c r="E1536" s="40">
        <v>56</v>
      </c>
      <c r="F1536" s="41">
        <v>0.28100000000000003</v>
      </c>
      <c r="G1536" s="40">
        <v>141.62</v>
      </c>
    </row>
    <row r="1537" spans="1:7" x14ac:dyDescent="0.2">
      <c r="A1537" s="38">
        <v>40848</v>
      </c>
      <c r="B1537" s="39" t="s">
        <v>248</v>
      </c>
      <c r="C1537" s="40">
        <v>349.39</v>
      </c>
      <c r="D1537" s="40">
        <v>0</v>
      </c>
      <c r="E1537" s="40">
        <v>26.25</v>
      </c>
      <c r="F1537" s="41">
        <v>3.8300000000000001E-2</v>
      </c>
      <c r="G1537" s="40">
        <v>13.38</v>
      </c>
    </row>
    <row r="1538" spans="1:7" x14ac:dyDescent="0.2">
      <c r="A1538" s="38">
        <v>40848</v>
      </c>
      <c r="B1538" s="39" t="s">
        <v>249</v>
      </c>
      <c r="C1538" s="40">
        <v>1429.54</v>
      </c>
      <c r="D1538" s="40">
        <v>0</v>
      </c>
      <c r="E1538" s="40">
        <v>121.25</v>
      </c>
      <c r="F1538" s="41">
        <v>0.1037</v>
      </c>
      <c r="G1538" s="40">
        <v>148.24</v>
      </c>
    </row>
    <row r="1539" spans="1:7" x14ac:dyDescent="0.2">
      <c r="A1539" s="38">
        <v>40848</v>
      </c>
      <c r="B1539" s="39" t="s">
        <v>223</v>
      </c>
      <c r="C1539" s="40">
        <v>1149.73</v>
      </c>
      <c r="D1539" s="40">
        <v>0</v>
      </c>
      <c r="E1539" s="40">
        <v>91.58</v>
      </c>
      <c r="F1539" s="41">
        <v>6.88E-2</v>
      </c>
      <c r="G1539" s="40">
        <v>79.099999999999994</v>
      </c>
    </row>
    <row r="1540" spans="1:7" x14ac:dyDescent="0.2">
      <c r="A1540" s="38">
        <v>40848</v>
      </c>
      <c r="B1540" s="39" t="s">
        <v>223</v>
      </c>
      <c r="C1540" s="40">
        <v>0</v>
      </c>
      <c r="D1540" s="40">
        <v>0</v>
      </c>
      <c r="E1540" s="40">
        <v>0</v>
      </c>
      <c r="F1540" s="41">
        <v>0</v>
      </c>
      <c r="G1540" s="40">
        <v>-33.4</v>
      </c>
    </row>
    <row r="1541" spans="1:7" x14ac:dyDescent="0.2">
      <c r="A1541" s="38">
        <v>40848</v>
      </c>
      <c r="B1541" s="39" t="s">
        <v>223</v>
      </c>
      <c r="C1541" s="40">
        <v>953.17</v>
      </c>
      <c r="D1541" s="40">
        <v>0</v>
      </c>
      <c r="E1541" s="40">
        <v>92</v>
      </c>
      <c r="F1541" s="41">
        <v>0.18260000000000001</v>
      </c>
      <c r="G1541" s="40">
        <v>174.05</v>
      </c>
    </row>
    <row r="1542" spans="1:7" x14ac:dyDescent="0.2">
      <c r="A1542" s="38">
        <v>40848</v>
      </c>
      <c r="B1542" s="39" t="s">
        <v>174</v>
      </c>
      <c r="C1542" s="40">
        <v>841.23</v>
      </c>
      <c r="D1542" s="40">
        <v>0</v>
      </c>
      <c r="E1542" s="40">
        <v>66.5</v>
      </c>
      <c r="F1542" s="41">
        <v>6.4799999999999996E-2</v>
      </c>
      <c r="G1542" s="40">
        <v>54.51</v>
      </c>
    </row>
    <row r="1543" spans="1:7" x14ac:dyDescent="0.2">
      <c r="A1543" s="38">
        <v>40848</v>
      </c>
      <c r="B1543" s="39" t="s">
        <v>174</v>
      </c>
      <c r="C1543" s="40">
        <v>394.58</v>
      </c>
      <c r="D1543" s="40">
        <v>0</v>
      </c>
      <c r="E1543" s="40">
        <v>30</v>
      </c>
      <c r="F1543" s="41">
        <v>4.4400000000000002E-2</v>
      </c>
      <c r="G1543" s="40">
        <v>17.52</v>
      </c>
    </row>
    <row r="1544" spans="1:7" x14ac:dyDescent="0.2">
      <c r="A1544" s="38">
        <v>40848</v>
      </c>
      <c r="B1544" s="39" t="s">
        <v>174</v>
      </c>
      <c r="C1544" s="40">
        <v>616.44000000000005</v>
      </c>
      <c r="D1544" s="40">
        <v>29.1</v>
      </c>
      <c r="E1544" s="40">
        <v>56</v>
      </c>
      <c r="F1544" s="41">
        <v>0.17469999999999999</v>
      </c>
      <c r="G1544" s="40">
        <v>107.69</v>
      </c>
    </row>
    <row r="1545" spans="1:7" x14ac:dyDescent="0.2">
      <c r="A1545" s="38">
        <v>40848</v>
      </c>
      <c r="B1545" s="39" t="s">
        <v>197</v>
      </c>
      <c r="C1545" s="40">
        <v>966</v>
      </c>
      <c r="D1545" s="40">
        <v>0</v>
      </c>
      <c r="E1545" s="40">
        <v>92</v>
      </c>
      <c r="F1545" s="41">
        <v>0.17399999999999999</v>
      </c>
      <c r="G1545" s="40">
        <v>168.08</v>
      </c>
    </row>
    <row r="1546" spans="1:7" x14ac:dyDescent="0.2">
      <c r="A1546" s="38">
        <v>40848</v>
      </c>
      <c r="B1546" s="39" t="s">
        <v>250</v>
      </c>
      <c r="C1546" s="40">
        <v>587.53</v>
      </c>
      <c r="D1546" s="40">
        <v>0</v>
      </c>
      <c r="E1546" s="40">
        <v>57</v>
      </c>
      <c r="F1546" s="41">
        <v>0.18590000000000001</v>
      </c>
      <c r="G1546" s="40">
        <v>109.22</v>
      </c>
    </row>
    <row r="1547" spans="1:7" x14ac:dyDescent="0.2">
      <c r="A1547" s="38">
        <v>40848</v>
      </c>
      <c r="B1547" s="39" t="s">
        <v>76</v>
      </c>
      <c r="C1547" s="40">
        <v>130.68</v>
      </c>
      <c r="D1547" s="40">
        <v>0</v>
      </c>
      <c r="E1547" s="40">
        <v>12</v>
      </c>
      <c r="F1547" s="41">
        <v>0.151</v>
      </c>
      <c r="G1547" s="40">
        <v>19.73</v>
      </c>
    </row>
    <row r="1548" spans="1:7" x14ac:dyDescent="0.2">
      <c r="A1548" s="38">
        <v>40848</v>
      </c>
      <c r="B1548" s="39" t="s">
        <v>76</v>
      </c>
      <c r="C1548" s="40">
        <v>0</v>
      </c>
      <c r="D1548" s="40">
        <v>0</v>
      </c>
      <c r="E1548" s="40">
        <v>0</v>
      </c>
      <c r="F1548" s="41">
        <v>0</v>
      </c>
      <c r="G1548" s="40">
        <v>-16.45</v>
      </c>
    </row>
    <row r="1549" spans="1:7" x14ac:dyDescent="0.2">
      <c r="A1549" s="38">
        <v>40848</v>
      </c>
      <c r="B1549" s="39" t="s">
        <v>224</v>
      </c>
      <c r="C1549" s="40">
        <v>925.65</v>
      </c>
      <c r="D1549" s="40">
        <v>50</v>
      </c>
      <c r="E1549" s="40">
        <v>71.5</v>
      </c>
      <c r="F1549" s="41">
        <v>8.2299999999999998E-2</v>
      </c>
      <c r="G1549" s="40">
        <v>76.180000000000007</v>
      </c>
    </row>
    <row r="1550" spans="1:7" x14ac:dyDescent="0.2">
      <c r="A1550" s="38">
        <v>40848</v>
      </c>
      <c r="B1550" s="39" t="s">
        <v>224</v>
      </c>
      <c r="C1550" s="40">
        <v>0</v>
      </c>
      <c r="D1550" s="40">
        <v>0</v>
      </c>
      <c r="E1550" s="40">
        <v>0</v>
      </c>
      <c r="F1550" s="41">
        <v>0</v>
      </c>
      <c r="G1550" s="40">
        <v>-43.66</v>
      </c>
    </row>
    <row r="1551" spans="1:7" x14ac:dyDescent="0.2">
      <c r="A1551" s="38">
        <v>40848</v>
      </c>
      <c r="B1551" s="39" t="s">
        <v>224</v>
      </c>
      <c r="C1551" s="40">
        <v>831.88</v>
      </c>
      <c r="D1551" s="40">
        <v>37.5</v>
      </c>
      <c r="E1551" s="40">
        <v>65</v>
      </c>
      <c r="F1551" s="41">
        <v>8.3500000000000005E-2</v>
      </c>
      <c r="G1551" s="40">
        <v>69.459999999999994</v>
      </c>
    </row>
    <row r="1552" spans="1:7" x14ac:dyDescent="0.2">
      <c r="A1552" s="38">
        <v>40848</v>
      </c>
      <c r="B1552" s="39" t="s">
        <v>224</v>
      </c>
      <c r="C1552" s="40">
        <v>225</v>
      </c>
      <c r="D1552" s="40">
        <v>0</v>
      </c>
      <c r="E1552" s="40">
        <v>22.5</v>
      </c>
      <c r="F1552" s="41">
        <v>0.20610000000000001</v>
      </c>
      <c r="G1552" s="40">
        <v>46.37</v>
      </c>
    </row>
    <row r="1553" spans="1:7" x14ac:dyDescent="0.2">
      <c r="A1553" s="38">
        <v>40848</v>
      </c>
      <c r="B1553" s="39" t="s">
        <v>251</v>
      </c>
      <c r="C1553" s="40">
        <v>304.92</v>
      </c>
      <c r="D1553" s="40">
        <v>0</v>
      </c>
      <c r="E1553" s="40">
        <v>28</v>
      </c>
      <c r="F1553" s="41">
        <v>0.151</v>
      </c>
      <c r="G1553" s="40">
        <v>46.04</v>
      </c>
    </row>
    <row r="1554" spans="1:7" x14ac:dyDescent="0.2">
      <c r="A1554" s="38">
        <v>40848</v>
      </c>
      <c r="B1554" s="39" t="s">
        <v>112</v>
      </c>
      <c r="C1554" s="40">
        <v>772.18</v>
      </c>
      <c r="D1554" s="40">
        <v>0</v>
      </c>
      <c r="E1554" s="40">
        <v>59.5</v>
      </c>
      <c r="F1554" s="41">
        <v>5.1299999999999998E-2</v>
      </c>
      <c r="G1554" s="40">
        <v>39.61</v>
      </c>
    </row>
    <row r="1555" spans="1:7" x14ac:dyDescent="0.2">
      <c r="A1555" s="38">
        <v>40848</v>
      </c>
      <c r="B1555" s="39" t="s">
        <v>112</v>
      </c>
      <c r="C1555" s="40">
        <v>391.84</v>
      </c>
      <c r="D1555" s="40">
        <v>0</v>
      </c>
      <c r="E1555" s="40">
        <v>30</v>
      </c>
      <c r="F1555" s="41">
        <v>4.8000000000000001E-2</v>
      </c>
      <c r="G1555" s="40">
        <v>18.809999999999999</v>
      </c>
    </row>
    <row r="1556" spans="1:7" x14ac:dyDescent="0.2">
      <c r="A1556" s="38">
        <v>40848</v>
      </c>
      <c r="B1556" s="39" t="s">
        <v>112</v>
      </c>
      <c r="C1556" s="40">
        <v>1227.3599999999999</v>
      </c>
      <c r="D1556" s="40">
        <v>29.31</v>
      </c>
      <c r="E1556" s="40">
        <v>35</v>
      </c>
      <c r="F1556" s="41">
        <v>0</v>
      </c>
      <c r="G1556" s="40">
        <v>0</v>
      </c>
    </row>
    <row r="1557" spans="1:7" x14ac:dyDescent="0.2">
      <c r="A1557" s="38">
        <v>40848</v>
      </c>
      <c r="B1557" s="39" t="s">
        <v>252</v>
      </c>
      <c r="C1557" s="40">
        <v>275.88</v>
      </c>
      <c r="D1557" s="40">
        <v>0</v>
      </c>
      <c r="E1557" s="40">
        <v>24</v>
      </c>
      <c r="F1557" s="41">
        <v>0.11840000000000001</v>
      </c>
      <c r="G1557" s="40">
        <v>32.659999999999997</v>
      </c>
    </row>
    <row r="1558" spans="1:7" x14ac:dyDescent="0.2">
      <c r="A1558" s="38">
        <v>40848</v>
      </c>
      <c r="B1558" s="39" t="s">
        <v>252</v>
      </c>
      <c r="C1558" s="40">
        <v>411.4</v>
      </c>
      <c r="D1558" s="40">
        <v>0</v>
      </c>
      <c r="E1558" s="40">
        <v>34</v>
      </c>
      <c r="F1558" s="41">
        <v>8.8999999999999996E-2</v>
      </c>
      <c r="G1558" s="40">
        <v>36.61</v>
      </c>
    </row>
    <row r="1559" spans="1:7" x14ac:dyDescent="0.2">
      <c r="A1559" s="38">
        <v>40848</v>
      </c>
      <c r="B1559" s="39" t="s">
        <v>199</v>
      </c>
      <c r="C1559" s="40">
        <v>422.05</v>
      </c>
      <c r="D1559" s="40">
        <v>0</v>
      </c>
      <c r="E1559" s="40">
        <v>34.880000000000003</v>
      </c>
      <c r="F1559" s="41">
        <v>8.8999999999999996E-2</v>
      </c>
      <c r="G1559" s="40">
        <v>37.56</v>
      </c>
    </row>
    <row r="1560" spans="1:7" x14ac:dyDescent="0.2">
      <c r="A1560" s="38">
        <v>40848</v>
      </c>
      <c r="B1560" s="39" t="s">
        <v>199</v>
      </c>
      <c r="C1560" s="40">
        <v>1044.3499999999999</v>
      </c>
      <c r="D1560" s="40">
        <v>0</v>
      </c>
      <c r="E1560" s="40">
        <v>82.88</v>
      </c>
      <c r="F1560" s="41">
        <v>6.6900000000000001E-2</v>
      </c>
      <c r="G1560" s="40">
        <v>69.87</v>
      </c>
    </row>
    <row r="1561" spans="1:7" x14ac:dyDescent="0.2">
      <c r="A1561" s="38">
        <v>40848</v>
      </c>
      <c r="B1561" s="39" t="s">
        <v>38</v>
      </c>
      <c r="C1561" s="40">
        <v>3939.38</v>
      </c>
      <c r="D1561" s="40">
        <v>509.38</v>
      </c>
      <c r="E1561" s="40">
        <v>343</v>
      </c>
      <c r="F1561" s="41">
        <v>0.20610000000000001</v>
      </c>
      <c r="G1561" s="40">
        <v>811.91</v>
      </c>
    </row>
    <row r="1562" spans="1:7" x14ac:dyDescent="0.2">
      <c r="A1562" s="38">
        <v>40848</v>
      </c>
      <c r="B1562" s="39" t="s">
        <v>38</v>
      </c>
      <c r="C1562" s="40">
        <v>0</v>
      </c>
      <c r="D1562" s="40">
        <v>0</v>
      </c>
      <c r="E1562" s="40">
        <v>0</v>
      </c>
      <c r="F1562" s="41">
        <v>0</v>
      </c>
      <c r="G1562" s="40">
        <v>-288.3</v>
      </c>
    </row>
    <row r="1563" spans="1:7" x14ac:dyDescent="0.2">
      <c r="A1563" s="38">
        <v>40848</v>
      </c>
      <c r="B1563" s="39" t="s">
        <v>78</v>
      </c>
      <c r="C1563" s="40">
        <v>4741.99</v>
      </c>
      <c r="D1563" s="40">
        <v>675</v>
      </c>
      <c r="E1563" s="40">
        <v>286</v>
      </c>
      <c r="F1563" s="41">
        <v>5.8999999999999999E-3</v>
      </c>
      <c r="G1563" s="40">
        <v>27.98</v>
      </c>
    </row>
    <row r="1564" spans="1:7" x14ac:dyDescent="0.2">
      <c r="A1564" s="38">
        <v>40848</v>
      </c>
      <c r="B1564" s="39" t="s">
        <v>78</v>
      </c>
      <c r="C1564" s="40">
        <v>0</v>
      </c>
      <c r="D1564" s="40">
        <v>0</v>
      </c>
      <c r="E1564" s="40">
        <v>0</v>
      </c>
      <c r="F1564" s="41">
        <v>0</v>
      </c>
      <c r="G1564" s="40">
        <v>-107.01</v>
      </c>
    </row>
    <row r="1565" spans="1:7" x14ac:dyDescent="0.2">
      <c r="A1565" s="38">
        <v>40848</v>
      </c>
      <c r="B1565" s="39" t="s">
        <v>253</v>
      </c>
      <c r="C1565" s="40">
        <v>71.31</v>
      </c>
      <c r="D1565" s="40">
        <v>0</v>
      </c>
      <c r="E1565" s="40">
        <v>7.66</v>
      </c>
      <c r="F1565" s="41">
        <v>0.25609999999999999</v>
      </c>
      <c r="G1565" s="40">
        <v>18.260000000000002</v>
      </c>
    </row>
    <row r="1566" spans="1:7" x14ac:dyDescent="0.2">
      <c r="A1566" s="38">
        <v>40848</v>
      </c>
      <c r="B1566" s="39" t="s">
        <v>202</v>
      </c>
      <c r="C1566" s="40">
        <v>1904.56</v>
      </c>
      <c r="D1566" s="40">
        <v>7.8</v>
      </c>
      <c r="E1566" s="40">
        <v>150.4</v>
      </c>
      <c r="F1566" s="41">
        <v>6.6400000000000001E-2</v>
      </c>
      <c r="G1566" s="40">
        <v>126.46</v>
      </c>
    </row>
    <row r="1567" spans="1:7" x14ac:dyDescent="0.2">
      <c r="A1567" s="38">
        <v>40848</v>
      </c>
      <c r="B1567" s="39" t="s">
        <v>254</v>
      </c>
      <c r="C1567" s="40">
        <v>909.45</v>
      </c>
      <c r="D1567" s="40">
        <v>0</v>
      </c>
      <c r="E1567" s="40">
        <v>70</v>
      </c>
      <c r="F1567" s="41">
        <v>5.0700000000000002E-2</v>
      </c>
      <c r="G1567" s="40">
        <v>46.11</v>
      </c>
    </row>
    <row r="1568" spans="1:7" x14ac:dyDescent="0.2">
      <c r="A1568" s="38">
        <v>40848</v>
      </c>
      <c r="B1568" s="39" t="s">
        <v>254</v>
      </c>
      <c r="C1568" s="40">
        <v>221.05</v>
      </c>
      <c r="D1568" s="40">
        <v>0</v>
      </c>
      <c r="E1568" s="40">
        <v>20.41</v>
      </c>
      <c r="F1568" s="41">
        <v>0.15440000000000001</v>
      </c>
      <c r="G1568" s="40">
        <v>34.130000000000003</v>
      </c>
    </row>
    <row r="1569" spans="1:7" x14ac:dyDescent="0.2">
      <c r="A1569" s="38">
        <v>40848</v>
      </c>
      <c r="B1569" s="39" t="s">
        <v>114</v>
      </c>
      <c r="C1569" s="40">
        <v>1879.21</v>
      </c>
      <c r="D1569" s="40">
        <v>4.9800000000000004</v>
      </c>
      <c r="E1569" s="40">
        <v>148.94999999999999</v>
      </c>
      <c r="F1569" s="41">
        <v>6.7599999999999993E-2</v>
      </c>
      <c r="G1569" s="40">
        <v>127.03</v>
      </c>
    </row>
    <row r="1570" spans="1:7" x14ac:dyDescent="0.2">
      <c r="A1570" s="38">
        <v>40848</v>
      </c>
      <c r="B1570" s="39" t="s">
        <v>53</v>
      </c>
      <c r="C1570" s="40">
        <v>2708.29</v>
      </c>
      <c r="D1570" s="40">
        <v>0</v>
      </c>
      <c r="E1570" s="40">
        <v>206.5</v>
      </c>
      <c r="F1570" s="41">
        <v>4.5900000000000003E-2</v>
      </c>
      <c r="G1570" s="40">
        <v>124.31</v>
      </c>
    </row>
    <row r="1571" spans="1:7" x14ac:dyDescent="0.2">
      <c r="A1571" s="38">
        <v>40848</v>
      </c>
      <c r="B1571" s="39" t="s">
        <v>53</v>
      </c>
      <c r="C1571" s="40">
        <v>0</v>
      </c>
      <c r="D1571" s="40">
        <v>0</v>
      </c>
      <c r="E1571" s="40">
        <v>0</v>
      </c>
      <c r="F1571" s="41">
        <v>0</v>
      </c>
      <c r="G1571" s="40">
        <v>-63.73</v>
      </c>
    </row>
    <row r="1572" spans="1:7" x14ac:dyDescent="0.2">
      <c r="A1572" s="38">
        <v>40848</v>
      </c>
      <c r="B1572" s="39" t="s">
        <v>53</v>
      </c>
      <c r="C1572" s="40">
        <v>1014.23</v>
      </c>
      <c r="D1572" s="40">
        <v>0</v>
      </c>
      <c r="E1572" s="40">
        <v>92.5</v>
      </c>
      <c r="F1572" s="41">
        <v>0.1467</v>
      </c>
      <c r="G1572" s="40">
        <v>148.79</v>
      </c>
    </row>
    <row r="1573" spans="1:7" x14ac:dyDescent="0.2">
      <c r="A1573" s="38">
        <v>40848</v>
      </c>
      <c r="B1573" s="39" t="s">
        <v>133</v>
      </c>
      <c r="C1573" s="40">
        <v>3416.76</v>
      </c>
      <c r="D1573" s="40">
        <v>0</v>
      </c>
      <c r="E1573" s="40">
        <v>270</v>
      </c>
      <c r="F1573" s="41">
        <v>6.4600000000000005E-2</v>
      </c>
      <c r="G1573" s="40">
        <v>220.72</v>
      </c>
    </row>
    <row r="1574" spans="1:7" x14ac:dyDescent="0.2">
      <c r="A1574" s="38">
        <v>40848</v>
      </c>
      <c r="B1574" s="39" t="s">
        <v>255</v>
      </c>
      <c r="C1574" s="40">
        <v>96.2</v>
      </c>
      <c r="D1574" s="40">
        <v>0</v>
      </c>
      <c r="E1574" s="40">
        <v>1.5</v>
      </c>
      <c r="F1574" s="41">
        <v>0</v>
      </c>
      <c r="G1574" s="40">
        <v>0</v>
      </c>
    </row>
    <row r="1575" spans="1:7" x14ac:dyDescent="0.2">
      <c r="A1575" s="38">
        <v>40848</v>
      </c>
      <c r="B1575" s="39" t="s">
        <v>255</v>
      </c>
      <c r="C1575" s="40">
        <v>96.2</v>
      </c>
      <c r="D1575" s="40">
        <v>0</v>
      </c>
      <c r="E1575" s="40">
        <v>1.5</v>
      </c>
      <c r="F1575" s="41">
        <v>0</v>
      </c>
      <c r="G1575" s="40">
        <v>0</v>
      </c>
    </row>
    <row r="1576" spans="1:7" x14ac:dyDescent="0.2">
      <c r="A1576" s="38">
        <v>40848</v>
      </c>
      <c r="B1576" s="39" t="s">
        <v>204</v>
      </c>
      <c r="C1576" s="40">
        <v>2670</v>
      </c>
      <c r="D1576" s="40">
        <v>250</v>
      </c>
      <c r="E1576" s="40">
        <v>242</v>
      </c>
      <c r="F1576" s="41">
        <v>0.20610000000000001</v>
      </c>
      <c r="G1576" s="40">
        <v>550.29</v>
      </c>
    </row>
    <row r="1577" spans="1:7" x14ac:dyDescent="0.2">
      <c r="A1577" s="38">
        <v>40848</v>
      </c>
      <c r="B1577" s="39" t="s">
        <v>204</v>
      </c>
      <c r="C1577" s="40">
        <v>0</v>
      </c>
      <c r="D1577" s="40">
        <v>0</v>
      </c>
      <c r="E1577" s="40">
        <v>0</v>
      </c>
      <c r="F1577" s="41">
        <v>0</v>
      </c>
      <c r="G1577" s="40">
        <v>-80.92</v>
      </c>
    </row>
    <row r="1578" spans="1:7" x14ac:dyDescent="0.2">
      <c r="A1578" s="38">
        <v>40848</v>
      </c>
      <c r="B1578" s="39" t="s">
        <v>205</v>
      </c>
      <c r="C1578" s="40">
        <v>841.23</v>
      </c>
      <c r="D1578" s="40">
        <v>0</v>
      </c>
      <c r="E1578" s="40">
        <v>66.5</v>
      </c>
      <c r="F1578" s="41">
        <v>6.4799999999999996E-2</v>
      </c>
      <c r="G1578" s="40">
        <v>54.51</v>
      </c>
    </row>
    <row r="1579" spans="1:7" x14ac:dyDescent="0.2">
      <c r="A1579" s="38">
        <v>40848</v>
      </c>
      <c r="B1579" s="39" t="s">
        <v>205</v>
      </c>
      <c r="C1579" s="40">
        <v>394.58</v>
      </c>
      <c r="D1579" s="40">
        <v>0</v>
      </c>
      <c r="E1579" s="40">
        <v>30</v>
      </c>
      <c r="F1579" s="41">
        <v>4.4400000000000002E-2</v>
      </c>
      <c r="G1579" s="40">
        <v>17.52</v>
      </c>
    </row>
    <row r="1580" spans="1:7" x14ac:dyDescent="0.2">
      <c r="A1580" s="38">
        <v>40848</v>
      </c>
      <c r="B1580" s="39" t="s">
        <v>205</v>
      </c>
      <c r="C1580" s="40">
        <v>969</v>
      </c>
      <c r="D1580" s="40">
        <v>29.1</v>
      </c>
      <c r="E1580" s="40">
        <v>35</v>
      </c>
      <c r="F1580" s="41">
        <v>0</v>
      </c>
      <c r="G1580" s="40">
        <v>0</v>
      </c>
    </row>
    <row r="1581" spans="1:7" x14ac:dyDescent="0.2">
      <c r="A1581" s="38">
        <v>40848</v>
      </c>
      <c r="B1581" s="39" t="s">
        <v>136</v>
      </c>
      <c r="C1581" s="40">
        <v>2224.06</v>
      </c>
      <c r="D1581" s="40">
        <v>0</v>
      </c>
      <c r="E1581" s="40">
        <v>143.5</v>
      </c>
      <c r="F1581" s="41">
        <v>0</v>
      </c>
      <c r="G1581" s="40">
        <v>0</v>
      </c>
    </row>
    <row r="1582" spans="1:7" x14ac:dyDescent="0.2">
      <c r="A1582" s="38">
        <v>40848</v>
      </c>
      <c r="B1582" s="39" t="s">
        <v>136</v>
      </c>
      <c r="C1582" s="40">
        <v>704.18</v>
      </c>
      <c r="D1582" s="40">
        <v>0</v>
      </c>
      <c r="E1582" s="40">
        <v>45</v>
      </c>
      <c r="F1582" s="41">
        <v>0</v>
      </c>
      <c r="G1582" s="40">
        <v>0</v>
      </c>
    </row>
    <row r="1583" spans="1:7" x14ac:dyDescent="0.2">
      <c r="A1583" s="38">
        <v>40848</v>
      </c>
      <c r="B1583" s="39" t="s">
        <v>136</v>
      </c>
      <c r="C1583" s="40">
        <v>1008.26</v>
      </c>
      <c r="D1583" s="40">
        <v>0</v>
      </c>
      <c r="E1583" s="40">
        <v>82.5</v>
      </c>
      <c r="F1583" s="41">
        <v>8.3500000000000005E-2</v>
      </c>
      <c r="G1583" s="40">
        <v>84.19</v>
      </c>
    </row>
    <row r="1584" spans="1:7" x14ac:dyDescent="0.2">
      <c r="A1584" s="38">
        <v>40848</v>
      </c>
      <c r="B1584" s="39" t="s">
        <v>227</v>
      </c>
      <c r="C1584" s="40">
        <v>96.2</v>
      </c>
      <c r="D1584" s="40">
        <v>0</v>
      </c>
      <c r="E1584" s="40">
        <v>1.5</v>
      </c>
      <c r="F1584" s="41">
        <v>0</v>
      </c>
      <c r="G1584" s="40">
        <v>0</v>
      </c>
    </row>
    <row r="1585" spans="1:7" x14ac:dyDescent="0.2">
      <c r="A1585" s="38">
        <v>40848</v>
      </c>
      <c r="B1585" s="39" t="s">
        <v>227</v>
      </c>
      <c r="C1585" s="40">
        <v>96.2</v>
      </c>
      <c r="D1585" s="40">
        <v>0</v>
      </c>
      <c r="E1585" s="40">
        <v>1.5</v>
      </c>
      <c r="F1585" s="41">
        <v>0</v>
      </c>
      <c r="G1585" s="40">
        <v>0</v>
      </c>
    </row>
    <row r="1586" spans="1:7" x14ac:dyDescent="0.2">
      <c r="A1586" s="38">
        <v>40848</v>
      </c>
      <c r="B1586" s="39" t="s">
        <v>227</v>
      </c>
      <c r="C1586" s="40">
        <v>112.23</v>
      </c>
      <c r="D1586" s="40">
        <v>0</v>
      </c>
      <c r="E1586" s="40">
        <v>1.5</v>
      </c>
      <c r="F1586" s="41">
        <v>0</v>
      </c>
      <c r="G1586" s="40">
        <v>0</v>
      </c>
    </row>
    <row r="1587" spans="1:7" x14ac:dyDescent="0.2">
      <c r="A1587" s="38">
        <v>40848</v>
      </c>
      <c r="B1587" s="39" t="s">
        <v>256</v>
      </c>
      <c r="C1587" s="40">
        <v>566.28</v>
      </c>
      <c r="D1587" s="40">
        <v>0</v>
      </c>
      <c r="E1587" s="40">
        <v>52</v>
      </c>
      <c r="F1587" s="41">
        <v>0.151</v>
      </c>
      <c r="G1587" s="40">
        <v>85.51</v>
      </c>
    </row>
    <row r="1588" spans="1:7" x14ac:dyDescent="0.2">
      <c r="A1588" s="38">
        <v>40848</v>
      </c>
      <c r="B1588" s="39" t="s">
        <v>256</v>
      </c>
      <c r="C1588" s="40">
        <v>61.96</v>
      </c>
      <c r="D1588" s="40">
        <v>0</v>
      </c>
      <c r="E1588" s="40">
        <v>5.5</v>
      </c>
      <c r="F1588" s="41">
        <v>0.1303</v>
      </c>
      <c r="G1588" s="40">
        <v>8.07</v>
      </c>
    </row>
    <row r="1589" spans="1:7" x14ac:dyDescent="0.2">
      <c r="A1589" s="38">
        <v>40848</v>
      </c>
      <c r="B1589" s="39" t="s">
        <v>256</v>
      </c>
      <c r="C1589" s="40">
        <v>225</v>
      </c>
      <c r="D1589" s="40">
        <v>0</v>
      </c>
      <c r="E1589" s="40">
        <v>25</v>
      </c>
      <c r="F1589" s="41">
        <v>0.28100000000000003</v>
      </c>
      <c r="G1589" s="40">
        <v>63.23</v>
      </c>
    </row>
    <row r="1590" spans="1:7" x14ac:dyDescent="0.2">
      <c r="A1590" s="38">
        <v>40848</v>
      </c>
      <c r="B1590" s="39" t="s">
        <v>41</v>
      </c>
      <c r="C1590" s="40">
        <v>129.22999999999999</v>
      </c>
      <c r="D1590" s="40">
        <v>0</v>
      </c>
      <c r="E1590" s="40">
        <v>10.68</v>
      </c>
      <c r="F1590" s="41">
        <v>8.8999999999999996E-2</v>
      </c>
      <c r="G1590" s="40">
        <v>11.5</v>
      </c>
    </row>
    <row r="1591" spans="1:7" x14ac:dyDescent="0.2">
      <c r="A1591" s="38">
        <v>40848</v>
      </c>
      <c r="B1591" s="39" t="s">
        <v>228</v>
      </c>
      <c r="C1591" s="40">
        <v>394.46</v>
      </c>
      <c r="D1591" s="40">
        <v>0</v>
      </c>
      <c r="E1591" s="40">
        <v>32.6</v>
      </c>
      <c r="F1591" s="41">
        <v>8.8999999999999996E-2</v>
      </c>
      <c r="G1591" s="40">
        <v>35.11</v>
      </c>
    </row>
    <row r="1592" spans="1:7" x14ac:dyDescent="0.2">
      <c r="A1592" s="38">
        <v>40848</v>
      </c>
      <c r="B1592" s="39" t="s">
        <v>228</v>
      </c>
      <c r="C1592" s="40">
        <v>224.41</v>
      </c>
      <c r="D1592" s="40">
        <v>0</v>
      </c>
      <c r="E1592" s="40">
        <v>19.920000000000002</v>
      </c>
      <c r="F1592" s="41">
        <v>0.1303</v>
      </c>
      <c r="G1592" s="40">
        <v>29.24</v>
      </c>
    </row>
    <row r="1593" spans="1:7" x14ac:dyDescent="0.2">
      <c r="A1593" s="38">
        <v>40848</v>
      </c>
      <c r="B1593" s="39" t="s">
        <v>228</v>
      </c>
      <c r="C1593" s="40">
        <v>1238.32</v>
      </c>
      <c r="D1593" s="40">
        <v>325.94</v>
      </c>
      <c r="E1593" s="40">
        <v>98</v>
      </c>
      <c r="F1593" s="41">
        <v>0.25600000000000001</v>
      </c>
      <c r="G1593" s="40">
        <v>317.01</v>
      </c>
    </row>
    <row r="1594" spans="1:7" x14ac:dyDescent="0.2">
      <c r="A1594" s="38">
        <v>40848</v>
      </c>
      <c r="B1594" s="39" t="s">
        <v>257</v>
      </c>
      <c r="C1594" s="40">
        <v>155</v>
      </c>
      <c r="D1594" s="40">
        <v>0</v>
      </c>
      <c r="E1594" s="40">
        <v>15.5</v>
      </c>
      <c r="F1594" s="41">
        <v>0.20610000000000001</v>
      </c>
      <c r="G1594" s="40">
        <v>31.95</v>
      </c>
    </row>
    <row r="1595" spans="1:7" x14ac:dyDescent="0.2">
      <c r="A1595" s="38">
        <v>40848</v>
      </c>
      <c r="B1595" s="39" t="s">
        <v>206</v>
      </c>
      <c r="C1595" s="40">
        <v>554.4</v>
      </c>
      <c r="D1595" s="40">
        <v>0</v>
      </c>
      <c r="E1595" s="40">
        <v>56</v>
      </c>
      <c r="F1595" s="41">
        <v>0.21290000000000001</v>
      </c>
      <c r="G1595" s="40">
        <v>118.03</v>
      </c>
    </row>
    <row r="1596" spans="1:7" x14ac:dyDescent="0.2">
      <c r="A1596" s="38">
        <v>40848</v>
      </c>
      <c r="B1596" s="39" t="s">
        <v>229</v>
      </c>
      <c r="C1596" s="40">
        <v>1328.57</v>
      </c>
      <c r="D1596" s="40">
        <v>0</v>
      </c>
      <c r="E1596" s="40">
        <v>106</v>
      </c>
      <c r="F1596" s="41">
        <v>6.9699999999999998E-2</v>
      </c>
      <c r="G1596" s="40">
        <v>92.6</v>
      </c>
    </row>
    <row r="1597" spans="1:7" x14ac:dyDescent="0.2">
      <c r="A1597" s="38">
        <v>40848</v>
      </c>
      <c r="B1597" s="39" t="s">
        <v>229</v>
      </c>
      <c r="C1597" s="40">
        <v>0</v>
      </c>
      <c r="D1597" s="40">
        <v>0</v>
      </c>
      <c r="E1597" s="40">
        <v>0</v>
      </c>
      <c r="F1597" s="41">
        <v>0</v>
      </c>
      <c r="G1597" s="40">
        <v>-33.4</v>
      </c>
    </row>
    <row r="1598" spans="1:7" x14ac:dyDescent="0.2">
      <c r="A1598" s="38">
        <v>40848</v>
      </c>
      <c r="B1598" s="39" t="s">
        <v>229</v>
      </c>
      <c r="C1598" s="40">
        <v>952.8</v>
      </c>
      <c r="D1598" s="40">
        <v>0</v>
      </c>
      <c r="E1598" s="40">
        <v>92</v>
      </c>
      <c r="F1598" s="41">
        <v>0.18290000000000001</v>
      </c>
      <c r="G1598" s="40">
        <v>174.27</v>
      </c>
    </row>
    <row r="1599" spans="1:7" x14ac:dyDescent="0.2">
      <c r="A1599" s="38">
        <v>40848</v>
      </c>
      <c r="B1599" s="39" t="s">
        <v>18</v>
      </c>
      <c r="C1599" s="40">
        <v>1558.75</v>
      </c>
      <c r="D1599" s="40">
        <v>54.19</v>
      </c>
      <c r="E1599" s="40">
        <v>117.87</v>
      </c>
      <c r="F1599" s="41">
        <v>0.06</v>
      </c>
      <c r="G1599" s="40">
        <v>93.53</v>
      </c>
    </row>
    <row r="1600" spans="1:7" x14ac:dyDescent="0.2">
      <c r="A1600" s="38">
        <v>40848</v>
      </c>
      <c r="B1600" s="39" t="s">
        <v>258</v>
      </c>
      <c r="C1600" s="40">
        <v>511.11</v>
      </c>
      <c r="D1600" s="40">
        <v>0</v>
      </c>
      <c r="E1600" s="40">
        <v>49</v>
      </c>
      <c r="F1600" s="41">
        <v>0.1782</v>
      </c>
      <c r="G1600" s="40">
        <v>91.08</v>
      </c>
    </row>
    <row r="1601" spans="1:7" x14ac:dyDescent="0.2">
      <c r="A1601" s="38">
        <v>40848</v>
      </c>
      <c r="B1601" s="39" t="s">
        <v>55</v>
      </c>
      <c r="C1601" s="40">
        <v>2708.29</v>
      </c>
      <c r="D1601" s="40">
        <v>0</v>
      </c>
      <c r="E1601" s="40">
        <v>206.5</v>
      </c>
      <c r="F1601" s="41">
        <v>4.5900000000000003E-2</v>
      </c>
      <c r="G1601" s="40">
        <v>124.31</v>
      </c>
    </row>
    <row r="1602" spans="1:7" x14ac:dyDescent="0.2">
      <c r="A1602" s="38">
        <v>40848</v>
      </c>
      <c r="B1602" s="39" t="s">
        <v>55</v>
      </c>
      <c r="C1602" s="40">
        <v>0</v>
      </c>
      <c r="D1602" s="40">
        <v>0</v>
      </c>
      <c r="E1602" s="40">
        <v>0</v>
      </c>
      <c r="F1602" s="41">
        <v>0</v>
      </c>
      <c r="G1602" s="40">
        <v>-63.73</v>
      </c>
    </row>
    <row r="1603" spans="1:7" x14ac:dyDescent="0.2">
      <c r="A1603" s="38">
        <v>40848</v>
      </c>
      <c r="B1603" s="39" t="s">
        <v>55</v>
      </c>
      <c r="C1603" s="40">
        <v>1014.23</v>
      </c>
      <c r="D1603" s="40">
        <v>0</v>
      </c>
      <c r="E1603" s="40">
        <v>92.5</v>
      </c>
      <c r="F1603" s="41">
        <v>0.1467</v>
      </c>
      <c r="G1603" s="40">
        <v>148.79</v>
      </c>
    </row>
    <row r="1604" spans="1:7" x14ac:dyDescent="0.2">
      <c r="A1604" s="38">
        <v>40848</v>
      </c>
      <c r="B1604" s="39" t="s">
        <v>259</v>
      </c>
      <c r="C1604" s="40">
        <v>1272.45</v>
      </c>
      <c r="D1604" s="40">
        <v>0</v>
      </c>
      <c r="E1604" s="40">
        <v>101</v>
      </c>
      <c r="F1604" s="41">
        <v>6.7000000000000004E-2</v>
      </c>
      <c r="G1604" s="40">
        <v>85.25</v>
      </c>
    </row>
    <row r="1605" spans="1:7" x14ac:dyDescent="0.2">
      <c r="A1605" s="38">
        <v>40848</v>
      </c>
      <c r="B1605" s="39" t="s">
        <v>259</v>
      </c>
      <c r="C1605" s="40">
        <v>680.42</v>
      </c>
      <c r="D1605" s="40">
        <v>41.54</v>
      </c>
      <c r="E1605" s="40">
        <v>49.72</v>
      </c>
      <c r="F1605" s="41">
        <v>5.6500000000000002E-2</v>
      </c>
      <c r="G1605" s="40">
        <v>38.44</v>
      </c>
    </row>
    <row r="1606" spans="1:7" x14ac:dyDescent="0.2">
      <c r="A1606" s="38">
        <v>40848</v>
      </c>
      <c r="B1606" s="39" t="s">
        <v>230</v>
      </c>
      <c r="C1606" s="40">
        <v>1550.01</v>
      </c>
      <c r="D1606" s="40">
        <v>45</v>
      </c>
      <c r="E1606" s="40">
        <v>103</v>
      </c>
      <c r="F1606" s="41">
        <v>0</v>
      </c>
      <c r="G1606" s="40">
        <v>0</v>
      </c>
    </row>
    <row r="1607" spans="1:7" x14ac:dyDescent="0.2">
      <c r="A1607" s="38">
        <v>40848</v>
      </c>
      <c r="B1607" s="39" t="s">
        <v>230</v>
      </c>
      <c r="C1607" s="40">
        <v>564.75</v>
      </c>
      <c r="D1607" s="40">
        <v>33.75</v>
      </c>
      <c r="E1607" s="40">
        <v>59</v>
      </c>
      <c r="F1607" s="41">
        <v>0.28100000000000003</v>
      </c>
      <c r="G1607" s="40">
        <v>158.69</v>
      </c>
    </row>
    <row r="1608" spans="1:7" x14ac:dyDescent="0.2">
      <c r="A1608" s="38">
        <v>40848</v>
      </c>
      <c r="B1608" s="39" t="s">
        <v>57</v>
      </c>
      <c r="C1608" s="40">
        <v>135.04</v>
      </c>
      <c r="D1608" s="40">
        <v>0</v>
      </c>
      <c r="E1608" s="40">
        <v>12</v>
      </c>
      <c r="F1608" s="41">
        <v>0.13100000000000001</v>
      </c>
      <c r="G1608" s="40">
        <v>17.690000000000001</v>
      </c>
    </row>
    <row r="1609" spans="1:7" x14ac:dyDescent="0.2">
      <c r="A1609" s="38">
        <v>40848</v>
      </c>
      <c r="B1609" s="39" t="s">
        <v>57</v>
      </c>
      <c r="C1609" s="40">
        <v>0</v>
      </c>
      <c r="D1609" s="40">
        <v>0</v>
      </c>
      <c r="E1609" s="40">
        <v>0</v>
      </c>
      <c r="F1609" s="41">
        <v>0</v>
      </c>
      <c r="G1609" s="40">
        <v>-11.79</v>
      </c>
    </row>
    <row r="1610" spans="1:7" x14ac:dyDescent="0.2">
      <c r="A1610" s="38">
        <v>40848</v>
      </c>
      <c r="B1610" s="39" t="s">
        <v>57</v>
      </c>
      <c r="C1610" s="40">
        <v>129.41999999999999</v>
      </c>
      <c r="D1610" s="40">
        <v>0</v>
      </c>
      <c r="E1610" s="40">
        <v>11.5</v>
      </c>
      <c r="F1610" s="41">
        <v>0.13089999999999999</v>
      </c>
      <c r="G1610" s="40">
        <v>16.940000000000001</v>
      </c>
    </row>
    <row r="1611" spans="1:7" x14ac:dyDescent="0.2">
      <c r="A1611" s="38">
        <v>40848</v>
      </c>
      <c r="B1611" s="39" t="s">
        <v>57</v>
      </c>
      <c r="C1611" s="40">
        <v>135.04</v>
      </c>
      <c r="D1611" s="40">
        <v>0</v>
      </c>
      <c r="E1611" s="40">
        <v>12</v>
      </c>
      <c r="F1611" s="41">
        <v>0.13100000000000001</v>
      </c>
      <c r="G1611" s="40">
        <v>17.690000000000001</v>
      </c>
    </row>
    <row r="1612" spans="1:7" x14ac:dyDescent="0.2">
      <c r="A1612" s="38">
        <v>40848</v>
      </c>
      <c r="B1612" s="39" t="s">
        <v>57</v>
      </c>
      <c r="C1612" s="40">
        <v>146.29</v>
      </c>
      <c r="D1612" s="40">
        <v>0</v>
      </c>
      <c r="E1612" s="40">
        <v>13</v>
      </c>
      <c r="F1612" s="41">
        <v>0.13100000000000001</v>
      </c>
      <c r="G1612" s="40">
        <v>19.16</v>
      </c>
    </row>
    <row r="1613" spans="1:7" x14ac:dyDescent="0.2">
      <c r="A1613" s="38">
        <v>40848</v>
      </c>
      <c r="B1613" s="39" t="s">
        <v>43</v>
      </c>
      <c r="C1613" s="40">
        <v>434.47</v>
      </c>
      <c r="D1613" s="40">
        <v>0</v>
      </c>
      <c r="E1613" s="40">
        <v>36.74</v>
      </c>
      <c r="F1613" s="41">
        <v>0.10199999999999999</v>
      </c>
      <c r="G1613" s="40">
        <v>44.32</v>
      </c>
    </row>
    <row r="1614" spans="1:7" x14ac:dyDescent="0.2">
      <c r="A1614" s="38">
        <v>40848</v>
      </c>
      <c r="B1614" s="39" t="s">
        <v>43</v>
      </c>
      <c r="C1614" s="40">
        <v>248.69</v>
      </c>
      <c r="D1614" s="40">
        <v>0</v>
      </c>
      <c r="E1614" s="40">
        <v>21.7</v>
      </c>
      <c r="F1614" s="41">
        <v>0.1201</v>
      </c>
      <c r="G1614" s="40">
        <v>29.87</v>
      </c>
    </row>
    <row r="1615" spans="1:7" x14ac:dyDescent="0.2">
      <c r="A1615" s="38">
        <v>40848</v>
      </c>
      <c r="B1615" s="39" t="s">
        <v>43</v>
      </c>
      <c r="C1615" s="40">
        <v>53.46</v>
      </c>
      <c r="D1615" s="40">
        <v>0</v>
      </c>
      <c r="E1615" s="40">
        <v>4.75</v>
      </c>
      <c r="F1615" s="41">
        <v>0.13089999999999999</v>
      </c>
      <c r="G1615" s="40">
        <v>7</v>
      </c>
    </row>
    <row r="1616" spans="1:7" x14ac:dyDescent="0.2">
      <c r="A1616" s="38">
        <v>40848</v>
      </c>
      <c r="B1616" s="39" t="s">
        <v>43</v>
      </c>
      <c r="C1616" s="40">
        <v>156.97999999999999</v>
      </c>
      <c r="D1616" s="40">
        <v>0</v>
      </c>
      <c r="E1616" s="40">
        <v>13.5</v>
      </c>
      <c r="F1616" s="41">
        <v>0.1116</v>
      </c>
      <c r="G1616" s="40">
        <v>17.52</v>
      </c>
    </row>
    <row r="1617" spans="1:7" x14ac:dyDescent="0.2">
      <c r="A1617" s="38">
        <v>40848</v>
      </c>
      <c r="B1617" s="39" t="s">
        <v>43</v>
      </c>
      <c r="C1617" s="40">
        <v>101.28</v>
      </c>
      <c r="D1617" s="40">
        <v>0</v>
      </c>
      <c r="E1617" s="40">
        <v>9</v>
      </c>
      <c r="F1617" s="41">
        <v>0.13100000000000001</v>
      </c>
      <c r="G1617" s="40">
        <v>13.27</v>
      </c>
    </row>
    <row r="1618" spans="1:7" x14ac:dyDescent="0.2">
      <c r="A1618" s="38">
        <v>40848</v>
      </c>
      <c r="B1618" s="39" t="s">
        <v>43</v>
      </c>
      <c r="C1618" s="40">
        <v>67.52</v>
      </c>
      <c r="D1618" s="40">
        <v>0</v>
      </c>
      <c r="E1618" s="40">
        <v>6</v>
      </c>
      <c r="F1618" s="41">
        <v>0.13100000000000001</v>
      </c>
      <c r="G1618" s="40">
        <v>8.85</v>
      </c>
    </row>
    <row r="1619" spans="1:7" x14ac:dyDescent="0.2">
      <c r="A1619" s="38">
        <v>40848</v>
      </c>
      <c r="B1619" s="39" t="s">
        <v>231</v>
      </c>
      <c r="C1619" s="40">
        <v>2821.48</v>
      </c>
      <c r="D1619" s="40">
        <v>412.5</v>
      </c>
      <c r="E1619" s="40">
        <v>207.5</v>
      </c>
      <c r="F1619" s="41">
        <v>0.11260000000000001</v>
      </c>
      <c r="G1619" s="40">
        <v>317.7</v>
      </c>
    </row>
    <row r="1620" spans="1:7" x14ac:dyDescent="0.2">
      <c r="A1620" s="38">
        <v>40848</v>
      </c>
      <c r="B1620" s="39" t="s">
        <v>231</v>
      </c>
      <c r="C1620" s="40">
        <v>0</v>
      </c>
      <c r="D1620" s="40">
        <v>0</v>
      </c>
      <c r="E1620" s="40">
        <v>0</v>
      </c>
      <c r="F1620" s="41">
        <v>0</v>
      </c>
      <c r="G1620" s="40">
        <v>-11.66</v>
      </c>
    </row>
    <row r="1621" spans="1:7" x14ac:dyDescent="0.2">
      <c r="A1621" s="38">
        <v>40848</v>
      </c>
      <c r="B1621" s="39" t="s">
        <v>232</v>
      </c>
      <c r="C1621" s="40">
        <v>2095.5100000000002</v>
      </c>
      <c r="D1621" s="40">
        <v>105.05</v>
      </c>
      <c r="E1621" s="40">
        <v>154.75</v>
      </c>
      <c r="F1621" s="41">
        <v>5.6000000000000001E-2</v>
      </c>
      <c r="G1621" s="40">
        <v>117.35</v>
      </c>
    </row>
    <row r="1622" spans="1:7" x14ac:dyDescent="0.2">
      <c r="A1622" s="38">
        <v>40848</v>
      </c>
      <c r="B1622" s="39" t="s">
        <v>97</v>
      </c>
      <c r="C1622" s="40">
        <v>450</v>
      </c>
      <c r="D1622" s="40">
        <v>0</v>
      </c>
      <c r="E1622" s="40">
        <v>45</v>
      </c>
      <c r="F1622" s="41">
        <v>0.20610000000000001</v>
      </c>
      <c r="G1622" s="40">
        <v>92.75</v>
      </c>
    </row>
    <row r="1623" spans="1:7" x14ac:dyDescent="0.2">
      <c r="A1623" s="38">
        <v>40848</v>
      </c>
      <c r="B1623" s="39" t="s">
        <v>260</v>
      </c>
      <c r="C1623" s="40">
        <v>803.35</v>
      </c>
      <c r="D1623" s="40">
        <v>0</v>
      </c>
      <c r="E1623" s="40">
        <v>70</v>
      </c>
      <c r="F1623" s="41">
        <v>0.1193</v>
      </c>
      <c r="G1623" s="40">
        <v>95.84</v>
      </c>
    </row>
    <row r="1624" spans="1:7" x14ac:dyDescent="0.2">
      <c r="A1624" s="38">
        <v>40848</v>
      </c>
      <c r="B1624" s="39" t="s">
        <v>261</v>
      </c>
      <c r="C1624" s="40">
        <v>45.06</v>
      </c>
      <c r="D1624" s="40">
        <v>0</v>
      </c>
      <c r="E1624" s="40">
        <v>4</v>
      </c>
      <c r="F1624" s="41">
        <v>0.1303</v>
      </c>
      <c r="G1624" s="40">
        <v>5.87</v>
      </c>
    </row>
    <row r="1625" spans="1:7" x14ac:dyDescent="0.2">
      <c r="A1625" s="38">
        <v>40848</v>
      </c>
      <c r="B1625" s="39" t="s">
        <v>261</v>
      </c>
      <c r="C1625" s="40">
        <v>266.81</v>
      </c>
      <c r="D1625" s="40">
        <v>0</v>
      </c>
      <c r="E1625" s="40">
        <v>24.5</v>
      </c>
      <c r="F1625" s="41">
        <v>0.15090000000000001</v>
      </c>
      <c r="G1625" s="40">
        <v>40.26</v>
      </c>
    </row>
    <row r="1626" spans="1:7" x14ac:dyDescent="0.2">
      <c r="A1626" s="38">
        <v>40848</v>
      </c>
      <c r="B1626" s="39" t="s">
        <v>262</v>
      </c>
      <c r="C1626" s="40">
        <v>243</v>
      </c>
      <c r="D1626" s="40">
        <v>0</v>
      </c>
      <c r="E1626" s="40">
        <v>27</v>
      </c>
      <c r="F1626" s="41">
        <v>0.28100000000000003</v>
      </c>
      <c r="G1626" s="40">
        <v>68.28</v>
      </c>
    </row>
    <row r="1627" spans="1:7" x14ac:dyDescent="0.2">
      <c r="A1627" s="38">
        <v>40848</v>
      </c>
      <c r="B1627" s="39" t="s">
        <v>234</v>
      </c>
      <c r="C1627" s="40">
        <v>756</v>
      </c>
      <c r="D1627" s="40">
        <v>0</v>
      </c>
      <c r="E1627" s="40">
        <v>84</v>
      </c>
      <c r="F1627" s="41">
        <v>0.28100000000000003</v>
      </c>
      <c r="G1627" s="40">
        <v>212.44</v>
      </c>
    </row>
    <row r="1628" spans="1:7" x14ac:dyDescent="0.2">
      <c r="A1628" s="38">
        <v>40848</v>
      </c>
      <c r="B1628" s="39" t="s">
        <v>161</v>
      </c>
      <c r="C1628" s="40">
        <v>638.28</v>
      </c>
      <c r="D1628" s="40">
        <v>0</v>
      </c>
      <c r="E1628" s="40">
        <v>52.75</v>
      </c>
      <c r="F1628" s="41">
        <v>8.8999999999999996E-2</v>
      </c>
      <c r="G1628" s="40">
        <v>56.81</v>
      </c>
    </row>
    <row r="1629" spans="1:7" x14ac:dyDescent="0.2">
      <c r="A1629" s="38">
        <v>40848</v>
      </c>
      <c r="B1629" s="39" t="s">
        <v>161</v>
      </c>
      <c r="C1629" s="40">
        <v>193.6</v>
      </c>
      <c r="D1629" s="40">
        <v>0</v>
      </c>
      <c r="E1629" s="40">
        <v>16</v>
      </c>
      <c r="F1629" s="41">
        <v>8.8999999999999996E-2</v>
      </c>
      <c r="G1629" s="40">
        <v>17.23</v>
      </c>
    </row>
    <row r="1630" spans="1:7" x14ac:dyDescent="0.2">
      <c r="A1630" s="38">
        <v>40848</v>
      </c>
      <c r="B1630" s="39" t="s">
        <v>161</v>
      </c>
      <c r="C1630" s="40">
        <v>187.55</v>
      </c>
      <c r="D1630" s="40">
        <v>0</v>
      </c>
      <c r="E1630" s="40">
        <v>15.5</v>
      </c>
      <c r="F1630" s="41">
        <v>8.8999999999999996E-2</v>
      </c>
      <c r="G1630" s="40">
        <v>16.690000000000001</v>
      </c>
    </row>
    <row r="1631" spans="1:7" x14ac:dyDescent="0.2">
      <c r="A1631" s="38">
        <v>40848</v>
      </c>
      <c r="B1631" s="39" t="s">
        <v>161</v>
      </c>
      <c r="C1631" s="40">
        <v>127.27</v>
      </c>
      <c r="D1631" s="40">
        <v>0</v>
      </c>
      <c r="E1631" s="40">
        <v>9</v>
      </c>
      <c r="F1631" s="41">
        <v>8.6E-3</v>
      </c>
      <c r="G1631" s="40">
        <v>1.0900000000000001</v>
      </c>
    </row>
    <row r="1632" spans="1:7" x14ac:dyDescent="0.2">
      <c r="A1632" s="38">
        <v>40848</v>
      </c>
      <c r="B1632" s="39" t="s">
        <v>20</v>
      </c>
      <c r="C1632" s="40">
        <v>105.88</v>
      </c>
      <c r="D1632" s="40">
        <v>0</v>
      </c>
      <c r="E1632" s="40">
        <v>8.75</v>
      </c>
      <c r="F1632" s="41">
        <v>8.8999999999999996E-2</v>
      </c>
      <c r="G1632" s="40">
        <v>9.42</v>
      </c>
    </row>
    <row r="1633" spans="1:7" x14ac:dyDescent="0.2">
      <c r="A1633" s="38">
        <v>40848</v>
      </c>
      <c r="B1633" s="39" t="s">
        <v>20</v>
      </c>
      <c r="C1633" s="40">
        <v>1230</v>
      </c>
      <c r="D1633" s="40">
        <v>260</v>
      </c>
      <c r="E1633" s="40">
        <v>97</v>
      </c>
      <c r="F1633" s="41">
        <v>0.20610000000000001</v>
      </c>
      <c r="G1633" s="40">
        <v>253.5</v>
      </c>
    </row>
    <row r="1634" spans="1:7" x14ac:dyDescent="0.2">
      <c r="A1634" s="38">
        <v>40848</v>
      </c>
      <c r="B1634" s="39" t="s">
        <v>58</v>
      </c>
      <c r="C1634" s="40">
        <v>2621.21</v>
      </c>
      <c r="D1634" s="40">
        <v>0</v>
      </c>
      <c r="E1634" s="40">
        <v>201.5</v>
      </c>
      <c r="F1634" s="41">
        <v>5.0099999999999999E-2</v>
      </c>
      <c r="G1634" s="40">
        <v>131.32</v>
      </c>
    </row>
    <row r="1635" spans="1:7" x14ac:dyDescent="0.2">
      <c r="A1635" s="38">
        <v>40848</v>
      </c>
      <c r="B1635" s="39" t="s">
        <v>58</v>
      </c>
      <c r="C1635" s="40">
        <v>0</v>
      </c>
      <c r="D1635" s="40">
        <v>0</v>
      </c>
      <c r="E1635" s="40">
        <v>0</v>
      </c>
      <c r="F1635" s="41">
        <v>0</v>
      </c>
      <c r="G1635" s="40">
        <v>-70.64</v>
      </c>
    </row>
    <row r="1636" spans="1:7" x14ac:dyDescent="0.2">
      <c r="A1636" s="38">
        <v>40848</v>
      </c>
      <c r="B1636" s="39" t="s">
        <v>58</v>
      </c>
      <c r="C1636" s="40">
        <v>1014.23</v>
      </c>
      <c r="D1636" s="40">
        <v>0</v>
      </c>
      <c r="E1636" s="40">
        <v>92.5</v>
      </c>
      <c r="F1636" s="41">
        <v>0.1467</v>
      </c>
      <c r="G1636" s="40">
        <v>148.79</v>
      </c>
    </row>
    <row r="1637" spans="1:7" x14ac:dyDescent="0.2">
      <c r="A1637" s="38">
        <v>40848</v>
      </c>
      <c r="B1637" s="39" t="s">
        <v>209</v>
      </c>
      <c r="C1637" s="40">
        <v>778.59</v>
      </c>
      <c r="D1637" s="40">
        <v>0</v>
      </c>
      <c r="E1637" s="40">
        <v>82.51</v>
      </c>
      <c r="F1637" s="41">
        <v>0.24640000000000001</v>
      </c>
      <c r="G1637" s="40">
        <v>191.84</v>
      </c>
    </row>
    <row r="1638" spans="1:7" x14ac:dyDescent="0.2">
      <c r="A1638" s="38">
        <v>40848</v>
      </c>
      <c r="B1638" s="39" t="s">
        <v>263</v>
      </c>
      <c r="C1638" s="40">
        <v>83.14</v>
      </c>
      <c r="D1638" s="40">
        <v>0</v>
      </c>
      <c r="E1638" s="40">
        <v>7.5</v>
      </c>
      <c r="F1638" s="41">
        <v>0.14000000000000001</v>
      </c>
      <c r="G1638" s="40">
        <v>11.64</v>
      </c>
    </row>
    <row r="1639" spans="1:7" x14ac:dyDescent="0.2">
      <c r="A1639" s="38">
        <v>40848</v>
      </c>
      <c r="B1639" s="39" t="s">
        <v>263</v>
      </c>
      <c r="C1639" s="40">
        <v>418</v>
      </c>
      <c r="D1639" s="40">
        <v>0</v>
      </c>
      <c r="E1639" s="40">
        <v>35</v>
      </c>
      <c r="F1639" s="41">
        <v>9.64E-2</v>
      </c>
      <c r="G1639" s="40">
        <v>40.299999999999997</v>
      </c>
    </row>
    <row r="1640" spans="1:7" x14ac:dyDescent="0.2">
      <c r="A1640" s="38">
        <v>40848</v>
      </c>
      <c r="B1640" s="39" t="s">
        <v>263</v>
      </c>
      <c r="C1640" s="40">
        <v>339.14</v>
      </c>
      <c r="D1640" s="40">
        <v>0</v>
      </c>
      <c r="E1640" s="40">
        <v>28</v>
      </c>
      <c r="F1640" s="41">
        <v>8.8499999999999995E-2</v>
      </c>
      <c r="G1640" s="40">
        <v>30.01</v>
      </c>
    </row>
    <row r="1641" spans="1:7" x14ac:dyDescent="0.2">
      <c r="A1641" s="38">
        <v>40848</v>
      </c>
      <c r="B1641" s="39" t="s">
        <v>235</v>
      </c>
      <c r="C1641" s="40">
        <v>112.23</v>
      </c>
      <c r="D1641" s="40">
        <v>0</v>
      </c>
      <c r="E1641" s="40">
        <v>1.5</v>
      </c>
      <c r="F1641" s="41">
        <v>0</v>
      </c>
      <c r="G1641" s="40">
        <v>0</v>
      </c>
    </row>
    <row r="1642" spans="1:7" x14ac:dyDescent="0.2">
      <c r="A1642" s="38">
        <v>40848</v>
      </c>
      <c r="B1642" s="39" t="s">
        <v>235</v>
      </c>
      <c r="C1642" s="40">
        <v>96.2</v>
      </c>
      <c r="D1642" s="40">
        <v>0</v>
      </c>
      <c r="E1642" s="40">
        <v>1.5</v>
      </c>
      <c r="F1642" s="41">
        <v>0</v>
      </c>
      <c r="G1642" s="40">
        <v>0</v>
      </c>
    </row>
    <row r="1643" spans="1:7" x14ac:dyDescent="0.2">
      <c r="A1643" s="38">
        <v>40848</v>
      </c>
      <c r="B1643" s="39" t="s">
        <v>235</v>
      </c>
      <c r="C1643" s="40">
        <v>96.2</v>
      </c>
      <c r="D1643" s="40">
        <v>0</v>
      </c>
      <c r="E1643" s="40">
        <v>1.5</v>
      </c>
      <c r="F1643" s="41">
        <v>0</v>
      </c>
      <c r="G1643" s="40">
        <v>0</v>
      </c>
    </row>
    <row r="1644" spans="1:7" x14ac:dyDescent="0.2">
      <c r="A1644" s="38">
        <v>40848</v>
      </c>
      <c r="B1644" s="39" t="s">
        <v>141</v>
      </c>
      <c r="C1644" s="40">
        <v>1397.19</v>
      </c>
      <c r="D1644" s="40">
        <v>58.2</v>
      </c>
      <c r="E1644" s="40">
        <v>85</v>
      </c>
      <c r="F1644" s="41">
        <v>0</v>
      </c>
      <c r="G1644" s="40">
        <v>0</v>
      </c>
    </row>
    <row r="1645" spans="1:7" x14ac:dyDescent="0.2">
      <c r="A1645" s="38">
        <v>40848</v>
      </c>
      <c r="B1645" s="39" t="s">
        <v>141</v>
      </c>
      <c r="C1645" s="40">
        <v>1089.1400000000001</v>
      </c>
      <c r="D1645" s="40">
        <v>128.02000000000001</v>
      </c>
      <c r="E1645" s="40">
        <v>50</v>
      </c>
      <c r="F1645" s="41">
        <v>0</v>
      </c>
      <c r="G1645" s="40">
        <v>0</v>
      </c>
    </row>
    <row r="1646" spans="1:7" x14ac:dyDescent="0.2">
      <c r="A1646" s="38">
        <v>40848</v>
      </c>
      <c r="B1646" s="39" t="s">
        <v>141</v>
      </c>
      <c r="C1646" s="40">
        <v>103.1</v>
      </c>
      <c r="D1646" s="40">
        <v>0</v>
      </c>
      <c r="E1646" s="40">
        <v>7.5</v>
      </c>
      <c r="F1646" s="41">
        <v>2.23E-2</v>
      </c>
      <c r="G1646" s="40">
        <v>2.2999999999999998</v>
      </c>
    </row>
    <row r="1647" spans="1:7" x14ac:dyDescent="0.2">
      <c r="A1647" s="38">
        <v>40848</v>
      </c>
      <c r="B1647" s="39" t="s">
        <v>141</v>
      </c>
      <c r="C1647" s="40">
        <v>622.26</v>
      </c>
      <c r="D1647" s="40">
        <v>0</v>
      </c>
      <c r="E1647" s="40">
        <v>36.5</v>
      </c>
      <c r="F1647" s="41">
        <v>0</v>
      </c>
      <c r="G1647" s="40">
        <v>0</v>
      </c>
    </row>
    <row r="1648" spans="1:7" x14ac:dyDescent="0.2">
      <c r="A1648" s="38">
        <v>40848</v>
      </c>
      <c r="B1648" s="39" t="s">
        <v>211</v>
      </c>
      <c r="C1648" s="40">
        <v>751.2</v>
      </c>
      <c r="D1648" s="40">
        <v>0</v>
      </c>
      <c r="E1648" s="40">
        <v>63</v>
      </c>
      <c r="F1648" s="41">
        <v>9.7299999999999998E-2</v>
      </c>
      <c r="G1648" s="40">
        <v>73.09</v>
      </c>
    </row>
    <row r="1649" spans="1:7" x14ac:dyDescent="0.2">
      <c r="A1649" s="38">
        <v>40848</v>
      </c>
      <c r="B1649" s="39" t="s">
        <v>211</v>
      </c>
      <c r="C1649" s="40">
        <v>169.57</v>
      </c>
      <c r="D1649" s="40">
        <v>0</v>
      </c>
      <c r="E1649" s="40">
        <v>14</v>
      </c>
      <c r="F1649" s="41">
        <v>8.8499999999999995E-2</v>
      </c>
      <c r="G1649" s="40">
        <v>15.01</v>
      </c>
    </row>
    <row r="1650" spans="1:7" x14ac:dyDescent="0.2">
      <c r="A1650" s="38">
        <v>40848</v>
      </c>
      <c r="B1650" s="39" t="s">
        <v>211</v>
      </c>
      <c r="C1650" s="40">
        <v>169.57</v>
      </c>
      <c r="D1650" s="40">
        <v>0</v>
      </c>
      <c r="E1650" s="40">
        <v>14</v>
      </c>
      <c r="F1650" s="41">
        <v>8.8499999999999995E-2</v>
      </c>
      <c r="G1650" s="40">
        <v>15.01</v>
      </c>
    </row>
    <row r="1651" spans="1:7" x14ac:dyDescent="0.2">
      <c r="A1651" s="38">
        <v>40848</v>
      </c>
      <c r="B1651" s="39" t="s">
        <v>211</v>
      </c>
      <c r="C1651" s="40">
        <v>423.93</v>
      </c>
      <c r="D1651" s="40">
        <v>0</v>
      </c>
      <c r="E1651" s="40">
        <v>35</v>
      </c>
      <c r="F1651" s="41">
        <v>8.8499999999999995E-2</v>
      </c>
      <c r="G1651" s="40">
        <v>37.520000000000003</v>
      </c>
    </row>
    <row r="1652" spans="1:7" x14ac:dyDescent="0.2">
      <c r="A1652" s="38">
        <v>40848</v>
      </c>
      <c r="B1652" s="39" t="s">
        <v>211</v>
      </c>
      <c r="C1652" s="40">
        <v>210.21</v>
      </c>
      <c r="D1652" s="40">
        <v>0</v>
      </c>
      <c r="E1652" s="40">
        <v>21</v>
      </c>
      <c r="F1652" s="41">
        <v>0.2054</v>
      </c>
      <c r="G1652" s="40">
        <v>43.18</v>
      </c>
    </row>
    <row r="1653" spans="1:7" x14ac:dyDescent="0.2">
      <c r="A1653" s="38">
        <v>40848</v>
      </c>
      <c r="B1653" s="39" t="s">
        <v>264</v>
      </c>
      <c r="C1653" s="40">
        <v>370.5</v>
      </c>
      <c r="D1653" s="40">
        <v>0</v>
      </c>
      <c r="E1653" s="40">
        <v>36</v>
      </c>
      <c r="F1653" s="41">
        <v>0.187</v>
      </c>
      <c r="G1653" s="40">
        <v>69.28</v>
      </c>
    </row>
    <row r="1654" spans="1:7" x14ac:dyDescent="0.2">
      <c r="A1654" s="38">
        <v>40848</v>
      </c>
      <c r="B1654" s="39" t="s">
        <v>60</v>
      </c>
      <c r="C1654" s="40">
        <v>2106.0300000000002</v>
      </c>
      <c r="D1654" s="40">
        <v>0</v>
      </c>
      <c r="E1654" s="40">
        <v>164.5</v>
      </c>
      <c r="F1654" s="41">
        <v>5.8400000000000001E-2</v>
      </c>
      <c r="G1654" s="40">
        <v>122.99</v>
      </c>
    </row>
    <row r="1655" spans="1:7" x14ac:dyDescent="0.2">
      <c r="A1655" s="38">
        <v>40848</v>
      </c>
      <c r="B1655" s="39" t="s">
        <v>60</v>
      </c>
      <c r="C1655" s="40">
        <v>0</v>
      </c>
      <c r="D1655" s="40">
        <v>0</v>
      </c>
      <c r="E1655" s="40">
        <v>0</v>
      </c>
      <c r="F1655" s="41">
        <v>0</v>
      </c>
      <c r="G1655" s="40">
        <v>-63.03</v>
      </c>
    </row>
    <row r="1656" spans="1:7" x14ac:dyDescent="0.2">
      <c r="A1656" s="38">
        <v>40848</v>
      </c>
      <c r="B1656" s="39" t="s">
        <v>60</v>
      </c>
      <c r="C1656" s="40">
        <v>929.92</v>
      </c>
      <c r="D1656" s="40">
        <v>0</v>
      </c>
      <c r="E1656" s="40">
        <v>86.25</v>
      </c>
      <c r="F1656" s="41">
        <v>0.15720000000000001</v>
      </c>
      <c r="G1656" s="40">
        <v>146.18</v>
      </c>
    </row>
    <row r="1657" spans="1:7" x14ac:dyDescent="0.2">
      <c r="A1657" s="38">
        <v>40848</v>
      </c>
      <c r="B1657" s="39" t="s">
        <v>265</v>
      </c>
      <c r="C1657" s="40">
        <v>441</v>
      </c>
      <c r="D1657" s="40">
        <v>0</v>
      </c>
      <c r="E1657" s="40">
        <v>49</v>
      </c>
      <c r="F1657" s="41">
        <v>0.28100000000000003</v>
      </c>
      <c r="G1657" s="40">
        <v>123.92</v>
      </c>
    </row>
    <row r="1658" spans="1:7" x14ac:dyDescent="0.2">
      <c r="A1658" s="38">
        <v>40848</v>
      </c>
      <c r="B1658" s="39" t="s">
        <v>237</v>
      </c>
      <c r="C1658" s="40">
        <v>1630.13</v>
      </c>
      <c r="D1658" s="40">
        <v>0</v>
      </c>
      <c r="E1658" s="40">
        <v>155.25</v>
      </c>
      <c r="F1658" s="41">
        <v>0.17399999999999999</v>
      </c>
      <c r="G1658" s="40">
        <v>283.64</v>
      </c>
    </row>
    <row r="1659" spans="1:7" x14ac:dyDescent="0.2">
      <c r="A1659" s="38">
        <v>40848</v>
      </c>
      <c r="B1659" s="39" t="s">
        <v>237</v>
      </c>
      <c r="C1659" s="40">
        <v>0</v>
      </c>
      <c r="D1659" s="40">
        <v>0</v>
      </c>
      <c r="E1659" s="40">
        <v>0</v>
      </c>
      <c r="F1659" s="41">
        <v>0</v>
      </c>
      <c r="G1659" s="40">
        <v>-27.79</v>
      </c>
    </row>
    <row r="1660" spans="1:7" x14ac:dyDescent="0.2">
      <c r="A1660" s="38">
        <v>40848</v>
      </c>
      <c r="B1660" s="39" t="s">
        <v>143</v>
      </c>
      <c r="C1660" s="40">
        <v>791.55</v>
      </c>
      <c r="D1660" s="40">
        <v>0</v>
      </c>
      <c r="E1660" s="40">
        <v>70.010000000000005</v>
      </c>
      <c r="F1660" s="41">
        <v>0.12820000000000001</v>
      </c>
      <c r="G1660" s="40">
        <v>101.48</v>
      </c>
    </row>
    <row r="1661" spans="1:7" x14ac:dyDescent="0.2">
      <c r="A1661" s="38">
        <v>40848</v>
      </c>
      <c r="B1661" s="39" t="s">
        <v>47</v>
      </c>
      <c r="C1661" s="40">
        <v>1455.03</v>
      </c>
      <c r="D1661" s="40">
        <v>37.5</v>
      </c>
      <c r="E1661" s="40">
        <v>116.5</v>
      </c>
      <c r="F1661" s="41">
        <v>8.5900000000000004E-2</v>
      </c>
      <c r="G1661" s="40">
        <v>124.99</v>
      </c>
    </row>
    <row r="1662" spans="1:7" x14ac:dyDescent="0.2">
      <c r="A1662" s="38">
        <v>40848</v>
      </c>
      <c r="B1662" s="39" t="s">
        <v>47</v>
      </c>
      <c r="C1662" s="40">
        <v>0</v>
      </c>
      <c r="D1662" s="40">
        <v>0</v>
      </c>
      <c r="E1662" s="40">
        <v>0</v>
      </c>
      <c r="F1662" s="41">
        <v>0</v>
      </c>
      <c r="G1662" s="40">
        <v>-93.23</v>
      </c>
    </row>
    <row r="1663" spans="1:7" x14ac:dyDescent="0.2">
      <c r="A1663" s="38">
        <v>40848</v>
      </c>
      <c r="B1663" s="39" t="s">
        <v>47</v>
      </c>
      <c r="C1663" s="40">
        <v>209.64</v>
      </c>
      <c r="D1663" s="40">
        <v>0</v>
      </c>
      <c r="E1663" s="40">
        <v>16.5</v>
      </c>
      <c r="F1663" s="41">
        <v>6.25E-2</v>
      </c>
      <c r="G1663" s="40">
        <v>13.1</v>
      </c>
    </row>
    <row r="1664" spans="1:7" x14ac:dyDescent="0.2">
      <c r="A1664" s="38">
        <v>40848</v>
      </c>
      <c r="B1664" s="39" t="s">
        <v>238</v>
      </c>
      <c r="C1664" s="40">
        <v>479.82</v>
      </c>
      <c r="D1664" s="40">
        <v>0</v>
      </c>
      <c r="E1664" s="40">
        <v>42.42</v>
      </c>
      <c r="F1664" s="41">
        <v>0.12790000000000001</v>
      </c>
      <c r="G1664" s="40">
        <v>61.37</v>
      </c>
    </row>
    <row r="1665" spans="1:7" x14ac:dyDescent="0.2">
      <c r="A1665" s="38">
        <v>40848</v>
      </c>
      <c r="B1665" s="39" t="s">
        <v>238</v>
      </c>
      <c r="C1665" s="40">
        <v>0</v>
      </c>
      <c r="D1665" s="40">
        <v>0</v>
      </c>
      <c r="E1665" s="40">
        <v>0</v>
      </c>
      <c r="F1665" s="41">
        <v>0</v>
      </c>
      <c r="G1665" s="40">
        <v>-33.29</v>
      </c>
    </row>
    <row r="1666" spans="1:7" x14ac:dyDescent="0.2">
      <c r="A1666" s="38">
        <v>40848</v>
      </c>
      <c r="B1666" s="39" t="s">
        <v>266</v>
      </c>
      <c r="C1666" s="40">
        <v>512.29</v>
      </c>
      <c r="D1666" s="40">
        <v>0</v>
      </c>
      <c r="E1666" s="40">
        <v>49.15</v>
      </c>
      <c r="F1666" s="41">
        <v>0.1787</v>
      </c>
      <c r="G1666" s="40">
        <v>91.55</v>
      </c>
    </row>
    <row r="1667" spans="1:7" x14ac:dyDescent="0.2">
      <c r="A1667" s="38">
        <v>40848</v>
      </c>
      <c r="B1667" s="39" t="s">
        <v>164</v>
      </c>
      <c r="C1667" s="40">
        <v>1632.09</v>
      </c>
      <c r="D1667" s="40">
        <v>0</v>
      </c>
      <c r="E1667" s="40">
        <v>129.41</v>
      </c>
      <c r="F1667" s="41">
        <v>6.6400000000000001E-2</v>
      </c>
      <c r="G1667" s="40">
        <v>108.37</v>
      </c>
    </row>
    <row r="1668" spans="1:7" x14ac:dyDescent="0.2">
      <c r="A1668" s="38">
        <v>40848</v>
      </c>
      <c r="B1668" s="39" t="s">
        <v>181</v>
      </c>
      <c r="C1668" s="40">
        <v>1343.26</v>
      </c>
      <c r="D1668" s="40">
        <v>29.1</v>
      </c>
      <c r="E1668" s="40">
        <v>101.5</v>
      </c>
      <c r="F1668" s="41">
        <v>5.2499999999999998E-2</v>
      </c>
      <c r="G1668" s="40">
        <v>70.52</v>
      </c>
    </row>
    <row r="1669" spans="1:7" x14ac:dyDescent="0.2">
      <c r="A1669" s="38">
        <v>40848</v>
      </c>
      <c r="B1669" s="39" t="s">
        <v>181</v>
      </c>
      <c r="C1669" s="40">
        <v>0</v>
      </c>
      <c r="D1669" s="40">
        <v>0</v>
      </c>
      <c r="E1669" s="40">
        <v>0</v>
      </c>
      <c r="F1669" s="41">
        <v>0</v>
      </c>
      <c r="G1669" s="40">
        <v>-16.309999999999999</v>
      </c>
    </row>
    <row r="1670" spans="1:7" x14ac:dyDescent="0.2">
      <c r="A1670" s="38">
        <v>40848</v>
      </c>
      <c r="B1670" s="39" t="s">
        <v>181</v>
      </c>
      <c r="C1670" s="40">
        <v>943.98</v>
      </c>
      <c r="D1670" s="40">
        <v>29.1</v>
      </c>
      <c r="E1670" s="40">
        <v>86</v>
      </c>
      <c r="F1670" s="41">
        <v>0.1656</v>
      </c>
      <c r="G1670" s="40">
        <v>156.32</v>
      </c>
    </row>
    <row r="1671" spans="1:7" x14ac:dyDescent="0.2">
      <c r="A1671" s="38">
        <v>40848</v>
      </c>
      <c r="B1671" s="39" t="s">
        <v>267</v>
      </c>
      <c r="C1671" s="40">
        <v>319.44</v>
      </c>
      <c r="D1671" s="40">
        <v>0</v>
      </c>
      <c r="E1671" s="40">
        <v>22</v>
      </c>
      <c r="F1671" s="41">
        <v>0</v>
      </c>
      <c r="G1671" s="40">
        <v>0</v>
      </c>
    </row>
    <row r="1672" spans="1:7" x14ac:dyDescent="0.2">
      <c r="A1672" s="38">
        <v>40848</v>
      </c>
      <c r="B1672" s="39" t="s">
        <v>62</v>
      </c>
      <c r="C1672" s="40">
        <v>1869.03</v>
      </c>
      <c r="D1672" s="40">
        <v>0</v>
      </c>
      <c r="E1672" s="40">
        <v>143.5</v>
      </c>
      <c r="F1672" s="41">
        <v>4.9500000000000002E-2</v>
      </c>
      <c r="G1672" s="40">
        <v>92.52</v>
      </c>
    </row>
    <row r="1673" spans="1:7" x14ac:dyDescent="0.2">
      <c r="A1673" s="38">
        <v>40848</v>
      </c>
      <c r="B1673" s="39" t="s">
        <v>268</v>
      </c>
      <c r="C1673" s="40">
        <v>112.23</v>
      </c>
      <c r="D1673" s="40">
        <v>0</v>
      </c>
      <c r="E1673" s="40">
        <v>1.5</v>
      </c>
      <c r="F1673" s="41">
        <v>0</v>
      </c>
      <c r="G1673" s="40">
        <v>0</v>
      </c>
    </row>
    <row r="1674" spans="1:7" x14ac:dyDescent="0.2">
      <c r="A1674" s="38">
        <v>40848</v>
      </c>
      <c r="B1674" s="39" t="s">
        <v>268</v>
      </c>
      <c r="C1674" s="40">
        <v>32.07</v>
      </c>
      <c r="D1674" s="40">
        <v>0</v>
      </c>
      <c r="E1674" s="40">
        <v>0.5</v>
      </c>
      <c r="F1674" s="41">
        <v>0</v>
      </c>
      <c r="G1674" s="40">
        <v>0</v>
      </c>
    </row>
    <row r="1675" spans="1:7" x14ac:dyDescent="0.2">
      <c r="A1675" s="38">
        <v>40848</v>
      </c>
      <c r="B1675" s="39" t="s">
        <v>268</v>
      </c>
      <c r="C1675" s="40">
        <v>96.2</v>
      </c>
      <c r="D1675" s="40">
        <v>0</v>
      </c>
      <c r="E1675" s="40">
        <v>1.5</v>
      </c>
      <c r="F1675" s="41">
        <v>0</v>
      </c>
      <c r="G1675" s="40">
        <v>0</v>
      </c>
    </row>
    <row r="1676" spans="1:7" x14ac:dyDescent="0.2">
      <c r="A1676" s="38">
        <v>40848</v>
      </c>
      <c r="B1676" s="39" t="s">
        <v>268</v>
      </c>
      <c r="C1676" s="40">
        <v>39.43</v>
      </c>
      <c r="D1676" s="40">
        <v>0</v>
      </c>
      <c r="E1676" s="40">
        <v>3.5</v>
      </c>
      <c r="F1676" s="41">
        <v>0.1303</v>
      </c>
      <c r="G1676" s="40">
        <v>5.14</v>
      </c>
    </row>
    <row r="1677" spans="1:7" x14ac:dyDescent="0.2">
      <c r="A1677" s="38">
        <v>40848</v>
      </c>
      <c r="B1677" s="39" t="s">
        <v>183</v>
      </c>
      <c r="C1677" s="40">
        <v>3239.62</v>
      </c>
      <c r="D1677" s="40">
        <v>0</v>
      </c>
      <c r="E1677" s="40">
        <v>292.64</v>
      </c>
      <c r="F1677" s="41">
        <v>0.14380000000000001</v>
      </c>
      <c r="G1677" s="40">
        <v>465.86</v>
      </c>
    </row>
    <row r="1678" spans="1:7" x14ac:dyDescent="0.2">
      <c r="A1678" s="38">
        <v>40848</v>
      </c>
      <c r="B1678" s="39" t="s">
        <v>183</v>
      </c>
      <c r="C1678" s="40">
        <v>0</v>
      </c>
      <c r="D1678" s="40">
        <v>0</v>
      </c>
      <c r="E1678" s="40">
        <v>0</v>
      </c>
      <c r="F1678" s="41">
        <v>0</v>
      </c>
      <c r="G1678" s="40">
        <v>-69.39</v>
      </c>
    </row>
    <row r="1679" spans="1:7" x14ac:dyDescent="0.2">
      <c r="A1679" s="38">
        <v>40848</v>
      </c>
      <c r="B1679" s="39" t="s">
        <v>64</v>
      </c>
      <c r="C1679" s="40">
        <v>2645.15</v>
      </c>
      <c r="D1679" s="40">
        <v>0</v>
      </c>
      <c r="E1679" s="40">
        <v>203.5</v>
      </c>
      <c r="F1679" s="41">
        <v>5.0500000000000003E-2</v>
      </c>
      <c r="G1679" s="40">
        <v>133.58000000000001</v>
      </c>
    </row>
    <row r="1680" spans="1:7" x14ac:dyDescent="0.2">
      <c r="A1680" s="38">
        <v>40848</v>
      </c>
      <c r="B1680" s="39" t="s">
        <v>64</v>
      </c>
      <c r="C1680" s="40">
        <v>0</v>
      </c>
      <c r="D1680" s="40">
        <v>0</v>
      </c>
      <c r="E1680" s="40">
        <v>0</v>
      </c>
      <c r="F1680" s="41">
        <v>0</v>
      </c>
      <c r="G1680" s="40">
        <v>-73.040000000000006</v>
      </c>
    </row>
    <row r="1681" spans="1:7" x14ac:dyDescent="0.2">
      <c r="A1681" s="38">
        <v>40848</v>
      </c>
      <c r="B1681" s="39" t="s">
        <v>64</v>
      </c>
      <c r="C1681" s="40">
        <v>676.13</v>
      </c>
      <c r="D1681" s="40">
        <v>0</v>
      </c>
      <c r="E1681" s="40">
        <v>53</v>
      </c>
      <c r="F1681" s="41">
        <v>6.0299999999999999E-2</v>
      </c>
      <c r="G1681" s="40">
        <v>40.770000000000003</v>
      </c>
    </row>
    <row r="1682" spans="1:7" x14ac:dyDescent="0.2">
      <c r="A1682" s="38">
        <v>40848</v>
      </c>
      <c r="B1682" s="39" t="s">
        <v>269</v>
      </c>
      <c r="C1682" s="40">
        <v>1512.42</v>
      </c>
      <c r="D1682" s="40">
        <v>29.1</v>
      </c>
      <c r="E1682" s="40">
        <v>137</v>
      </c>
      <c r="F1682" s="41">
        <v>0.1545</v>
      </c>
      <c r="G1682" s="40">
        <v>233.67</v>
      </c>
    </row>
    <row r="1683" spans="1:7" x14ac:dyDescent="0.2">
      <c r="A1683" s="38">
        <v>40848</v>
      </c>
      <c r="B1683" s="39" t="s">
        <v>240</v>
      </c>
      <c r="C1683" s="40">
        <v>1890.56</v>
      </c>
      <c r="D1683" s="40">
        <v>14.31</v>
      </c>
      <c r="E1683" s="40">
        <v>148.03</v>
      </c>
      <c r="F1683" s="41">
        <v>6.3700000000000007E-2</v>
      </c>
      <c r="G1683" s="40">
        <v>120.43</v>
      </c>
    </row>
    <row r="1684" spans="1:7" x14ac:dyDescent="0.2">
      <c r="A1684" s="38">
        <v>40848</v>
      </c>
      <c r="B1684" s="39" t="s">
        <v>241</v>
      </c>
      <c r="C1684" s="40">
        <v>751.2</v>
      </c>
      <c r="D1684" s="40">
        <v>0</v>
      </c>
      <c r="E1684" s="40">
        <v>63</v>
      </c>
      <c r="F1684" s="41">
        <v>9.7299999999999998E-2</v>
      </c>
      <c r="G1684" s="40">
        <v>73.09</v>
      </c>
    </row>
    <row r="1685" spans="1:7" x14ac:dyDescent="0.2">
      <c r="A1685" s="38">
        <v>40848</v>
      </c>
      <c r="B1685" s="39" t="s">
        <v>241</v>
      </c>
      <c r="C1685" s="40">
        <v>169.57</v>
      </c>
      <c r="D1685" s="40">
        <v>0</v>
      </c>
      <c r="E1685" s="40">
        <v>14</v>
      </c>
      <c r="F1685" s="41">
        <v>8.8499999999999995E-2</v>
      </c>
      <c r="G1685" s="40">
        <v>15.01</v>
      </c>
    </row>
    <row r="1686" spans="1:7" x14ac:dyDescent="0.2">
      <c r="A1686" s="38">
        <v>40848</v>
      </c>
      <c r="B1686" s="39" t="s">
        <v>241</v>
      </c>
      <c r="C1686" s="40">
        <v>593.49</v>
      </c>
      <c r="D1686" s="40">
        <v>0</v>
      </c>
      <c r="E1686" s="40">
        <v>49</v>
      </c>
      <c r="F1686" s="41">
        <v>8.8499999999999995E-2</v>
      </c>
      <c r="G1686" s="40">
        <v>52.52</v>
      </c>
    </row>
    <row r="1687" spans="1:7" x14ac:dyDescent="0.2">
      <c r="A1687" s="38">
        <v>40848</v>
      </c>
      <c r="B1687" s="39" t="s">
        <v>241</v>
      </c>
      <c r="C1687" s="40">
        <v>210.21</v>
      </c>
      <c r="D1687" s="40">
        <v>0</v>
      </c>
      <c r="E1687" s="40">
        <v>21</v>
      </c>
      <c r="F1687" s="41">
        <v>0.2054</v>
      </c>
      <c r="G1687" s="40">
        <v>43.18</v>
      </c>
    </row>
    <row r="1688" spans="1:7" x14ac:dyDescent="0.2">
      <c r="A1688" s="38">
        <v>40848</v>
      </c>
      <c r="B1688" s="39" t="s">
        <v>215</v>
      </c>
      <c r="C1688" s="40">
        <v>4134.0600000000004</v>
      </c>
      <c r="D1688" s="40">
        <v>381.25</v>
      </c>
      <c r="E1688" s="40">
        <v>302</v>
      </c>
      <c r="F1688" s="41">
        <v>7.4399999999999994E-2</v>
      </c>
      <c r="G1688" s="40">
        <v>307.57</v>
      </c>
    </row>
    <row r="1689" spans="1:7" x14ac:dyDescent="0.2">
      <c r="A1689" s="38">
        <v>40848</v>
      </c>
      <c r="B1689" s="39" t="s">
        <v>215</v>
      </c>
      <c r="C1689" s="40">
        <v>0</v>
      </c>
      <c r="D1689" s="40">
        <v>0</v>
      </c>
      <c r="E1689" s="40">
        <v>0</v>
      </c>
      <c r="F1689" s="41">
        <v>0</v>
      </c>
      <c r="G1689" s="40">
        <v>-137.43</v>
      </c>
    </row>
    <row r="1690" spans="1:7" x14ac:dyDescent="0.2">
      <c r="A1690" s="38">
        <v>40848</v>
      </c>
      <c r="B1690" s="39" t="s">
        <v>270</v>
      </c>
      <c r="C1690" s="40">
        <v>100.9</v>
      </c>
      <c r="D1690" s="40">
        <v>0</v>
      </c>
      <c r="E1690" s="40">
        <v>7.92</v>
      </c>
      <c r="F1690" s="41">
        <v>6.0999999999999999E-2</v>
      </c>
      <c r="G1690" s="40">
        <v>6.15</v>
      </c>
    </row>
    <row r="1691" spans="1:7" x14ac:dyDescent="0.2">
      <c r="A1691" s="38">
        <v>40848</v>
      </c>
      <c r="B1691" s="39" t="s">
        <v>189</v>
      </c>
      <c r="C1691" s="40">
        <v>5935</v>
      </c>
      <c r="D1691" s="40">
        <v>1325</v>
      </c>
      <c r="E1691" s="40">
        <v>461</v>
      </c>
      <c r="F1691" s="41">
        <v>0.20610000000000001</v>
      </c>
      <c r="G1691" s="40">
        <v>1223.2</v>
      </c>
    </row>
    <row r="1692" spans="1:7" x14ac:dyDescent="0.2">
      <c r="A1692" s="38">
        <v>40848</v>
      </c>
      <c r="B1692" s="39" t="s">
        <v>189</v>
      </c>
      <c r="C1692" s="40">
        <v>0</v>
      </c>
      <c r="D1692" s="40">
        <v>0</v>
      </c>
      <c r="E1692" s="40">
        <v>0</v>
      </c>
      <c r="F1692" s="41">
        <v>0</v>
      </c>
      <c r="G1692" s="40">
        <v>-267.58999999999997</v>
      </c>
    </row>
    <row r="1693" spans="1:7" x14ac:dyDescent="0.2">
      <c r="A1693" s="38">
        <v>40848</v>
      </c>
      <c r="B1693" s="39" t="s">
        <v>242</v>
      </c>
      <c r="C1693" s="40">
        <v>1328.57</v>
      </c>
      <c r="D1693" s="40">
        <v>0</v>
      </c>
      <c r="E1693" s="40">
        <v>106</v>
      </c>
      <c r="F1693" s="41">
        <v>6.9699999999999998E-2</v>
      </c>
      <c r="G1693" s="40">
        <v>92.6</v>
      </c>
    </row>
    <row r="1694" spans="1:7" x14ac:dyDescent="0.2">
      <c r="A1694" s="38">
        <v>40848</v>
      </c>
      <c r="B1694" s="39" t="s">
        <v>242</v>
      </c>
      <c r="C1694" s="40">
        <v>0</v>
      </c>
      <c r="D1694" s="40">
        <v>0</v>
      </c>
      <c r="E1694" s="40">
        <v>0</v>
      </c>
      <c r="F1694" s="41">
        <v>0</v>
      </c>
      <c r="G1694" s="40">
        <v>-33.4</v>
      </c>
    </row>
    <row r="1695" spans="1:7" x14ac:dyDescent="0.2">
      <c r="A1695" s="38">
        <v>40848</v>
      </c>
      <c r="B1695" s="39" t="s">
        <v>242</v>
      </c>
      <c r="C1695" s="40">
        <v>952.8</v>
      </c>
      <c r="D1695" s="40">
        <v>0</v>
      </c>
      <c r="E1695" s="40">
        <v>92</v>
      </c>
      <c r="F1695" s="41">
        <v>0.18290000000000001</v>
      </c>
      <c r="G1695" s="40">
        <v>174.27</v>
      </c>
    </row>
    <row r="1696" spans="1:7" x14ac:dyDescent="0.2">
      <c r="A1696" s="38">
        <v>40848</v>
      </c>
      <c r="B1696" s="39" t="s">
        <v>271</v>
      </c>
      <c r="C1696" s="40">
        <v>1118.3499999999999</v>
      </c>
      <c r="D1696" s="40">
        <v>0</v>
      </c>
      <c r="E1696" s="40">
        <v>88.19</v>
      </c>
      <c r="F1696" s="41">
        <v>6.3500000000000001E-2</v>
      </c>
      <c r="G1696" s="40">
        <v>71.02</v>
      </c>
    </row>
    <row r="1697" spans="1:7" x14ac:dyDescent="0.2">
      <c r="A1697" s="38">
        <v>40848</v>
      </c>
      <c r="B1697" s="39" t="s">
        <v>272</v>
      </c>
      <c r="C1697" s="40">
        <v>1116</v>
      </c>
      <c r="D1697" s="40">
        <v>0</v>
      </c>
      <c r="E1697" s="40">
        <v>124</v>
      </c>
      <c r="F1697" s="41">
        <v>0.28100000000000003</v>
      </c>
      <c r="G1697" s="40">
        <v>313.60000000000002</v>
      </c>
    </row>
    <row r="1698" spans="1:7" x14ac:dyDescent="0.2">
      <c r="A1698" s="38">
        <v>40848</v>
      </c>
      <c r="B1698" s="39" t="s">
        <v>169</v>
      </c>
      <c r="C1698" s="40">
        <v>1937.38</v>
      </c>
      <c r="D1698" s="40">
        <v>0</v>
      </c>
      <c r="E1698" s="40">
        <v>157.75</v>
      </c>
      <c r="F1698" s="41">
        <v>8.0799999999999997E-2</v>
      </c>
      <c r="G1698" s="40">
        <v>156.54</v>
      </c>
    </row>
    <row r="1699" spans="1:7" x14ac:dyDescent="0.2">
      <c r="A1699" s="38">
        <v>40848</v>
      </c>
      <c r="B1699" s="39" t="s">
        <v>170</v>
      </c>
      <c r="C1699" s="40">
        <v>1788.78</v>
      </c>
      <c r="D1699" s="40">
        <v>0</v>
      </c>
      <c r="E1699" s="40">
        <v>141.88999999999999</v>
      </c>
      <c r="F1699" s="41">
        <v>6.6600000000000006E-2</v>
      </c>
      <c r="G1699" s="40">
        <v>119.13</v>
      </c>
    </row>
    <row r="1700" spans="1:7" x14ac:dyDescent="0.2">
      <c r="A1700" s="38">
        <v>40848</v>
      </c>
      <c r="B1700" s="39" t="s">
        <v>273</v>
      </c>
      <c r="C1700" s="40">
        <v>1396.85</v>
      </c>
      <c r="D1700" s="40">
        <v>0</v>
      </c>
      <c r="E1700" s="40">
        <v>111.64</v>
      </c>
      <c r="F1700" s="41">
        <v>7.0699999999999999E-2</v>
      </c>
      <c r="G1700" s="40">
        <v>98.76</v>
      </c>
    </row>
    <row r="1701" spans="1:7" x14ac:dyDescent="0.2">
      <c r="A1701" s="38">
        <v>40848</v>
      </c>
      <c r="B1701" s="39" t="s">
        <v>217</v>
      </c>
      <c r="C1701" s="40">
        <v>96.8</v>
      </c>
      <c r="D1701" s="40">
        <v>0</v>
      </c>
      <c r="E1701" s="40">
        <v>8</v>
      </c>
      <c r="F1701" s="41">
        <v>8.8999999999999996E-2</v>
      </c>
      <c r="G1701" s="40">
        <v>8.6199999999999992</v>
      </c>
    </row>
    <row r="1702" spans="1:7" x14ac:dyDescent="0.2">
      <c r="A1702" s="38">
        <v>40848</v>
      </c>
      <c r="B1702" s="39" t="s">
        <v>217</v>
      </c>
      <c r="C1702" s="40">
        <v>96.8</v>
      </c>
      <c r="D1702" s="40">
        <v>0</v>
      </c>
      <c r="E1702" s="40">
        <v>8</v>
      </c>
      <c r="F1702" s="41">
        <v>8.8999999999999996E-2</v>
      </c>
      <c r="G1702" s="40">
        <v>8.6199999999999992</v>
      </c>
    </row>
    <row r="1703" spans="1:7" x14ac:dyDescent="0.2">
      <c r="A1703" s="38">
        <v>40848</v>
      </c>
      <c r="B1703" s="39" t="s">
        <v>217</v>
      </c>
      <c r="C1703" s="40">
        <v>750</v>
      </c>
      <c r="D1703" s="40">
        <v>130</v>
      </c>
      <c r="E1703" s="40">
        <v>62</v>
      </c>
      <c r="F1703" s="41">
        <v>0.20610000000000001</v>
      </c>
      <c r="G1703" s="40">
        <v>154.58000000000001</v>
      </c>
    </row>
    <row r="1704" spans="1:7" x14ac:dyDescent="0.2">
      <c r="A1704" s="38">
        <v>40848</v>
      </c>
      <c r="B1704" s="39" t="s">
        <v>107</v>
      </c>
      <c r="C1704" s="40">
        <v>919.6</v>
      </c>
      <c r="D1704" s="40">
        <v>96.25</v>
      </c>
      <c r="E1704" s="40">
        <v>67.25</v>
      </c>
      <c r="F1704" s="41">
        <v>8.2500000000000004E-2</v>
      </c>
      <c r="G1704" s="40">
        <v>75.87</v>
      </c>
    </row>
    <row r="1705" spans="1:7" x14ac:dyDescent="0.2">
      <c r="A1705" s="38">
        <v>40848</v>
      </c>
      <c r="B1705" s="39" t="s">
        <v>244</v>
      </c>
      <c r="C1705" s="40">
        <v>387.59</v>
      </c>
      <c r="D1705" s="40">
        <v>0</v>
      </c>
      <c r="E1705" s="40">
        <v>30</v>
      </c>
      <c r="F1705" s="41">
        <v>5.3699999999999998E-2</v>
      </c>
      <c r="G1705" s="40">
        <v>20.81</v>
      </c>
    </row>
    <row r="1706" spans="1:7" x14ac:dyDescent="0.2">
      <c r="A1706" s="38">
        <v>40848</v>
      </c>
      <c r="B1706" s="39" t="s">
        <v>244</v>
      </c>
      <c r="C1706" s="40">
        <v>848.22</v>
      </c>
      <c r="D1706" s="40">
        <v>0</v>
      </c>
      <c r="E1706" s="40">
        <v>66.5</v>
      </c>
      <c r="F1706" s="41">
        <v>6.0400000000000002E-2</v>
      </c>
      <c r="G1706" s="40">
        <v>51.23</v>
      </c>
    </row>
    <row r="1707" spans="1:7" x14ac:dyDescent="0.2">
      <c r="A1707" s="38">
        <v>40848</v>
      </c>
      <c r="B1707" s="39" t="s">
        <v>244</v>
      </c>
      <c r="C1707" s="40">
        <v>623.66</v>
      </c>
      <c r="D1707" s="40">
        <v>29.1</v>
      </c>
      <c r="E1707" s="40">
        <v>56</v>
      </c>
      <c r="F1707" s="41">
        <v>0.16689999999999999</v>
      </c>
      <c r="G1707" s="40">
        <v>104.09</v>
      </c>
    </row>
    <row r="1708" spans="1:7" x14ac:dyDescent="0.2">
      <c r="A1708" s="38">
        <v>40848</v>
      </c>
      <c r="B1708" s="39" t="s">
        <v>274</v>
      </c>
      <c r="C1708" s="40">
        <v>78.86</v>
      </c>
      <c r="D1708" s="40">
        <v>0</v>
      </c>
      <c r="E1708" s="40">
        <v>7</v>
      </c>
      <c r="F1708" s="41">
        <v>0.1303</v>
      </c>
      <c r="G1708" s="40">
        <v>10.28</v>
      </c>
    </row>
    <row r="1709" spans="1:7" x14ac:dyDescent="0.2">
      <c r="A1709" s="38">
        <v>40848</v>
      </c>
      <c r="B1709" s="39" t="s">
        <v>275</v>
      </c>
      <c r="C1709" s="40">
        <v>146.52000000000001</v>
      </c>
      <c r="D1709" s="40">
        <v>0</v>
      </c>
      <c r="E1709" s="40">
        <v>14</v>
      </c>
      <c r="F1709" s="41">
        <v>0.17610000000000001</v>
      </c>
      <c r="G1709" s="40">
        <v>25.8</v>
      </c>
    </row>
    <row r="1710" spans="1:7" x14ac:dyDescent="0.2">
      <c r="A1710" s="38">
        <v>40848</v>
      </c>
      <c r="B1710" s="39" t="s">
        <v>218</v>
      </c>
      <c r="C1710" s="40">
        <v>2010.21</v>
      </c>
      <c r="D1710" s="40">
        <v>0</v>
      </c>
      <c r="E1710" s="40">
        <v>159.15</v>
      </c>
      <c r="F1710" s="41">
        <v>6.5600000000000006E-2</v>
      </c>
      <c r="G1710" s="40">
        <v>131.87</v>
      </c>
    </row>
    <row r="1711" spans="1:7" x14ac:dyDescent="0.2">
      <c r="A1711" s="38">
        <v>40848</v>
      </c>
      <c r="B1711" s="39" t="s">
        <v>128</v>
      </c>
      <c r="C1711" s="40">
        <v>1713.84</v>
      </c>
      <c r="D1711" s="40">
        <v>128.97999999999999</v>
      </c>
      <c r="E1711" s="40">
        <v>80</v>
      </c>
      <c r="F1711" s="41">
        <v>0</v>
      </c>
      <c r="G1711" s="40">
        <v>0</v>
      </c>
    </row>
    <row r="1712" spans="1:7" x14ac:dyDescent="0.2">
      <c r="A1712" s="38">
        <v>40848</v>
      </c>
      <c r="B1712" s="39" t="s">
        <v>128</v>
      </c>
      <c r="C1712" s="40">
        <v>744.83</v>
      </c>
      <c r="D1712" s="40">
        <v>0</v>
      </c>
      <c r="E1712" s="40">
        <v>45</v>
      </c>
      <c r="F1712" s="41">
        <v>0</v>
      </c>
      <c r="G1712" s="40">
        <v>0</v>
      </c>
    </row>
    <row r="1713" spans="1:7" x14ac:dyDescent="0.2">
      <c r="A1713" s="38">
        <v>40848</v>
      </c>
      <c r="B1713" s="39" t="s">
        <v>128</v>
      </c>
      <c r="C1713" s="40">
        <v>258.72000000000003</v>
      </c>
      <c r="D1713" s="40">
        <v>0</v>
      </c>
      <c r="E1713" s="40">
        <v>22.5</v>
      </c>
      <c r="F1713" s="41">
        <v>0.1182</v>
      </c>
      <c r="G1713" s="40">
        <v>30.58</v>
      </c>
    </row>
    <row r="1714" spans="1:7" x14ac:dyDescent="0.2">
      <c r="A1714" s="38">
        <v>40848</v>
      </c>
      <c r="B1714" s="39" t="s">
        <v>276</v>
      </c>
      <c r="C1714" s="40">
        <v>112.23</v>
      </c>
      <c r="D1714" s="40">
        <v>0</v>
      </c>
      <c r="E1714" s="40">
        <v>1.5</v>
      </c>
      <c r="F1714" s="41">
        <v>0</v>
      </c>
      <c r="G1714" s="40">
        <v>0</v>
      </c>
    </row>
    <row r="1715" spans="1:7" x14ac:dyDescent="0.2">
      <c r="A1715" s="38">
        <v>40848</v>
      </c>
      <c r="B1715" s="39" t="s">
        <v>276</v>
      </c>
      <c r="C1715" s="40">
        <v>96.2</v>
      </c>
      <c r="D1715" s="40">
        <v>0</v>
      </c>
      <c r="E1715" s="40">
        <v>1.5</v>
      </c>
      <c r="F1715" s="41">
        <v>0</v>
      </c>
      <c r="G1715" s="40">
        <v>0</v>
      </c>
    </row>
    <row r="1716" spans="1:7" x14ac:dyDescent="0.2">
      <c r="A1716" s="38">
        <v>40848</v>
      </c>
      <c r="B1716" s="39" t="s">
        <v>276</v>
      </c>
      <c r="C1716" s="40">
        <v>96.2</v>
      </c>
      <c r="D1716" s="40">
        <v>0</v>
      </c>
      <c r="E1716" s="40">
        <v>1.5</v>
      </c>
      <c r="F1716" s="41">
        <v>0</v>
      </c>
      <c r="G1716" s="40">
        <v>0</v>
      </c>
    </row>
    <row r="1717" spans="1:7" x14ac:dyDescent="0.2">
      <c r="A1717" s="38">
        <v>40848</v>
      </c>
      <c r="B1717" s="39" t="s">
        <v>276</v>
      </c>
      <c r="C1717" s="40">
        <v>32.07</v>
      </c>
      <c r="D1717" s="40">
        <v>0</v>
      </c>
      <c r="E1717" s="40">
        <v>0.5</v>
      </c>
      <c r="F1717" s="41">
        <v>0</v>
      </c>
      <c r="G1717" s="40">
        <v>0</v>
      </c>
    </row>
    <row r="1718" spans="1:7" x14ac:dyDescent="0.2">
      <c r="A1718" s="38">
        <v>40848</v>
      </c>
      <c r="B1718" s="39" t="s">
        <v>153</v>
      </c>
      <c r="C1718" s="40">
        <v>1497.99</v>
      </c>
      <c r="D1718" s="40">
        <v>0</v>
      </c>
      <c r="E1718" s="40">
        <v>105.63</v>
      </c>
      <c r="F1718" s="41">
        <v>7.1999999999999998E-3</v>
      </c>
      <c r="G1718" s="40">
        <v>10.79</v>
      </c>
    </row>
    <row r="1719" spans="1:7" x14ac:dyDescent="0.2">
      <c r="A1719" s="38">
        <v>40848</v>
      </c>
      <c r="B1719" s="39" t="s">
        <v>153</v>
      </c>
      <c r="C1719" s="40">
        <v>1964.79</v>
      </c>
      <c r="D1719" s="40">
        <v>13.16</v>
      </c>
      <c r="E1719" s="40">
        <v>155.33000000000001</v>
      </c>
      <c r="F1719" s="41">
        <v>6.8400000000000002E-2</v>
      </c>
      <c r="G1719" s="40">
        <v>134.38999999999999</v>
      </c>
    </row>
    <row r="1720" spans="1:7" x14ac:dyDescent="0.2">
      <c r="A1720" s="38">
        <v>40848</v>
      </c>
      <c r="B1720" s="39" t="s">
        <v>154</v>
      </c>
      <c r="C1720" s="40">
        <v>2895.14</v>
      </c>
      <c r="D1720" s="40">
        <v>29.31</v>
      </c>
      <c r="E1720" s="40">
        <v>171</v>
      </c>
      <c r="F1720" s="41">
        <v>0</v>
      </c>
      <c r="G1720" s="40">
        <v>0</v>
      </c>
    </row>
    <row r="1721" spans="1:7" x14ac:dyDescent="0.2">
      <c r="A1721" s="38">
        <v>40848</v>
      </c>
      <c r="B1721" s="39" t="s">
        <v>154</v>
      </c>
      <c r="C1721" s="40">
        <v>517.78</v>
      </c>
      <c r="D1721" s="40">
        <v>0</v>
      </c>
      <c r="E1721" s="40">
        <v>37.5</v>
      </c>
      <c r="F1721" s="41">
        <v>2.01E-2</v>
      </c>
      <c r="G1721" s="40">
        <v>10.41</v>
      </c>
    </row>
    <row r="1722" spans="1:7" x14ac:dyDescent="0.2">
      <c r="A1722" s="38">
        <v>40848</v>
      </c>
      <c r="B1722" s="39" t="s">
        <v>245</v>
      </c>
      <c r="C1722" s="40">
        <v>1028.5</v>
      </c>
      <c r="D1722" s="40">
        <v>25</v>
      </c>
      <c r="E1722" s="40">
        <v>91</v>
      </c>
      <c r="F1722" s="41">
        <v>0.14319999999999999</v>
      </c>
      <c r="G1722" s="40">
        <v>147.28</v>
      </c>
    </row>
    <row r="1723" spans="1:7" x14ac:dyDescent="0.2">
      <c r="A1723" s="38">
        <v>40848</v>
      </c>
      <c r="B1723" s="39" t="s">
        <v>245</v>
      </c>
      <c r="C1723" s="40">
        <v>0</v>
      </c>
      <c r="D1723" s="40">
        <v>0</v>
      </c>
      <c r="E1723" s="40">
        <v>0</v>
      </c>
      <c r="F1723" s="41">
        <v>0</v>
      </c>
      <c r="G1723" s="40">
        <v>-33.380000000000003</v>
      </c>
    </row>
    <row r="1724" spans="1:7" x14ac:dyDescent="0.2">
      <c r="A1724" s="38">
        <v>40848</v>
      </c>
      <c r="B1724" s="39" t="s">
        <v>220</v>
      </c>
      <c r="C1724" s="40">
        <v>5441.6</v>
      </c>
      <c r="D1724" s="40">
        <v>0</v>
      </c>
      <c r="E1724" s="40">
        <v>304</v>
      </c>
      <c r="F1724" s="41">
        <v>0</v>
      </c>
      <c r="G1724" s="40">
        <v>0</v>
      </c>
    </row>
    <row r="1725" spans="1:7" x14ac:dyDescent="0.2">
      <c r="A1725" s="38">
        <v>40848</v>
      </c>
      <c r="B1725" s="39" t="s">
        <v>221</v>
      </c>
      <c r="C1725" s="40">
        <v>882.52</v>
      </c>
      <c r="D1725" s="40">
        <v>0</v>
      </c>
      <c r="E1725" s="40">
        <v>70</v>
      </c>
      <c r="F1725" s="41">
        <v>6.6600000000000006E-2</v>
      </c>
      <c r="G1725" s="40">
        <v>58.78</v>
      </c>
    </row>
    <row r="1726" spans="1:7" x14ac:dyDescent="0.2">
      <c r="A1726" s="38">
        <v>40848</v>
      </c>
      <c r="B1726" s="39" t="s">
        <v>221</v>
      </c>
      <c r="C1726" s="40">
        <v>351.84</v>
      </c>
      <c r="D1726" s="40">
        <v>0</v>
      </c>
      <c r="E1726" s="40">
        <v>33.81</v>
      </c>
      <c r="F1726" s="41">
        <v>0.1797</v>
      </c>
      <c r="G1726" s="40">
        <v>63.23</v>
      </c>
    </row>
    <row r="1727" spans="1:7" x14ac:dyDescent="0.2">
      <c r="A1727" s="38">
        <v>40848</v>
      </c>
      <c r="B1727" s="39" t="s">
        <v>277</v>
      </c>
      <c r="C1727" s="40">
        <v>703.16</v>
      </c>
      <c r="D1727" s="40">
        <v>192.5</v>
      </c>
      <c r="E1727" s="40">
        <v>35</v>
      </c>
      <c r="F1727" s="41">
        <v>0</v>
      </c>
      <c r="G1727" s="40">
        <v>0</v>
      </c>
    </row>
    <row r="1728" spans="1:7" x14ac:dyDescent="0.2">
      <c r="A1728" s="38">
        <v>40848</v>
      </c>
      <c r="B1728" s="39" t="s">
        <v>277</v>
      </c>
      <c r="C1728" s="40">
        <v>181.5</v>
      </c>
      <c r="D1728" s="40">
        <v>0</v>
      </c>
      <c r="E1728" s="40">
        <v>16.5</v>
      </c>
      <c r="F1728" s="41">
        <v>0.14480000000000001</v>
      </c>
      <c r="G1728" s="40">
        <v>26.28</v>
      </c>
    </row>
  </sheetData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4"/>
  <sheetViews>
    <sheetView workbookViewId="0">
      <selection activeCell="H25" sqref="H25"/>
    </sheetView>
  </sheetViews>
  <sheetFormatPr baseColWidth="10" defaultRowHeight="15" x14ac:dyDescent="0.2"/>
  <cols>
    <col min="1" max="1" width="10.6640625" bestFit="1" customWidth="1"/>
    <col min="2" max="2" width="29.5" bestFit="1" customWidth="1"/>
    <col min="3" max="3" width="15.33203125" customWidth="1"/>
    <col min="4" max="4" width="18.1640625" customWidth="1"/>
    <col min="5" max="5" width="20.1640625" customWidth="1"/>
    <col min="6" max="6" width="10" bestFit="1" customWidth="1"/>
  </cols>
  <sheetData>
    <row r="1" spans="1:6" x14ac:dyDescent="0.2">
      <c r="A1" s="42" t="s">
        <v>0</v>
      </c>
      <c r="B1" s="42" t="s">
        <v>278</v>
      </c>
      <c r="C1" s="42" t="s">
        <v>279</v>
      </c>
      <c r="D1" s="42" t="s">
        <v>280</v>
      </c>
      <c r="E1" s="42" t="s">
        <v>281</v>
      </c>
      <c r="F1" s="42" t="s">
        <v>282</v>
      </c>
    </row>
    <row r="2" spans="1:6" x14ac:dyDescent="0.2">
      <c r="A2" s="43">
        <v>40483</v>
      </c>
      <c r="B2" s="44" t="s">
        <v>283</v>
      </c>
      <c r="C2" s="44" t="s">
        <v>284</v>
      </c>
      <c r="D2" s="44">
        <v>2.5</v>
      </c>
      <c r="E2" s="44">
        <v>8.86</v>
      </c>
      <c r="F2" s="44">
        <v>22.15</v>
      </c>
    </row>
    <row r="3" spans="1:6" x14ac:dyDescent="0.2">
      <c r="A3" s="43">
        <v>40483</v>
      </c>
      <c r="B3" s="44" t="s">
        <v>283</v>
      </c>
      <c r="C3" s="44" t="s">
        <v>284</v>
      </c>
      <c r="D3" s="44">
        <v>1</v>
      </c>
      <c r="E3" s="44">
        <v>8.86</v>
      </c>
      <c r="F3" s="44">
        <v>8.86</v>
      </c>
    </row>
    <row r="4" spans="1:6" x14ac:dyDescent="0.2">
      <c r="A4" s="43">
        <v>40513</v>
      </c>
      <c r="B4" s="44" t="s">
        <v>283</v>
      </c>
      <c r="C4" s="44" t="s">
        <v>284</v>
      </c>
      <c r="D4" s="44">
        <v>1.5</v>
      </c>
      <c r="E4" s="44">
        <v>8.86</v>
      </c>
      <c r="F4" s="44">
        <v>13.29</v>
      </c>
    </row>
    <row r="5" spans="1:6" x14ac:dyDescent="0.2">
      <c r="A5" s="43">
        <v>40513</v>
      </c>
      <c r="B5" s="44" t="s">
        <v>283</v>
      </c>
      <c r="C5" s="44" t="s">
        <v>284</v>
      </c>
      <c r="D5" s="44">
        <v>2.5</v>
      </c>
      <c r="E5" s="44">
        <v>8.86</v>
      </c>
      <c r="F5" s="44">
        <v>22.15</v>
      </c>
    </row>
    <row r="6" spans="1:6" x14ac:dyDescent="0.2">
      <c r="A6" s="43">
        <v>40483</v>
      </c>
      <c r="B6" s="44" t="s">
        <v>285</v>
      </c>
      <c r="C6" s="44" t="s">
        <v>284</v>
      </c>
      <c r="D6" s="44">
        <v>2.5</v>
      </c>
      <c r="E6" s="44">
        <v>8.86</v>
      </c>
      <c r="F6" s="44">
        <v>22.15</v>
      </c>
    </row>
    <row r="7" spans="1:6" x14ac:dyDescent="0.2">
      <c r="A7" s="43">
        <v>40483</v>
      </c>
      <c r="B7" s="44" t="s">
        <v>285</v>
      </c>
      <c r="C7" s="44" t="s">
        <v>284</v>
      </c>
      <c r="D7" s="44">
        <v>1</v>
      </c>
      <c r="E7" s="44">
        <v>8.86</v>
      </c>
      <c r="F7" s="44">
        <v>8.86</v>
      </c>
    </row>
    <row r="8" spans="1:6" x14ac:dyDescent="0.2">
      <c r="A8" s="43">
        <v>40513</v>
      </c>
      <c r="B8" s="44" t="s">
        <v>285</v>
      </c>
      <c r="C8" s="44" t="s">
        <v>284</v>
      </c>
      <c r="D8" s="44">
        <v>1.5</v>
      </c>
      <c r="E8" s="44">
        <v>8.86</v>
      </c>
      <c r="F8" s="44">
        <v>13.29</v>
      </c>
    </row>
    <row r="9" spans="1:6" x14ac:dyDescent="0.2">
      <c r="A9" s="43">
        <v>40513</v>
      </c>
      <c r="B9" s="44" t="s">
        <v>285</v>
      </c>
      <c r="C9" s="44" t="s">
        <v>284</v>
      </c>
      <c r="D9" s="44">
        <v>2.5</v>
      </c>
      <c r="E9" s="44">
        <v>8.86</v>
      </c>
      <c r="F9" s="44">
        <v>22.15</v>
      </c>
    </row>
    <row r="10" spans="1:6" x14ac:dyDescent="0.2">
      <c r="A10" s="43">
        <v>40483</v>
      </c>
      <c r="B10" s="44" t="s">
        <v>286</v>
      </c>
      <c r="C10" s="44" t="s">
        <v>284</v>
      </c>
      <c r="D10" s="44">
        <v>2.5</v>
      </c>
      <c r="E10" s="44">
        <v>9.5</v>
      </c>
      <c r="F10" s="44">
        <v>23.75</v>
      </c>
    </row>
    <row r="11" spans="1:6" x14ac:dyDescent="0.2">
      <c r="A11" s="43">
        <v>40483</v>
      </c>
      <c r="B11" s="44" t="s">
        <v>286</v>
      </c>
      <c r="C11" s="44" t="s">
        <v>284</v>
      </c>
      <c r="D11" s="44">
        <v>1</v>
      </c>
      <c r="E11" s="44">
        <v>9.5</v>
      </c>
      <c r="F11" s="44">
        <v>9.5</v>
      </c>
    </row>
    <row r="12" spans="1:6" x14ac:dyDescent="0.2">
      <c r="A12" s="43">
        <v>40513</v>
      </c>
      <c r="B12" s="44" t="s">
        <v>286</v>
      </c>
      <c r="C12" s="44" t="s">
        <v>284</v>
      </c>
      <c r="D12" s="44">
        <v>1</v>
      </c>
      <c r="E12" s="44">
        <v>9.5</v>
      </c>
      <c r="F12" s="44">
        <v>9.5</v>
      </c>
    </row>
    <row r="13" spans="1:6" x14ac:dyDescent="0.2">
      <c r="A13" s="43">
        <v>40483</v>
      </c>
      <c r="B13" s="44" t="s">
        <v>287</v>
      </c>
      <c r="C13" s="44" t="s">
        <v>284</v>
      </c>
      <c r="D13" s="44">
        <v>2.5</v>
      </c>
      <c r="E13" s="44">
        <v>8.86</v>
      </c>
      <c r="F13" s="44">
        <v>22.15</v>
      </c>
    </row>
    <row r="14" spans="1:6" x14ac:dyDescent="0.2">
      <c r="A14" s="43">
        <v>40483</v>
      </c>
      <c r="B14" s="44" t="s">
        <v>287</v>
      </c>
      <c r="C14" s="44" t="s">
        <v>284</v>
      </c>
      <c r="D14" s="44">
        <v>1</v>
      </c>
      <c r="E14" s="44">
        <v>8.86</v>
      </c>
      <c r="F14" s="44">
        <v>8.86</v>
      </c>
    </row>
    <row r="15" spans="1:6" x14ac:dyDescent="0.2">
      <c r="A15" s="43">
        <v>40513</v>
      </c>
      <c r="B15" s="44" t="s">
        <v>286</v>
      </c>
      <c r="C15" s="44" t="s">
        <v>284</v>
      </c>
      <c r="D15" s="44">
        <v>2.5</v>
      </c>
      <c r="E15" s="44">
        <v>9.5</v>
      </c>
      <c r="F15" s="44">
        <v>23.75</v>
      </c>
    </row>
    <row r="16" spans="1:6" x14ac:dyDescent="0.2">
      <c r="A16" s="43">
        <v>40513</v>
      </c>
      <c r="B16" s="44" t="s">
        <v>287</v>
      </c>
      <c r="C16" s="44" t="s">
        <v>284</v>
      </c>
      <c r="D16" s="44">
        <v>2</v>
      </c>
      <c r="E16" s="44">
        <v>8.86</v>
      </c>
      <c r="F16" s="44">
        <v>17.72</v>
      </c>
    </row>
    <row r="17" spans="1:6" x14ac:dyDescent="0.2">
      <c r="A17" s="43">
        <v>40513</v>
      </c>
      <c r="B17" s="44" t="s">
        <v>285</v>
      </c>
      <c r="C17" s="44" t="s">
        <v>284</v>
      </c>
      <c r="D17" s="44">
        <v>2.5</v>
      </c>
      <c r="E17" s="44">
        <v>8.86</v>
      </c>
      <c r="F17" s="44">
        <v>22.15</v>
      </c>
    </row>
    <row r="18" spans="1:6" x14ac:dyDescent="0.2">
      <c r="A18" s="43">
        <v>40513</v>
      </c>
      <c r="B18" s="44" t="s">
        <v>285</v>
      </c>
      <c r="C18" s="44" t="s">
        <v>284</v>
      </c>
      <c r="D18" s="44">
        <v>1</v>
      </c>
      <c r="E18" s="44">
        <v>8.86</v>
      </c>
      <c r="F18" s="44">
        <v>8.86</v>
      </c>
    </row>
    <row r="19" spans="1:6" x14ac:dyDescent="0.2">
      <c r="A19" s="43">
        <v>40513</v>
      </c>
      <c r="B19" s="44" t="s">
        <v>283</v>
      </c>
      <c r="C19" s="44" t="s">
        <v>284</v>
      </c>
      <c r="D19" s="44">
        <v>2.5</v>
      </c>
      <c r="E19" s="44">
        <v>8.86</v>
      </c>
      <c r="F19" s="44">
        <v>22.15</v>
      </c>
    </row>
    <row r="20" spans="1:6" x14ac:dyDescent="0.2">
      <c r="A20" s="43">
        <v>40513</v>
      </c>
      <c r="B20" s="44" t="s">
        <v>283</v>
      </c>
      <c r="C20" s="44" t="s">
        <v>284</v>
      </c>
      <c r="D20" s="44">
        <v>1</v>
      </c>
      <c r="E20" s="44">
        <v>8.86</v>
      </c>
      <c r="F20" s="44">
        <v>8.86</v>
      </c>
    </row>
    <row r="21" spans="1:6" x14ac:dyDescent="0.2">
      <c r="A21" s="43">
        <v>40513</v>
      </c>
      <c r="B21" s="44" t="s">
        <v>288</v>
      </c>
      <c r="C21" s="44" t="s">
        <v>284</v>
      </c>
      <c r="D21" s="44">
        <v>1.5</v>
      </c>
      <c r="E21" s="44">
        <v>8.86</v>
      </c>
      <c r="F21" s="44">
        <v>13.29</v>
      </c>
    </row>
    <row r="22" spans="1:6" x14ac:dyDescent="0.2">
      <c r="A22" s="43">
        <v>40513</v>
      </c>
      <c r="B22" s="44" t="s">
        <v>288</v>
      </c>
      <c r="C22" s="44" t="s">
        <v>284</v>
      </c>
      <c r="D22" s="44">
        <v>1</v>
      </c>
      <c r="E22" s="44">
        <v>8.86</v>
      </c>
      <c r="F22" s="44">
        <v>8.86</v>
      </c>
    </row>
    <row r="23" spans="1:6" x14ac:dyDescent="0.2">
      <c r="A23" s="43">
        <v>40544</v>
      </c>
      <c r="B23" s="44" t="s">
        <v>289</v>
      </c>
      <c r="C23" s="44" t="s">
        <v>284</v>
      </c>
      <c r="D23" s="44">
        <v>2.5</v>
      </c>
      <c r="E23" s="44">
        <v>9</v>
      </c>
      <c r="F23" s="44">
        <v>22.5</v>
      </c>
    </row>
    <row r="24" spans="1:6" x14ac:dyDescent="0.2">
      <c r="A24" s="43">
        <v>40544</v>
      </c>
      <c r="B24" s="44" t="s">
        <v>289</v>
      </c>
      <c r="C24" s="44" t="s">
        <v>284</v>
      </c>
      <c r="D24" s="44">
        <v>2.5</v>
      </c>
      <c r="E24" s="44">
        <v>9</v>
      </c>
      <c r="F24" s="44">
        <v>22.5</v>
      </c>
    </row>
    <row r="25" spans="1:6" x14ac:dyDescent="0.2">
      <c r="A25" s="43">
        <v>40544</v>
      </c>
      <c r="B25" s="44" t="s">
        <v>289</v>
      </c>
      <c r="C25" s="44" t="s">
        <v>284</v>
      </c>
      <c r="D25" s="44">
        <v>2.5</v>
      </c>
      <c r="E25" s="44">
        <v>9</v>
      </c>
      <c r="F25" s="44">
        <v>22.5</v>
      </c>
    </row>
    <row r="26" spans="1:6" x14ac:dyDescent="0.2">
      <c r="A26" s="43">
        <v>40544</v>
      </c>
      <c r="B26" s="44" t="s">
        <v>289</v>
      </c>
      <c r="C26" s="44" t="s">
        <v>284</v>
      </c>
      <c r="D26" s="44">
        <v>2.5</v>
      </c>
      <c r="E26" s="44">
        <v>9</v>
      </c>
      <c r="F26" s="44">
        <v>22.5</v>
      </c>
    </row>
    <row r="27" spans="1:6" x14ac:dyDescent="0.2">
      <c r="A27" s="43">
        <v>40544</v>
      </c>
      <c r="B27" s="44" t="s">
        <v>289</v>
      </c>
      <c r="C27" s="44" t="s">
        <v>284</v>
      </c>
      <c r="D27" s="44">
        <v>0.5</v>
      </c>
      <c r="E27" s="44">
        <v>9</v>
      </c>
      <c r="F27" s="44">
        <v>4.5</v>
      </c>
    </row>
    <row r="28" spans="1:6" x14ac:dyDescent="0.2">
      <c r="A28" s="43">
        <v>40575</v>
      </c>
      <c r="B28" s="44" t="s">
        <v>289</v>
      </c>
      <c r="C28" s="44" t="s">
        <v>284</v>
      </c>
      <c r="D28" s="44">
        <v>2</v>
      </c>
      <c r="E28" s="44">
        <v>9</v>
      </c>
      <c r="F28" s="44">
        <v>18</v>
      </c>
    </row>
    <row r="29" spans="1:6" x14ac:dyDescent="0.2">
      <c r="A29" s="43">
        <v>40575</v>
      </c>
      <c r="B29" s="44" t="s">
        <v>289</v>
      </c>
      <c r="C29" s="44" t="s">
        <v>284</v>
      </c>
      <c r="D29" s="44">
        <v>2.5</v>
      </c>
      <c r="E29" s="44">
        <v>9</v>
      </c>
      <c r="F29" s="44">
        <v>22.5</v>
      </c>
    </row>
    <row r="30" spans="1:6" x14ac:dyDescent="0.2">
      <c r="A30" s="43">
        <v>40575</v>
      </c>
      <c r="B30" s="44" t="s">
        <v>289</v>
      </c>
      <c r="C30" s="44" t="s">
        <v>284</v>
      </c>
      <c r="D30" s="44">
        <v>2.5</v>
      </c>
      <c r="E30" s="44">
        <v>9</v>
      </c>
      <c r="F30" s="44">
        <v>22.5</v>
      </c>
    </row>
    <row r="31" spans="1:6" x14ac:dyDescent="0.2">
      <c r="A31" s="43">
        <v>40575</v>
      </c>
      <c r="B31" s="44" t="s">
        <v>289</v>
      </c>
      <c r="C31" s="44" t="s">
        <v>284</v>
      </c>
      <c r="D31" s="44">
        <v>2.5</v>
      </c>
      <c r="E31" s="44">
        <v>9</v>
      </c>
      <c r="F31" s="44">
        <v>22.5</v>
      </c>
    </row>
    <row r="32" spans="1:6" x14ac:dyDescent="0.2">
      <c r="A32" s="43">
        <v>40544</v>
      </c>
      <c r="B32" s="44" t="s">
        <v>290</v>
      </c>
      <c r="C32" s="44" t="s">
        <v>284</v>
      </c>
      <c r="D32" s="44">
        <v>2.5</v>
      </c>
      <c r="E32" s="44">
        <v>9</v>
      </c>
      <c r="F32" s="44">
        <v>22.5</v>
      </c>
    </row>
    <row r="33" spans="1:6" x14ac:dyDescent="0.2">
      <c r="A33" s="43">
        <v>40544</v>
      </c>
      <c r="B33" s="44" t="s">
        <v>290</v>
      </c>
      <c r="C33" s="44" t="s">
        <v>284</v>
      </c>
      <c r="D33" s="44">
        <v>2.5</v>
      </c>
      <c r="E33" s="44">
        <v>9</v>
      </c>
      <c r="F33" s="44">
        <v>22.5</v>
      </c>
    </row>
    <row r="34" spans="1:6" x14ac:dyDescent="0.2">
      <c r="A34" s="43">
        <v>40544</v>
      </c>
      <c r="B34" s="44" t="s">
        <v>290</v>
      </c>
      <c r="C34" s="44" t="s">
        <v>284</v>
      </c>
      <c r="D34" s="44">
        <v>2.5</v>
      </c>
      <c r="E34" s="44">
        <v>9</v>
      </c>
      <c r="F34" s="44">
        <v>22.5</v>
      </c>
    </row>
    <row r="35" spans="1:6" x14ac:dyDescent="0.2">
      <c r="A35" s="43">
        <v>40544</v>
      </c>
      <c r="B35" s="44" t="s">
        <v>290</v>
      </c>
      <c r="C35" s="44" t="s">
        <v>284</v>
      </c>
      <c r="D35" s="44">
        <v>2.5</v>
      </c>
      <c r="E35" s="44">
        <v>9</v>
      </c>
      <c r="F35" s="44">
        <v>22.5</v>
      </c>
    </row>
    <row r="36" spans="1:6" x14ac:dyDescent="0.2">
      <c r="A36" s="43">
        <v>40544</v>
      </c>
      <c r="B36" s="44" t="s">
        <v>290</v>
      </c>
      <c r="C36" s="44" t="s">
        <v>284</v>
      </c>
      <c r="D36" s="44">
        <v>0.5</v>
      </c>
      <c r="E36" s="44">
        <v>9</v>
      </c>
      <c r="F36" s="44">
        <v>4.5</v>
      </c>
    </row>
    <row r="37" spans="1:6" x14ac:dyDescent="0.2">
      <c r="A37" s="43">
        <v>40575</v>
      </c>
      <c r="B37" s="44" t="s">
        <v>290</v>
      </c>
      <c r="C37" s="44" t="s">
        <v>284</v>
      </c>
      <c r="D37" s="44">
        <v>2</v>
      </c>
      <c r="E37" s="44">
        <v>9</v>
      </c>
      <c r="F37" s="44">
        <v>18</v>
      </c>
    </row>
    <row r="38" spans="1:6" x14ac:dyDescent="0.2">
      <c r="A38" s="43">
        <v>40575</v>
      </c>
      <c r="B38" s="44" t="s">
        <v>290</v>
      </c>
      <c r="C38" s="44" t="s">
        <v>284</v>
      </c>
      <c r="D38" s="44">
        <v>2.5</v>
      </c>
      <c r="E38" s="44">
        <v>9</v>
      </c>
      <c r="F38" s="44">
        <v>22.5</v>
      </c>
    </row>
    <row r="39" spans="1:6" x14ac:dyDescent="0.2">
      <c r="A39" s="43">
        <v>40575</v>
      </c>
      <c r="B39" s="44" t="s">
        <v>290</v>
      </c>
      <c r="C39" s="44" t="s">
        <v>284</v>
      </c>
      <c r="D39" s="44">
        <v>2.5</v>
      </c>
      <c r="E39" s="44">
        <v>9</v>
      </c>
      <c r="F39" s="44">
        <v>22.5</v>
      </c>
    </row>
    <row r="40" spans="1:6" x14ac:dyDescent="0.2">
      <c r="A40" s="43">
        <v>40575</v>
      </c>
      <c r="B40" s="44" t="s">
        <v>290</v>
      </c>
      <c r="C40" s="44" t="s">
        <v>284</v>
      </c>
      <c r="D40" s="44">
        <v>2.5</v>
      </c>
      <c r="E40" s="44">
        <v>9</v>
      </c>
      <c r="F40" s="44">
        <v>22.5</v>
      </c>
    </row>
    <row r="41" spans="1:6" x14ac:dyDescent="0.2">
      <c r="A41" s="43">
        <v>40544</v>
      </c>
      <c r="B41" s="44" t="s">
        <v>291</v>
      </c>
      <c r="C41" s="44" t="s">
        <v>284</v>
      </c>
      <c r="D41" s="44">
        <v>2</v>
      </c>
      <c r="E41" s="44">
        <v>9</v>
      </c>
      <c r="F41" s="44">
        <v>18</v>
      </c>
    </row>
    <row r="42" spans="1:6" x14ac:dyDescent="0.2">
      <c r="A42" s="43">
        <v>40544</v>
      </c>
      <c r="B42" s="44" t="s">
        <v>291</v>
      </c>
      <c r="C42" s="44" t="s">
        <v>284</v>
      </c>
      <c r="D42" s="44">
        <v>2.5</v>
      </c>
      <c r="E42" s="44">
        <v>9</v>
      </c>
      <c r="F42" s="44">
        <v>22.5</v>
      </c>
    </row>
    <row r="43" spans="1:6" x14ac:dyDescent="0.2">
      <c r="A43" s="43">
        <v>40544</v>
      </c>
      <c r="B43" s="44" t="s">
        <v>291</v>
      </c>
      <c r="C43" s="44" t="s">
        <v>284</v>
      </c>
      <c r="D43" s="44">
        <v>2.5</v>
      </c>
      <c r="E43" s="44">
        <v>9</v>
      </c>
      <c r="F43" s="44">
        <v>22.5</v>
      </c>
    </row>
    <row r="44" spans="1:6" x14ac:dyDescent="0.2">
      <c r="A44" s="43">
        <v>40544</v>
      </c>
      <c r="B44" s="44" t="s">
        <v>291</v>
      </c>
      <c r="C44" s="44" t="s">
        <v>284</v>
      </c>
      <c r="D44" s="44">
        <v>2.5</v>
      </c>
      <c r="E44" s="44">
        <v>9</v>
      </c>
      <c r="F44" s="44">
        <v>22.5</v>
      </c>
    </row>
    <row r="45" spans="1:6" x14ac:dyDescent="0.2">
      <c r="A45" s="43">
        <v>40544</v>
      </c>
      <c r="B45" s="44" t="s">
        <v>291</v>
      </c>
      <c r="C45" s="44" t="s">
        <v>284</v>
      </c>
      <c r="D45" s="44">
        <v>0.5</v>
      </c>
      <c r="E45" s="44">
        <v>9</v>
      </c>
      <c r="F45" s="44">
        <v>4.5</v>
      </c>
    </row>
    <row r="46" spans="1:6" x14ac:dyDescent="0.2">
      <c r="A46" s="43">
        <v>40575</v>
      </c>
      <c r="B46" s="44" t="s">
        <v>291</v>
      </c>
      <c r="C46" s="44" t="s">
        <v>284</v>
      </c>
      <c r="D46" s="44">
        <v>2</v>
      </c>
      <c r="E46" s="44">
        <v>9</v>
      </c>
      <c r="F46" s="44">
        <v>18</v>
      </c>
    </row>
    <row r="47" spans="1:6" x14ac:dyDescent="0.2">
      <c r="A47" s="43">
        <v>40575</v>
      </c>
      <c r="B47" s="44" t="s">
        <v>291</v>
      </c>
      <c r="C47" s="44" t="s">
        <v>284</v>
      </c>
      <c r="D47" s="44">
        <v>2.5</v>
      </c>
      <c r="E47" s="44">
        <v>9</v>
      </c>
      <c r="F47" s="44">
        <v>22.5</v>
      </c>
    </row>
    <row r="48" spans="1:6" x14ac:dyDescent="0.2">
      <c r="A48" s="43">
        <v>40575</v>
      </c>
      <c r="B48" s="44" t="s">
        <v>291</v>
      </c>
      <c r="C48" s="44" t="s">
        <v>284</v>
      </c>
      <c r="D48" s="44">
        <v>2</v>
      </c>
      <c r="E48" s="44">
        <v>9</v>
      </c>
      <c r="F48" s="44">
        <v>18</v>
      </c>
    </row>
    <row r="49" spans="1:6" x14ac:dyDescent="0.2">
      <c r="A49" s="43">
        <v>40575</v>
      </c>
      <c r="B49" s="44" t="s">
        <v>291</v>
      </c>
      <c r="C49" s="44" t="s">
        <v>284</v>
      </c>
      <c r="D49" s="44">
        <v>2.5</v>
      </c>
      <c r="E49" s="44">
        <v>9</v>
      </c>
      <c r="F49" s="44">
        <v>22.5</v>
      </c>
    </row>
    <row r="50" spans="1:6" x14ac:dyDescent="0.2">
      <c r="A50" s="43">
        <v>40544</v>
      </c>
      <c r="B50" s="44" t="s">
        <v>292</v>
      </c>
      <c r="C50" s="44" t="s">
        <v>284</v>
      </c>
      <c r="D50" s="44">
        <v>2.5</v>
      </c>
      <c r="E50" s="44">
        <v>9</v>
      </c>
      <c r="F50" s="44">
        <v>22.5</v>
      </c>
    </row>
    <row r="51" spans="1:6" x14ac:dyDescent="0.2">
      <c r="A51" s="43">
        <v>40544</v>
      </c>
      <c r="B51" s="44" t="s">
        <v>292</v>
      </c>
      <c r="C51" s="44" t="s">
        <v>284</v>
      </c>
      <c r="D51" s="44">
        <v>2.5</v>
      </c>
      <c r="E51" s="44">
        <v>9</v>
      </c>
      <c r="F51" s="44">
        <v>22.5</v>
      </c>
    </row>
    <row r="52" spans="1:6" x14ac:dyDescent="0.2">
      <c r="A52" s="43">
        <v>40544</v>
      </c>
      <c r="B52" s="44" t="s">
        <v>292</v>
      </c>
      <c r="C52" s="44" t="s">
        <v>284</v>
      </c>
      <c r="D52" s="44">
        <v>2.5</v>
      </c>
      <c r="E52" s="44">
        <v>9</v>
      </c>
      <c r="F52" s="44">
        <v>22.5</v>
      </c>
    </row>
    <row r="53" spans="1:6" x14ac:dyDescent="0.2">
      <c r="A53" s="43">
        <v>40544</v>
      </c>
      <c r="B53" s="44" t="s">
        <v>292</v>
      </c>
      <c r="C53" s="44" t="s">
        <v>284</v>
      </c>
      <c r="D53" s="44">
        <v>2.5</v>
      </c>
      <c r="E53" s="44">
        <v>9</v>
      </c>
      <c r="F53" s="44">
        <v>22.5</v>
      </c>
    </row>
    <row r="54" spans="1:6" x14ac:dyDescent="0.2">
      <c r="A54" s="43">
        <v>40544</v>
      </c>
      <c r="B54" s="44" t="s">
        <v>292</v>
      </c>
      <c r="C54" s="44" t="s">
        <v>284</v>
      </c>
      <c r="D54" s="44">
        <v>0.5</v>
      </c>
      <c r="E54" s="44">
        <v>9</v>
      </c>
      <c r="F54" s="44">
        <v>4.5</v>
      </c>
    </row>
    <row r="55" spans="1:6" x14ac:dyDescent="0.2">
      <c r="A55" s="43">
        <v>40575</v>
      </c>
      <c r="B55" s="44" t="s">
        <v>292</v>
      </c>
      <c r="C55" s="44" t="s">
        <v>284</v>
      </c>
      <c r="D55" s="44">
        <v>2</v>
      </c>
      <c r="E55" s="44">
        <v>9</v>
      </c>
      <c r="F55" s="44">
        <v>18</v>
      </c>
    </row>
    <row r="56" spans="1:6" x14ac:dyDescent="0.2">
      <c r="A56" s="43">
        <v>40575</v>
      </c>
      <c r="B56" s="44" t="s">
        <v>292</v>
      </c>
      <c r="C56" s="44" t="s">
        <v>284</v>
      </c>
      <c r="D56" s="44">
        <v>2.5</v>
      </c>
      <c r="E56" s="44">
        <v>9</v>
      </c>
      <c r="F56" s="44">
        <v>22.5</v>
      </c>
    </row>
    <row r="57" spans="1:6" x14ac:dyDescent="0.2">
      <c r="A57" s="43">
        <v>40575</v>
      </c>
      <c r="B57" s="44" t="s">
        <v>292</v>
      </c>
      <c r="C57" s="44" t="s">
        <v>284</v>
      </c>
      <c r="D57" s="44">
        <v>2.5</v>
      </c>
      <c r="E57" s="44">
        <v>9</v>
      </c>
      <c r="F57" s="44">
        <v>22.5</v>
      </c>
    </row>
    <row r="58" spans="1:6" x14ac:dyDescent="0.2">
      <c r="A58" s="43">
        <v>40575</v>
      </c>
      <c r="B58" s="44" t="s">
        <v>292</v>
      </c>
      <c r="C58" s="44" t="s">
        <v>284</v>
      </c>
      <c r="D58" s="44">
        <v>2.5</v>
      </c>
      <c r="E58" s="44">
        <v>9</v>
      </c>
      <c r="F58" s="44">
        <v>22.5</v>
      </c>
    </row>
    <row r="59" spans="1:6" x14ac:dyDescent="0.2">
      <c r="A59" s="43">
        <v>40544</v>
      </c>
      <c r="B59" s="44" t="s">
        <v>293</v>
      </c>
      <c r="C59" s="44" t="s">
        <v>284</v>
      </c>
      <c r="D59" s="44">
        <v>2.5</v>
      </c>
      <c r="E59" s="44">
        <v>9</v>
      </c>
      <c r="F59" s="44">
        <v>22.5</v>
      </c>
    </row>
    <row r="60" spans="1:6" x14ac:dyDescent="0.2">
      <c r="A60" s="43">
        <v>40544</v>
      </c>
      <c r="B60" s="44" t="s">
        <v>293</v>
      </c>
      <c r="C60" s="44" t="s">
        <v>284</v>
      </c>
      <c r="D60" s="44">
        <v>2.5</v>
      </c>
      <c r="E60" s="44">
        <v>9</v>
      </c>
      <c r="F60" s="44">
        <v>22.5</v>
      </c>
    </row>
    <row r="61" spans="1:6" x14ac:dyDescent="0.2">
      <c r="A61" s="43">
        <v>40544</v>
      </c>
      <c r="B61" s="44" t="s">
        <v>293</v>
      </c>
      <c r="C61" s="44" t="s">
        <v>284</v>
      </c>
      <c r="D61" s="44">
        <v>1</v>
      </c>
      <c r="E61" s="44">
        <v>9</v>
      </c>
      <c r="F61" s="44">
        <v>9</v>
      </c>
    </row>
    <row r="62" spans="1:6" x14ac:dyDescent="0.2">
      <c r="A62" s="43">
        <v>40544</v>
      </c>
      <c r="B62" s="44" t="s">
        <v>293</v>
      </c>
      <c r="C62" s="44" t="s">
        <v>284</v>
      </c>
      <c r="D62" s="44">
        <v>0.5</v>
      </c>
      <c r="E62" s="44">
        <v>9</v>
      </c>
      <c r="F62" s="44">
        <v>4.5</v>
      </c>
    </row>
    <row r="63" spans="1:6" x14ac:dyDescent="0.2">
      <c r="A63" s="43">
        <v>40575</v>
      </c>
      <c r="B63" s="44" t="s">
        <v>293</v>
      </c>
      <c r="C63" s="44" t="s">
        <v>284</v>
      </c>
      <c r="D63" s="44">
        <v>2</v>
      </c>
      <c r="E63" s="44">
        <v>9</v>
      </c>
      <c r="F63" s="44">
        <v>18</v>
      </c>
    </row>
    <row r="64" spans="1:6" x14ac:dyDescent="0.2">
      <c r="A64" s="43">
        <v>40544</v>
      </c>
      <c r="B64" s="44" t="s">
        <v>294</v>
      </c>
      <c r="C64" s="44" t="s">
        <v>284</v>
      </c>
      <c r="D64" s="44">
        <v>2.5</v>
      </c>
      <c r="E64" s="44">
        <v>9</v>
      </c>
      <c r="F64" s="44">
        <v>22.5</v>
      </c>
    </row>
    <row r="65" spans="1:6" x14ac:dyDescent="0.2">
      <c r="A65" s="43">
        <v>40544</v>
      </c>
      <c r="B65" s="44" t="s">
        <v>294</v>
      </c>
      <c r="C65" s="44" t="s">
        <v>284</v>
      </c>
      <c r="D65" s="44">
        <v>2.5</v>
      </c>
      <c r="E65" s="44">
        <v>9</v>
      </c>
      <c r="F65" s="44">
        <v>22.5</v>
      </c>
    </row>
    <row r="66" spans="1:6" x14ac:dyDescent="0.2">
      <c r="A66" s="43">
        <v>40544</v>
      </c>
      <c r="B66" s="44" t="s">
        <v>294</v>
      </c>
      <c r="C66" s="44" t="s">
        <v>284</v>
      </c>
      <c r="D66" s="44">
        <v>2.5</v>
      </c>
      <c r="E66" s="44">
        <v>9</v>
      </c>
      <c r="F66" s="44">
        <v>22.5</v>
      </c>
    </row>
    <row r="67" spans="1:6" x14ac:dyDescent="0.2">
      <c r="A67" s="43">
        <v>40544</v>
      </c>
      <c r="B67" s="44" t="s">
        <v>294</v>
      </c>
      <c r="C67" s="44" t="s">
        <v>284</v>
      </c>
      <c r="D67" s="44">
        <v>2.5</v>
      </c>
      <c r="E67" s="44">
        <v>9</v>
      </c>
      <c r="F67" s="44">
        <v>22.5</v>
      </c>
    </row>
    <row r="68" spans="1:6" x14ac:dyDescent="0.2">
      <c r="A68" s="43">
        <v>40544</v>
      </c>
      <c r="B68" s="44" t="s">
        <v>294</v>
      </c>
      <c r="C68" s="44" t="s">
        <v>284</v>
      </c>
      <c r="D68" s="44">
        <v>0.5</v>
      </c>
      <c r="E68" s="44">
        <v>9</v>
      </c>
      <c r="F68" s="44">
        <v>4.5</v>
      </c>
    </row>
    <row r="69" spans="1:6" x14ac:dyDescent="0.2">
      <c r="A69" s="43">
        <v>40575</v>
      </c>
      <c r="B69" s="44" t="s">
        <v>294</v>
      </c>
      <c r="C69" s="44" t="s">
        <v>284</v>
      </c>
      <c r="D69" s="44">
        <v>2</v>
      </c>
      <c r="E69" s="44">
        <v>9</v>
      </c>
      <c r="F69" s="44">
        <v>18</v>
      </c>
    </row>
    <row r="70" spans="1:6" x14ac:dyDescent="0.2">
      <c r="A70" s="43">
        <v>40575</v>
      </c>
      <c r="B70" s="44" t="s">
        <v>294</v>
      </c>
      <c r="C70" s="44" t="s">
        <v>284</v>
      </c>
      <c r="D70" s="44">
        <v>2.5</v>
      </c>
      <c r="E70" s="44">
        <v>9</v>
      </c>
      <c r="F70" s="44">
        <v>22.5</v>
      </c>
    </row>
    <row r="71" spans="1:6" x14ac:dyDescent="0.2">
      <c r="A71" s="43">
        <v>40575</v>
      </c>
      <c r="B71" s="44" t="s">
        <v>294</v>
      </c>
      <c r="C71" s="44" t="s">
        <v>284</v>
      </c>
      <c r="D71" s="44">
        <v>2.5</v>
      </c>
      <c r="E71" s="44">
        <v>9</v>
      </c>
      <c r="F71" s="44">
        <v>22.5</v>
      </c>
    </row>
    <row r="72" spans="1:6" x14ac:dyDescent="0.2">
      <c r="A72" s="43">
        <v>40575</v>
      </c>
      <c r="B72" s="44" t="s">
        <v>294</v>
      </c>
      <c r="C72" s="44" t="s">
        <v>284</v>
      </c>
      <c r="D72" s="44">
        <v>2.5</v>
      </c>
      <c r="E72" s="44">
        <v>9</v>
      </c>
      <c r="F72" s="44">
        <v>22.5</v>
      </c>
    </row>
    <row r="73" spans="1:6" x14ac:dyDescent="0.2">
      <c r="A73" s="43">
        <v>40544</v>
      </c>
      <c r="B73" s="44" t="s">
        <v>295</v>
      </c>
      <c r="C73" s="44" t="s">
        <v>284</v>
      </c>
      <c r="D73" s="44">
        <v>2.5</v>
      </c>
      <c r="E73" s="44">
        <v>9</v>
      </c>
      <c r="F73" s="44">
        <v>22.5</v>
      </c>
    </row>
    <row r="74" spans="1:6" x14ac:dyDescent="0.2">
      <c r="A74" s="43">
        <v>40544</v>
      </c>
      <c r="B74" s="44" t="s">
        <v>295</v>
      </c>
      <c r="C74" s="44" t="s">
        <v>284</v>
      </c>
      <c r="D74" s="44">
        <v>2.5</v>
      </c>
      <c r="E74" s="44">
        <v>9</v>
      </c>
      <c r="F74" s="44">
        <v>22.5</v>
      </c>
    </row>
    <row r="75" spans="1:6" x14ac:dyDescent="0.2">
      <c r="A75" s="43">
        <v>40544</v>
      </c>
      <c r="B75" s="44" t="s">
        <v>295</v>
      </c>
      <c r="C75" s="44" t="s">
        <v>284</v>
      </c>
      <c r="D75" s="44">
        <v>2.5</v>
      </c>
      <c r="E75" s="44">
        <v>9</v>
      </c>
      <c r="F75" s="44">
        <v>22.5</v>
      </c>
    </row>
    <row r="76" spans="1:6" x14ac:dyDescent="0.2">
      <c r="A76" s="43">
        <v>40544</v>
      </c>
      <c r="B76" s="44" t="s">
        <v>295</v>
      </c>
      <c r="C76" s="44" t="s">
        <v>284</v>
      </c>
      <c r="D76" s="44">
        <v>2.5</v>
      </c>
      <c r="E76" s="44">
        <v>9</v>
      </c>
      <c r="F76" s="44">
        <v>22.5</v>
      </c>
    </row>
    <row r="77" spans="1:6" x14ac:dyDescent="0.2">
      <c r="A77" s="43">
        <v>40544</v>
      </c>
      <c r="B77" s="44" t="s">
        <v>295</v>
      </c>
      <c r="C77" s="44" t="s">
        <v>284</v>
      </c>
      <c r="D77" s="44">
        <v>0.5</v>
      </c>
      <c r="E77" s="44">
        <v>9</v>
      </c>
      <c r="F77" s="44">
        <v>4.5</v>
      </c>
    </row>
    <row r="78" spans="1:6" x14ac:dyDescent="0.2">
      <c r="A78" s="43">
        <v>40575</v>
      </c>
      <c r="B78" s="44" t="s">
        <v>295</v>
      </c>
      <c r="C78" s="44" t="s">
        <v>284</v>
      </c>
      <c r="D78" s="44">
        <v>1</v>
      </c>
      <c r="E78" s="44">
        <v>9</v>
      </c>
      <c r="F78" s="44">
        <v>9</v>
      </c>
    </row>
    <row r="79" spans="1:6" x14ac:dyDescent="0.2">
      <c r="A79" s="43">
        <v>40575</v>
      </c>
      <c r="B79" s="44" t="s">
        <v>295</v>
      </c>
      <c r="C79" s="44" t="s">
        <v>284</v>
      </c>
      <c r="D79" s="44">
        <v>2.5</v>
      </c>
      <c r="E79" s="44">
        <v>9</v>
      </c>
      <c r="F79" s="44">
        <v>22.5</v>
      </c>
    </row>
    <row r="80" spans="1:6" x14ac:dyDescent="0.2">
      <c r="A80" s="43">
        <v>40575</v>
      </c>
      <c r="B80" s="44" t="s">
        <v>295</v>
      </c>
      <c r="C80" s="44" t="s">
        <v>284</v>
      </c>
      <c r="D80" s="44">
        <v>2</v>
      </c>
      <c r="E80" s="44">
        <v>9</v>
      </c>
      <c r="F80" s="44">
        <v>18</v>
      </c>
    </row>
    <row r="81" spans="1:6" x14ac:dyDescent="0.2">
      <c r="A81" s="43">
        <v>40575</v>
      </c>
      <c r="B81" s="44" t="s">
        <v>295</v>
      </c>
      <c r="C81" s="44" t="s">
        <v>284</v>
      </c>
      <c r="D81" s="44">
        <v>2.5</v>
      </c>
      <c r="E81" s="44">
        <v>9</v>
      </c>
      <c r="F81" s="44">
        <v>22.5</v>
      </c>
    </row>
    <row r="82" spans="1:6" x14ac:dyDescent="0.2">
      <c r="A82" s="43">
        <v>40544</v>
      </c>
      <c r="B82" s="44" t="s">
        <v>296</v>
      </c>
      <c r="C82" s="44" t="s">
        <v>284</v>
      </c>
      <c r="D82" s="44">
        <v>2.5</v>
      </c>
      <c r="E82" s="44">
        <v>9</v>
      </c>
      <c r="F82" s="44">
        <v>22.5</v>
      </c>
    </row>
    <row r="83" spans="1:6" x14ac:dyDescent="0.2">
      <c r="A83" s="43">
        <v>40544</v>
      </c>
      <c r="B83" s="44" t="s">
        <v>296</v>
      </c>
      <c r="C83" s="44" t="s">
        <v>284</v>
      </c>
      <c r="D83" s="44">
        <v>2.5</v>
      </c>
      <c r="E83" s="44">
        <v>9</v>
      </c>
      <c r="F83" s="44">
        <v>22.5</v>
      </c>
    </row>
    <row r="84" spans="1:6" x14ac:dyDescent="0.2">
      <c r="A84" s="43">
        <v>40544</v>
      </c>
      <c r="B84" s="44" t="s">
        <v>296</v>
      </c>
      <c r="C84" s="44" t="s">
        <v>284</v>
      </c>
      <c r="D84" s="44">
        <v>2.5</v>
      </c>
      <c r="E84" s="44">
        <v>9</v>
      </c>
      <c r="F84" s="44">
        <v>22.5</v>
      </c>
    </row>
    <row r="85" spans="1:6" x14ac:dyDescent="0.2">
      <c r="A85" s="43">
        <v>40544</v>
      </c>
      <c r="B85" s="44" t="s">
        <v>296</v>
      </c>
      <c r="C85" s="44" t="s">
        <v>284</v>
      </c>
      <c r="D85" s="44">
        <v>2.5</v>
      </c>
      <c r="E85" s="44">
        <v>9</v>
      </c>
      <c r="F85" s="44">
        <v>22.5</v>
      </c>
    </row>
    <row r="86" spans="1:6" x14ac:dyDescent="0.2">
      <c r="A86" s="43">
        <v>40544</v>
      </c>
      <c r="B86" s="44" t="s">
        <v>296</v>
      </c>
      <c r="C86" s="44" t="s">
        <v>284</v>
      </c>
      <c r="D86" s="44">
        <v>0.5</v>
      </c>
      <c r="E86" s="44">
        <v>9</v>
      </c>
      <c r="F86" s="44">
        <v>4.5</v>
      </c>
    </row>
    <row r="87" spans="1:6" x14ac:dyDescent="0.2">
      <c r="A87" s="43">
        <v>40575</v>
      </c>
      <c r="B87" s="44" t="s">
        <v>296</v>
      </c>
      <c r="C87" s="44" t="s">
        <v>284</v>
      </c>
      <c r="D87" s="44">
        <v>2</v>
      </c>
      <c r="E87" s="44">
        <v>9</v>
      </c>
      <c r="F87" s="44">
        <v>18</v>
      </c>
    </row>
    <row r="88" spans="1:6" x14ac:dyDescent="0.2">
      <c r="A88" s="43">
        <v>40575</v>
      </c>
      <c r="B88" s="44" t="s">
        <v>296</v>
      </c>
      <c r="C88" s="44" t="s">
        <v>284</v>
      </c>
      <c r="D88" s="44">
        <v>2.5</v>
      </c>
      <c r="E88" s="44">
        <v>9</v>
      </c>
      <c r="F88" s="44">
        <v>22.5</v>
      </c>
    </row>
    <row r="89" spans="1:6" x14ac:dyDescent="0.2">
      <c r="A89" s="43">
        <v>40575</v>
      </c>
      <c r="B89" s="44" t="s">
        <v>296</v>
      </c>
      <c r="C89" s="44" t="s">
        <v>284</v>
      </c>
      <c r="D89" s="44">
        <v>2.5</v>
      </c>
      <c r="E89" s="44">
        <v>9</v>
      </c>
      <c r="F89" s="44">
        <v>22.5</v>
      </c>
    </row>
    <row r="90" spans="1:6" x14ac:dyDescent="0.2">
      <c r="A90" s="43">
        <v>40575</v>
      </c>
      <c r="B90" s="44" t="s">
        <v>296</v>
      </c>
      <c r="C90" s="44" t="s">
        <v>284</v>
      </c>
      <c r="D90" s="44">
        <v>2.5</v>
      </c>
      <c r="E90" s="44">
        <v>9</v>
      </c>
      <c r="F90" s="44">
        <v>22.5</v>
      </c>
    </row>
    <row r="91" spans="1:6" x14ac:dyDescent="0.2">
      <c r="A91" s="43">
        <v>40544</v>
      </c>
      <c r="B91" s="44" t="s">
        <v>297</v>
      </c>
      <c r="C91" s="44" t="s">
        <v>284</v>
      </c>
      <c r="D91" s="44">
        <v>0.5</v>
      </c>
      <c r="E91" s="44">
        <v>9</v>
      </c>
      <c r="F91" s="44">
        <v>4.5</v>
      </c>
    </row>
    <row r="92" spans="1:6" x14ac:dyDescent="0.2">
      <c r="A92" s="43">
        <v>40544</v>
      </c>
      <c r="B92" s="44" t="s">
        <v>297</v>
      </c>
      <c r="C92" s="44" t="s">
        <v>284</v>
      </c>
      <c r="D92" s="44">
        <v>2.5</v>
      </c>
      <c r="E92" s="44">
        <v>9</v>
      </c>
      <c r="F92" s="44">
        <v>22.5</v>
      </c>
    </row>
    <row r="93" spans="1:6" x14ac:dyDescent="0.2">
      <c r="A93" s="43">
        <v>40544</v>
      </c>
      <c r="B93" s="44" t="s">
        <v>297</v>
      </c>
      <c r="C93" s="44" t="s">
        <v>284</v>
      </c>
      <c r="D93" s="44">
        <v>2.5</v>
      </c>
      <c r="E93" s="44">
        <v>9</v>
      </c>
      <c r="F93" s="44">
        <v>22.5</v>
      </c>
    </row>
    <row r="94" spans="1:6" x14ac:dyDescent="0.2">
      <c r="A94" s="43">
        <v>40544</v>
      </c>
      <c r="B94" s="44" t="s">
        <v>297</v>
      </c>
      <c r="C94" s="44" t="s">
        <v>284</v>
      </c>
      <c r="D94" s="44">
        <v>2.5</v>
      </c>
      <c r="E94" s="44">
        <v>9</v>
      </c>
      <c r="F94" s="44">
        <v>22.5</v>
      </c>
    </row>
    <row r="95" spans="1:6" x14ac:dyDescent="0.2">
      <c r="A95" s="43">
        <v>40544</v>
      </c>
      <c r="B95" s="44" t="s">
        <v>297</v>
      </c>
      <c r="C95" s="44" t="s">
        <v>284</v>
      </c>
      <c r="D95" s="44">
        <v>0.5</v>
      </c>
      <c r="E95" s="44">
        <v>9</v>
      </c>
      <c r="F95" s="44">
        <v>4.5</v>
      </c>
    </row>
    <row r="96" spans="1:6" x14ac:dyDescent="0.2">
      <c r="A96" s="43">
        <v>40575</v>
      </c>
      <c r="B96" s="44" t="s">
        <v>297</v>
      </c>
      <c r="C96" s="44" t="s">
        <v>284</v>
      </c>
      <c r="D96" s="44">
        <v>2</v>
      </c>
      <c r="E96" s="44">
        <v>9</v>
      </c>
      <c r="F96" s="44">
        <v>18</v>
      </c>
    </row>
    <row r="97" spans="1:6" x14ac:dyDescent="0.2">
      <c r="A97" s="43">
        <v>40544</v>
      </c>
      <c r="B97" s="44" t="s">
        <v>298</v>
      </c>
      <c r="C97" s="44" t="s">
        <v>284</v>
      </c>
      <c r="D97" s="44">
        <v>2.5</v>
      </c>
      <c r="E97" s="44">
        <v>9</v>
      </c>
      <c r="F97" s="44">
        <v>22.5</v>
      </c>
    </row>
    <row r="98" spans="1:6" x14ac:dyDescent="0.2">
      <c r="A98" s="43">
        <v>40544</v>
      </c>
      <c r="B98" s="44" t="s">
        <v>298</v>
      </c>
      <c r="C98" s="44" t="s">
        <v>284</v>
      </c>
      <c r="D98" s="44">
        <v>2.5</v>
      </c>
      <c r="E98" s="44">
        <v>9</v>
      </c>
      <c r="F98" s="44">
        <v>22.5</v>
      </c>
    </row>
    <row r="99" spans="1:6" x14ac:dyDescent="0.2">
      <c r="A99" s="43">
        <v>40544</v>
      </c>
      <c r="B99" s="44" t="s">
        <v>298</v>
      </c>
      <c r="C99" s="44" t="s">
        <v>284</v>
      </c>
      <c r="D99" s="44">
        <v>2.5</v>
      </c>
      <c r="E99" s="44">
        <v>9</v>
      </c>
      <c r="F99" s="44">
        <v>22.5</v>
      </c>
    </row>
    <row r="100" spans="1:6" x14ac:dyDescent="0.2">
      <c r="A100" s="43">
        <v>40544</v>
      </c>
      <c r="B100" s="44" t="s">
        <v>298</v>
      </c>
      <c r="C100" s="44" t="s">
        <v>284</v>
      </c>
      <c r="D100" s="44">
        <v>2.5</v>
      </c>
      <c r="E100" s="44">
        <v>9</v>
      </c>
      <c r="F100" s="44">
        <v>22.5</v>
      </c>
    </row>
    <row r="101" spans="1:6" x14ac:dyDescent="0.2">
      <c r="A101" s="43">
        <v>40544</v>
      </c>
      <c r="B101" s="44" t="s">
        <v>298</v>
      </c>
      <c r="C101" s="44" t="s">
        <v>284</v>
      </c>
      <c r="D101" s="44">
        <v>0.5</v>
      </c>
      <c r="E101" s="44">
        <v>9</v>
      </c>
      <c r="F101" s="44">
        <v>4.5</v>
      </c>
    </row>
    <row r="102" spans="1:6" x14ac:dyDescent="0.2">
      <c r="A102" s="43">
        <v>40575</v>
      </c>
      <c r="B102" s="44" t="s">
        <v>298</v>
      </c>
      <c r="C102" s="44" t="s">
        <v>284</v>
      </c>
      <c r="D102" s="44">
        <v>2</v>
      </c>
      <c r="E102" s="44">
        <v>9</v>
      </c>
      <c r="F102" s="44">
        <v>18</v>
      </c>
    </row>
    <row r="103" spans="1:6" x14ac:dyDescent="0.2">
      <c r="A103" s="43">
        <v>40575</v>
      </c>
      <c r="B103" s="44" t="s">
        <v>298</v>
      </c>
      <c r="C103" s="44" t="s">
        <v>284</v>
      </c>
      <c r="D103" s="44">
        <v>2.5</v>
      </c>
      <c r="E103" s="44">
        <v>9</v>
      </c>
      <c r="F103" s="44">
        <v>22.5</v>
      </c>
    </row>
    <row r="104" spans="1:6" x14ac:dyDescent="0.2">
      <c r="A104" s="43">
        <v>40575</v>
      </c>
      <c r="B104" s="44" t="s">
        <v>298</v>
      </c>
      <c r="C104" s="44" t="s">
        <v>284</v>
      </c>
      <c r="D104" s="44">
        <v>2.5</v>
      </c>
      <c r="E104" s="44">
        <v>9</v>
      </c>
      <c r="F104" s="44">
        <v>22.5</v>
      </c>
    </row>
    <row r="105" spans="1:6" x14ac:dyDescent="0.2">
      <c r="A105" s="43">
        <v>40575</v>
      </c>
      <c r="B105" s="44" t="s">
        <v>298</v>
      </c>
      <c r="C105" s="44" t="s">
        <v>284</v>
      </c>
      <c r="D105" s="44">
        <v>2.5</v>
      </c>
      <c r="E105" s="44">
        <v>9</v>
      </c>
      <c r="F105" s="44">
        <v>22.5</v>
      </c>
    </row>
    <row r="106" spans="1:6" x14ac:dyDescent="0.2">
      <c r="A106" s="43">
        <v>40575</v>
      </c>
      <c r="B106" s="44" t="s">
        <v>297</v>
      </c>
      <c r="C106" s="44" t="s">
        <v>284</v>
      </c>
      <c r="D106" s="44">
        <v>2.5</v>
      </c>
      <c r="E106" s="44">
        <v>9</v>
      </c>
      <c r="F106" s="44">
        <v>22.5</v>
      </c>
    </row>
    <row r="107" spans="1:6" x14ac:dyDescent="0.2">
      <c r="A107" s="43">
        <v>40575</v>
      </c>
      <c r="B107" s="44" t="s">
        <v>297</v>
      </c>
      <c r="C107" s="44" t="s">
        <v>284</v>
      </c>
      <c r="D107" s="44">
        <v>2.5</v>
      </c>
      <c r="E107" s="44">
        <v>9</v>
      </c>
      <c r="F107" s="44">
        <v>22.5</v>
      </c>
    </row>
    <row r="108" spans="1:6" x14ac:dyDescent="0.2">
      <c r="A108" s="43">
        <v>40575</v>
      </c>
      <c r="B108" s="44" t="s">
        <v>297</v>
      </c>
      <c r="C108" s="44" t="s">
        <v>284</v>
      </c>
      <c r="D108" s="44">
        <v>1.5</v>
      </c>
      <c r="E108" s="44">
        <v>11.25</v>
      </c>
      <c r="F108" s="44">
        <v>16.88</v>
      </c>
    </row>
    <row r="109" spans="1:6" x14ac:dyDescent="0.2">
      <c r="A109" s="43">
        <v>40575</v>
      </c>
      <c r="B109" s="44" t="s">
        <v>296</v>
      </c>
      <c r="C109" s="44" t="s">
        <v>284</v>
      </c>
      <c r="D109" s="44">
        <v>0.5</v>
      </c>
      <c r="E109" s="44">
        <v>9</v>
      </c>
      <c r="F109" s="44">
        <v>4.5</v>
      </c>
    </row>
    <row r="110" spans="1:6" x14ac:dyDescent="0.2">
      <c r="A110" s="43">
        <v>40603</v>
      </c>
      <c r="B110" s="44" t="s">
        <v>296</v>
      </c>
      <c r="C110" s="44" t="s">
        <v>284</v>
      </c>
      <c r="D110" s="44">
        <v>2</v>
      </c>
      <c r="E110" s="44">
        <v>9</v>
      </c>
      <c r="F110" s="44">
        <v>18</v>
      </c>
    </row>
    <row r="111" spans="1:6" x14ac:dyDescent="0.2">
      <c r="A111" s="43">
        <v>40603</v>
      </c>
      <c r="B111" s="44" t="s">
        <v>296</v>
      </c>
      <c r="C111" s="44" t="s">
        <v>284</v>
      </c>
      <c r="D111" s="44">
        <v>2</v>
      </c>
      <c r="E111" s="44">
        <v>9</v>
      </c>
      <c r="F111" s="44">
        <v>18</v>
      </c>
    </row>
    <row r="112" spans="1:6" x14ac:dyDescent="0.2">
      <c r="A112" s="43">
        <v>40603</v>
      </c>
      <c r="B112" s="44" t="s">
        <v>296</v>
      </c>
      <c r="C112" s="44" t="s">
        <v>284</v>
      </c>
      <c r="D112" s="44">
        <v>2.5</v>
      </c>
      <c r="E112" s="44">
        <v>9</v>
      </c>
      <c r="F112" s="44">
        <v>22.5</v>
      </c>
    </row>
    <row r="113" spans="1:6" x14ac:dyDescent="0.2">
      <c r="A113" s="43">
        <v>40603</v>
      </c>
      <c r="B113" s="44" t="s">
        <v>296</v>
      </c>
      <c r="C113" s="44" t="s">
        <v>284</v>
      </c>
      <c r="D113" s="44">
        <v>2.5</v>
      </c>
      <c r="E113" s="44">
        <v>9</v>
      </c>
      <c r="F113" s="44">
        <v>22.5</v>
      </c>
    </row>
    <row r="114" spans="1:6" x14ac:dyDescent="0.2">
      <c r="A114" s="43">
        <v>40575</v>
      </c>
      <c r="B114" s="44" t="s">
        <v>291</v>
      </c>
      <c r="C114" s="44" t="s">
        <v>284</v>
      </c>
      <c r="D114" s="44">
        <v>0.5</v>
      </c>
      <c r="E114" s="44">
        <v>9</v>
      </c>
      <c r="F114" s="44">
        <v>4.5</v>
      </c>
    </row>
    <row r="115" spans="1:6" x14ac:dyDescent="0.2">
      <c r="A115" s="43">
        <v>40603</v>
      </c>
      <c r="B115" s="44" t="s">
        <v>291</v>
      </c>
      <c r="C115" s="44" t="s">
        <v>284</v>
      </c>
      <c r="D115" s="44">
        <v>2</v>
      </c>
      <c r="E115" s="44">
        <v>9</v>
      </c>
      <c r="F115" s="44">
        <v>18</v>
      </c>
    </row>
    <row r="116" spans="1:6" x14ac:dyDescent="0.2">
      <c r="A116" s="43">
        <v>40603</v>
      </c>
      <c r="B116" s="44" t="s">
        <v>291</v>
      </c>
      <c r="C116" s="44" t="s">
        <v>284</v>
      </c>
      <c r="D116" s="44">
        <v>2.5</v>
      </c>
      <c r="E116" s="44">
        <v>9</v>
      </c>
      <c r="F116" s="44">
        <v>22.5</v>
      </c>
    </row>
    <row r="117" spans="1:6" x14ac:dyDescent="0.2">
      <c r="A117" s="43">
        <v>40603</v>
      </c>
      <c r="B117" s="44" t="s">
        <v>291</v>
      </c>
      <c r="C117" s="44" t="s">
        <v>284</v>
      </c>
      <c r="D117" s="44">
        <v>2.5</v>
      </c>
      <c r="E117" s="44">
        <v>9</v>
      </c>
      <c r="F117" s="44">
        <v>22.5</v>
      </c>
    </row>
    <row r="118" spans="1:6" x14ac:dyDescent="0.2">
      <c r="A118" s="43">
        <v>40575</v>
      </c>
      <c r="B118" s="44" t="s">
        <v>294</v>
      </c>
      <c r="C118" s="44" t="s">
        <v>284</v>
      </c>
      <c r="D118" s="44">
        <v>0.5</v>
      </c>
      <c r="E118" s="44">
        <v>9</v>
      </c>
      <c r="F118" s="44">
        <v>4.5</v>
      </c>
    </row>
    <row r="119" spans="1:6" x14ac:dyDescent="0.2">
      <c r="A119" s="43">
        <v>40603</v>
      </c>
      <c r="B119" s="44" t="s">
        <v>294</v>
      </c>
      <c r="C119" s="44" t="s">
        <v>284</v>
      </c>
      <c r="D119" s="44">
        <v>2</v>
      </c>
      <c r="E119" s="44">
        <v>9</v>
      </c>
      <c r="F119" s="44">
        <v>18</v>
      </c>
    </row>
    <row r="120" spans="1:6" x14ac:dyDescent="0.2">
      <c r="A120" s="43">
        <v>40603</v>
      </c>
      <c r="B120" s="44" t="s">
        <v>294</v>
      </c>
      <c r="C120" s="44" t="s">
        <v>284</v>
      </c>
      <c r="D120" s="44">
        <v>2.5</v>
      </c>
      <c r="E120" s="44">
        <v>9</v>
      </c>
      <c r="F120" s="44">
        <v>22.5</v>
      </c>
    </row>
    <row r="121" spans="1:6" x14ac:dyDescent="0.2">
      <c r="A121" s="43">
        <v>40603</v>
      </c>
      <c r="B121" s="44" t="s">
        <v>294</v>
      </c>
      <c r="C121" s="44" t="s">
        <v>284</v>
      </c>
      <c r="D121" s="44">
        <v>2.5</v>
      </c>
      <c r="E121" s="44">
        <v>9</v>
      </c>
      <c r="F121" s="44">
        <v>22.5</v>
      </c>
    </row>
    <row r="122" spans="1:6" x14ac:dyDescent="0.2">
      <c r="A122" s="43">
        <v>40603</v>
      </c>
      <c r="B122" s="44" t="s">
        <v>294</v>
      </c>
      <c r="C122" s="44" t="s">
        <v>284</v>
      </c>
      <c r="D122" s="44">
        <v>2.5</v>
      </c>
      <c r="E122" s="44">
        <v>9</v>
      </c>
      <c r="F122" s="44">
        <v>22.5</v>
      </c>
    </row>
    <row r="123" spans="1:6" x14ac:dyDescent="0.2">
      <c r="A123" s="43">
        <v>40575</v>
      </c>
      <c r="B123" s="44" t="s">
        <v>289</v>
      </c>
      <c r="C123" s="44" t="s">
        <v>284</v>
      </c>
      <c r="D123" s="44">
        <v>0.5</v>
      </c>
      <c r="E123" s="44">
        <v>9</v>
      </c>
      <c r="F123" s="44">
        <v>4.5</v>
      </c>
    </row>
    <row r="124" spans="1:6" x14ac:dyDescent="0.2">
      <c r="A124" s="43">
        <v>40603</v>
      </c>
      <c r="B124" s="44" t="s">
        <v>289</v>
      </c>
      <c r="C124" s="44" t="s">
        <v>284</v>
      </c>
      <c r="D124" s="44">
        <v>2</v>
      </c>
      <c r="E124" s="44">
        <v>9</v>
      </c>
      <c r="F124" s="44">
        <v>18</v>
      </c>
    </row>
    <row r="125" spans="1:6" x14ac:dyDescent="0.2">
      <c r="A125" s="43">
        <v>40603</v>
      </c>
      <c r="B125" s="44" t="s">
        <v>289</v>
      </c>
      <c r="C125" s="44" t="s">
        <v>284</v>
      </c>
      <c r="D125" s="44">
        <v>2.5</v>
      </c>
      <c r="E125" s="44">
        <v>9</v>
      </c>
      <c r="F125" s="44">
        <v>22.5</v>
      </c>
    </row>
    <row r="126" spans="1:6" x14ac:dyDescent="0.2">
      <c r="A126" s="43">
        <v>40603</v>
      </c>
      <c r="B126" s="44" t="s">
        <v>289</v>
      </c>
      <c r="C126" s="44" t="s">
        <v>284</v>
      </c>
      <c r="D126" s="44">
        <v>2.5</v>
      </c>
      <c r="E126" s="44">
        <v>9</v>
      </c>
      <c r="F126" s="44">
        <v>22.5</v>
      </c>
    </row>
    <row r="127" spans="1:6" x14ac:dyDescent="0.2">
      <c r="A127" s="43">
        <v>40603</v>
      </c>
      <c r="B127" s="44" t="s">
        <v>289</v>
      </c>
      <c r="C127" s="44" t="s">
        <v>284</v>
      </c>
      <c r="D127" s="44">
        <v>2.5</v>
      </c>
      <c r="E127" s="44">
        <v>9</v>
      </c>
      <c r="F127" s="44">
        <v>22.5</v>
      </c>
    </row>
    <row r="128" spans="1:6" x14ac:dyDescent="0.2">
      <c r="A128" s="43">
        <v>40603</v>
      </c>
      <c r="B128" s="44" t="s">
        <v>289</v>
      </c>
      <c r="C128" s="44" t="s">
        <v>284</v>
      </c>
      <c r="D128" s="44">
        <v>2</v>
      </c>
      <c r="E128" s="44">
        <v>9</v>
      </c>
      <c r="F128" s="44">
        <v>18</v>
      </c>
    </row>
    <row r="129" spans="1:6" x14ac:dyDescent="0.2">
      <c r="A129" s="43">
        <v>40634</v>
      </c>
      <c r="B129" s="44" t="s">
        <v>289</v>
      </c>
      <c r="C129" s="44" t="s">
        <v>284</v>
      </c>
      <c r="D129" s="44">
        <v>0.5</v>
      </c>
      <c r="E129" s="44">
        <v>9</v>
      </c>
      <c r="F129" s="44">
        <v>4.5</v>
      </c>
    </row>
    <row r="130" spans="1:6" x14ac:dyDescent="0.2">
      <c r="A130" s="43">
        <v>40634</v>
      </c>
      <c r="B130" s="44" t="s">
        <v>289</v>
      </c>
      <c r="C130" s="44" t="s">
        <v>284</v>
      </c>
      <c r="D130" s="44">
        <v>2</v>
      </c>
      <c r="E130" s="44">
        <v>9</v>
      </c>
      <c r="F130" s="44">
        <v>18</v>
      </c>
    </row>
    <row r="131" spans="1:6" x14ac:dyDescent="0.2">
      <c r="A131" s="43">
        <v>40634</v>
      </c>
      <c r="B131" s="44" t="s">
        <v>289</v>
      </c>
      <c r="C131" s="44" t="s">
        <v>284</v>
      </c>
      <c r="D131" s="44">
        <v>2.5</v>
      </c>
      <c r="E131" s="44">
        <v>9</v>
      </c>
      <c r="F131" s="44">
        <v>22.5</v>
      </c>
    </row>
    <row r="132" spans="1:6" x14ac:dyDescent="0.2">
      <c r="A132" s="43">
        <v>40575</v>
      </c>
      <c r="B132" s="44" t="s">
        <v>297</v>
      </c>
      <c r="C132" s="44" t="s">
        <v>284</v>
      </c>
      <c r="D132" s="44">
        <v>0.5</v>
      </c>
      <c r="E132" s="44">
        <v>9</v>
      </c>
      <c r="F132" s="44">
        <v>4.5</v>
      </c>
    </row>
    <row r="133" spans="1:6" x14ac:dyDescent="0.2">
      <c r="A133" s="43">
        <v>40603</v>
      </c>
      <c r="B133" s="44" t="s">
        <v>297</v>
      </c>
      <c r="C133" s="44" t="s">
        <v>284</v>
      </c>
      <c r="D133" s="44">
        <v>2</v>
      </c>
      <c r="E133" s="44">
        <v>9</v>
      </c>
      <c r="F133" s="44">
        <v>18</v>
      </c>
    </row>
    <row r="134" spans="1:6" x14ac:dyDescent="0.2">
      <c r="A134" s="43">
        <v>40603</v>
      </c>
      <c r="B134" s="44" t="s">
        <v>297</v>
      </c>
      <c r="C134" s="44" t="s">
        <v>284</v>
      </c>
      <c r="D134" s="44">
        <v>2</v>
      </c>
      <c r="E134" s="44">
        <v>9</v>
      </c>
      <c r="F134" s="44">
        <v>18</v>
      </c>
    </row>
    <row r="135" spans="1:6" x14ac:dyDescent="0.2">
      <c r="A135" s="43">
        <v>40603</v>
      </c>
      <c r="B135" s="44" t="s">
        <v>297</v>
      </c>
      <c r="C135" s="44" t="s">
        <v>284</v>
      </c>
      <c r="D135" s="44">
        <v>2.5</v>
      </c>
      <c r="E135" s="44">
        <v>9</v>
      </c>
      <c r="F135" s="44">
        <v>22.5</v>
      </c>
    </row>
    <row r="136" spans="1:6" x14ac:dyDescent="0.2">
      <c r="A136" s="43">
        <v>40575</v>
      </c>
      <c r="B136" s="44" t="s">
        <v>298</v>
      </c>
      <c r="C136" s="44" t="s">
        <v>284</v>
      </c>
      <c r="D136" s="44">
        <v>0.5</v>
      </c>
      <c r="E136" s="44">
        <v>9</v>
      </c>
      <c r="F136" s="44">
        <v>4.5</v>
      </c>
    </row>
    <row r="137" spans="1:6" x14ac:dyDescent="0.2">
      <c r="A137" s="43">
        <v>40603</v>
      </c>
      <c r="B137" s="44" t="s">
        <v>298</v>
      </c>
      <c r="C137" s="44" t="s">
        <v>284</v>
      </c>
      <c r="D137" s="44">
        <v>2</v>
      </c>
      <c r="E137" s="44">
        <v>9</v>
      </c>
      <c r="F137" s="44">
        <v>18</v>
      </c>
    </row>
    <row r="138" spans="1:6" x14ac:dyDescent="0.2">
      <c r="A138" s="43">
        <v>40603</v>
      </c>
      <c r="B138" s="44" t="s">
        <v>298</v>
      </c>
      <c r="C138" s="44" t="s">
        <v>284</v>
      </c>
      <c r="D138" s="44">
        <v>2.5</v>
      </c>
      <c r="E138" s="44">
        <v>9</v>
      </c>
      <c r="F138" s="44">
        <v>22.5</v>
      </c>
    </row>
    <row r="139" spans="1:6" x14ac:dyDescent="0.2">
      <c r="A139" s="43">
        <v>40603</v>
      </c>
      <c r="B139" s="44" t="s">
        <v>298</v>
      </c>
      <c r="C139" s="44" t="s">
        <v>284</v>
      </c>
      <c r="D139" s="44">
        <v>2.5</v>
      </c>
      <c r="E139" s="44">
        <v>9</v>
      </c>
      <c r="F139" s="44">
        <v>22.5</v>
      </c>
    </row>
    <row r="140" spans="1:6" x14ac:dyDescent="0.2">
      <c r="A140" s="43">
        <v>40603</v>
      </c>
      <c r="B140" s="44" t="s">
        <v>298</v>
      </c>
      <c r="C140" s="44" t="s">
        <v>284</v>
      </c>
      <c r="D140" s="44">
        <v>2.5</v>
      </c>
      <c r="E140" s="44">
        <v>9</v>
      </c>
      <c r="F140" s="44">
        <v>22.5</v>
      </c>
    </row>
    <row r="141" spans="1:6" x14ac:dyDescent="0.2">
      <c r="A141" s="43">
        <v>40603</v>
      </c>
      <c r="B141" s="44" t="s">
        <v>298</v>
      </c>
      <c r="C141" s="44" t="s">
        <v>284</v>
      </c>
      <c r="D141" s="44">
        <v>2</v>
      </c>
      <c r="E141" s="44">
        <v>9</v>
      </c>
      <c r="F141" s="44">
        <v>18</v>
      </c>
    </row>
    <row r="142" spans="1:6" x14ac:dyDescent="0.2">
      <c r="A142" s="43">
        <v>40634</v>
      </c>
      <c r="B142" s="44" t="s">
        <v>298</v>
      </c>
      <c r="C142" s="44" t="s">
        <v>284</v>
      </c>
      <c r="D142" s="44">
        <v>0.5</v>
      </c>
      <c r="E142" s="44">
        <v>9</v>
      </c>
      <c r="F142" s="44">
        <v>4.5</v>
      </c>
    </row>
    <row r="143" spans="1:6" x14ac:dyDescent="0.2">
      <c r="A143" s="43">
        <v>40634</v>
      </c>
      <c r="B143" s="44" t="s">
        <v>298</v>
      </c>
      <c r="C143" s="44" t="s">
        <v>284</v>
      </c>
      <c r="D143" s="44">
        <v>2.5</v>
      </c>
      <c r="E143" s="44">
        <v>9</v>
      </c>
      <c r="F143" s="44">
        <v>22.5</v>
      </c>
    </row>
    <row r="144" spans="1:6" x14ac:dyDescent="0.2">
      <c r="A144" s="43">
        <v>40634</v>
      </c>
      <c r="B144" s="44" t="s">
        <v>298</v>
      </c>
      <c r="C144" s="44" t="s">
        <v>284</v>
      </c>
      <c r="D144" s="44">
        <v>2.5</v>
      </c>
      <c r="E144" s="44">
        <v>9</v>
      </c>
      <c r="F144" s="44">
        <v>22.5</v>
      </c>
    </row>
    <row r="145" spans="1:6" x14ac:dyDescent="0.2">
      <c r="A145" s="43">
        <v>40634</v>
      </c>
      <c r="B145" s="44" t="s">
        <v>298</v>
      </c>
      <c r="C145" s="44" t="s">
        <v>284</v>
      </c>
      <c r="D145" s="44">
        <v>2.5</v>
      </c>
      <c r="E145" s="44">
        <v>9.3699999999999992</v>
      </c>
      <c r="F145" s="44">
        <v>23.43</v>
      </c>
    </row>
    <row r="146" spans="1:6" x14ac:dyDescent="0.2">
      <c r="A146" s="43">
        <v>40634</v>
      </c>
      <c r="B146" s="44" t="s">
        <v>298</v>
      </c>
      <c r="C146" s="44" t="s">
        <v>284</v>
      </c>
      <c r="D146" s="44">
        <v>5.5</v>
      </c>
      <c r="E146" s="44">
        <v>0.37</v>
      </c>
      <c r="F146" s="44">
        <v>2.04</v>
      </c>
    </row>
    <row r="147" spans="1:6" x14ac:dyDescent="0.2">
      <c r="A147" s="43">
        <v>40634</v>
      </c>
      <c r="B147" s="44" t="s">
        <v>298</v>
      </c>
      <c r="C147" s="44" t="s">
        <v>284</v>
      </c>
      <c r="D147" s="44">
        <v>2</v>
      </c>
      <c r="E147" s="44">
        <v>9.3699999999999992</v>
      </c>
      <c r="F147" s="44">
        <v>18.739999999999998</v>
      </c>
    </row>
    <row r="148" spans="1:6" x14ac:dyDescent="0.2">
      <c r="A148" s="43">
        <v>40575</v>
      </c>
      <c r="B148" s="44" t="s">
        <v>290</v>
      </c>
      <c r="C148" s="44" t="s">
        <v>284</v>
      </c>
      <c r="D148" s="44">
        <v>0.5</v>
      </c>
      <c r="E148" s="44">
        <v>9</v>
      </c>
      <c r="F148" s="44">
        <v>4.5</v>
      </c>
    </row>
    <row r="149" spans="1:6" x14ac:dyDescent="0.2">
      <c r="A149" s="43">
        <v>40603</v>
      </c>
      <c r="B149" s="44" t="s">
        <v>290</v>
      </c>
      <c r="C149" s="44" t="s">
        <v>284</v>
      </c>
      <c r="D149" s="44">
        <v>2</v>
      </c>
      <c r="E149" s="44">
        <v>9</v>
      </c>
      <c r="F149" s="44">
        <v>18</v>
      </c>
    </row>
    <row r="150" spans="1:6" x14ac:dyDescent="0.2">
      <c r="A150" s="43">
        <v>40603</v>
      </c>
      <c r="B150" s="44" t="s">
        <v>290</v>
      </c>
      <c r="C150" s="44" t="s">
        <v>284</v>
      </c>
      <c r="D150" s="44">
        <v>2.5</v>
      </c>
      <c r="E150" s="44">
        <v>9</v>
      </c>
      <c r="F150" s="44">
        <v>22.5</v>
      </c>
    </row>
    <row r="151" spans="1:6" x14ac:dyDescent="0.2">
      <c r="A151" s="43">
        <v>40603</v>
      </c>
      <c r="B151" s="44" t="s">
        <v>290</v>
      </c>
      <c r="C151" s="44" t="s">
        <v>284</v>
      </c>
      <c r="D151" s="44">
        <v>2.5</v>
      </c>
      <c r="E151" s="44">
        <v>9</v>
      </c>
      <c r="F151" s="44">
        <v>22.5</v>
      </c>
    </row>
    <row r="152" spans="1:6" x14ac:dyDescent="0.2">
      <c r="A152" s="43">
        <v>40603</v>
      </c>
      <c r="B152" s="44" t="s">
        <v>295</v>
      </c>
      <c r="C152" s="44" t="s">
        <v>284</v>
      </c>
      <c r="D152" s="44">
        <v>2</v>
      </c>
      <c r="E152" s="44">
        <v>9</v>
      </c>
      <c r="F152" s="44">
        <v>18</v>
      </c>
    </row>
    <row r="153" spans="1:6" x14ac:dyDescent="0.2">
      <c r="A153" s="43">
        <v>40603</v>
      </c>
      <c r="B153" s="44" t="s">
        <v>295</v>
      </c>
      <c r="C153" s="44" t="s">
        <v>284</v>
      </c>
      <c r="D153" s="44">
        <v>2.5</v>
      </c>
      <c r="E153" s="44">
        <v>9</v>
      </c>
      <c r="F153" s="44">
        <v>22.5</v>
      </c>
    </row>
    <row r="154" spans="1:6" x14ac:dyDescent="0.2">
      <c r="A154" s="43">
        <v>40603</v>
      </c>
      <c r="B154" s="44" t="s">
        <v>295</v>
      </c>
      <c r="C154" s="44" t="s">
        <v>284</v>
      </c>
      <c r="D154" s="44">
        <v>2.5</v>
      </c>
      <c r="E154" s="44">
        <v>9</v>
      </c>
      <c r="F154" s="44">
        <v>22.5</v>
      </c>
    </row>
    <row r="155" spans="1:6" x14ac:dyDescent="0.2">
      <c r="A155" s="43">
        <v>40634</v>
      </c>
      <c r="B155" s="44" t="s">
        <v>299</v>
      </c>
      <c r="C155" s="44" t="s">
        <v>300</v>
      </c>
      <c r="D155" s="44">
        <v>1</v>
      </c>
      <c r="E155" s="44">
        <v>19.48</v>
      </c>
      <c r="F155" s="44">
        <v>19.48</v>
      </c>
    </row>
    <row r="156" spans="1:6" x14ac:dyDescent="0.2">
      <c r="A156" s="43">
        <v>40634</v>
      </c>
      <c r="B156" s="44" t="s">
        <v>299</v>
      </c>
      <c r="C156" s="44" t="s">
        <v>300</v>
      </c>
      <c r="D156" s="44">
        <v>1</v>
      </c>
      <c r="E156" s="44">
        <v>32</v>
      </c>
      <c r="F156" s="44">
        <v>32</v>
      </c>
    </row>
    <row r="157" spans="1:6" x14ac:dyDescent="0.2">
      <c r="A157" s="43">
        <v>40664</v>
      </c>
      <c r="B157" s="44" t="s">
        <v>299</v>
      </c>
      <c r="C157" s="44" t="s">
        <v>300</v>
      </c>
      <c r="D157" s="44">
        <v>1</v>
      </c>
      <c r="E157" s="44">
        <v>14.55</v>
      </c>
      <c r="F157" s="44">
        <v>14.55</v>
      </c>
    </row>
    <row r="158" spans="1:6" x14ac:dyDescent="0.2">
      <c r="A158" s="43">
        <v>40603</v>
      </c>
      <c r="B158" s="44" t="s">
        <v>292</v>
      </c>
      <c r="C158" s="44" t="s">
        <v>284</v>
      </c>
      <c r="D158" s="44">
        <v>2.5</v>
      </c>
      <c r="E158" s="44">
        <v>9</v>
      </c>
      <c r="F158" s="44">
        <v>22.5</v>
      </c>
    </row>
    <row r="159" spans="1:6" x14ac:dyDescent="0.2">
      <c r="A159" s="43">
        <v>40603</v>
      </c>
      <c r="B159" s="44" t="s">
        <v>292</v>
      </c>
      <c r="C159" s="44" t="s">
        <v>284</v>
      </c>
      <c r="D159" s="44">
        <v>2.5</v>
      </c>
      <c r="E159" s="44">
        <v>9</v>
      </c>
      <c r="F159" s="44">
        <v>22.5</v>
      </c>
    </row>
    <row r="160" spans="1:6" x14ac:dyDescent="0.2">
      <c r="A160" s="43">
        <v>40603</v>
      </c>
      <c r="B160" s="44" t="s">
        <v>292</v>
      </c>
      <c r="C160" s="44" t="s">
        <v>284</v>
      </c>
      <c r="D160" s="44">
        <v>2.5</v>
      </c>
      <c r="E160" s="44">
        <v>9</v>
      </c>
      <c r="F160" s="44">
        <v>22.5</v>
      </c>
    </row>
    <row r="161" spans="1:6" x14ac:dyDescent="0.2">
      <c r="A161" s="43">
        <v>40603</v>
      </c>
      <c r="B161" s="44" t="s">
        <v>292</v>
      </c>
      <c r="C161" s="44" t="s">
        <v>284</v>
      </c>
      <c r="D161" s="44">
        <v>2</v>
      </c>
      <c r="E161" s="44">
        <v>9</v>
      </c>
      <c r="F161" s="44">
        <v>18</v>
      </c>
    </row>
    <row r="162" spans="1:6" x14ac:dyDescent="0.2">
      <c r="A162" s="43">
        <v>40634</v>
      </c>
      <c r="B162" s="44" t="s">
        <v>292</v>
      </c>
      <c r="C162" s="44" t="s">
        <v>284</v>
      </c>
      <c r="D162" s="44">
        <v>0.5</v>
      </c>
      <c r="E162" s="44">
        <v>9</v>
      </c>
      <c r="F162" s="44">
        <v>4.5</v>
      </c>
    </row>
    <row r="163" spans="1:6" x14ac:dyDescent="0.2">
      <c r="A163" s="43">
        <v>40634</v>
      </c>
      <c r="B163" s="44" t="s">
        <v>292</v>
      </c>
      <c r="C163" s="44" t="s">
        <v>284</v>
      </c>
      <c r="D163" s="44">
        <v>2</v>
      </c>
      <c r="E163" s="44">
        <v>9</v>
      </c>
      <c r="F163" s="44">
        <v>18</v>
      </c>
    </row>
    <row r="164" spans="1:6" x14ac:dyDescent="0.2">
      <c r="A164" s="43">
        <v>40634</v>
      </c>
      <c r="B164" s="44" t="s">
        <v>292</v>
      </c>
      <c r="C164" s="44" t="s">
        <v>284</v>
      </c>
      <c r="D164" s="44">
        <v>2.5</v>
      </c>
      <c r="E164" s="44">
        <v>9.3699999999999992</v>
      </c>
      <c r="F164" s="44">
        <v>23.43</v>
      </c>
    </row>
    <row r="165" spans="1:6" x14ac:dyDescent="0.2">
      <c r="A165" s="43">
        <v>40634</v>
      </c>
      <c r="B165" s="44" t="s">
        <v>292</v>
      </c>
      <c r="C165" s="44" t="s">
        <v>284</v>
      </c>
      <c r="D165" s="44">
        <v>2.5</v>
      </c>
      <c r="E165" s="44">
        <v>0.37</v>
      </c>
      <c r="F165" s="44">
        <v>0.93</v>
      </c>
    </row>
    <row r="166" spans="1:6" x14ac:dyDescent="0.2">
      <c r="A166" s="43">
        <v>40634</v>
      </c>
      <c r="B166" s="44" t="s">
        <v>292</v>
      </c>
      <c r="C166" s="44" t="s">
        <v>284</v>
      </c>
      <c r="D166" s="44">
        <v>2</v>
      </c>
      <c r="E166" s="44">
        <v>9.3699999999999992</v>
      </c>
      <c r="F166" s="44">
        <v>18.739999999999998</v>
      </c>
    </row>
    <row r="167" spans="1:6" x14ac:dyDescent="0.2">
      <c r="A167" s="43">
        <v>40603</v>
      </c>
      <c r="B167" s="44" t="s">
        <v>291</v>
      </c>
      <c r="C167" s="44" t="s">
        <v>284</v>
      </c>
      <c r="D167" s="44">
        <v>2.5</v>
      </c>
      <c r="E167" s="44">
        <v>9</v>
      </c>
      <c r="F167" s="44">
        <v>22.5</v>
      </c>
    </row>
    <row r="168" spans="1:6" x14ac:dyDescent="0.2">
      <c r="A168" s="43">
        <v>40603</v>
      </c>
      <c r="B168" s="44" t="s">
        <v>291</v>
      </c>
      <c r="C168" s="44" t="s">
        <v>284</v>
      </c>
      <c r="D168" s="44">
        <v>2</v>
      </c>
      <c r="E168" s="44">
        <v>9</v>
      </c>
      <c r="F168" s="44">
        <v>18</v>
      </c>
    </row>
    <row r="169" spans="1:6" x14ac:dyDescent="0.2">
      <c r="A169" s="43">
        <v>40634</v>
      </c>
      <c r="B169" s="44" t="s">
        <v>291</v>
      </c>
      <c r="C169" s="44" t="s">
        <v>284</v>
      </c>
      <c r="D169" s="44">
        <v>0.5</v>
      </c>
      <c r="E169" s="44">
        <v>9</v>
      </c>
      <c r="F169" s="44">
        <v>4.5</v>
      </c>
    </row>
    <row r="170" spans="1:6" x14ac:dyDescent="0.2">
      <c r="A170" s="43">
        <v>40634</v>
      </c>
      <c r="B170" s="44" t="s">
        <v>291</v>
      </c>
      <c r="C170" s="44" t="s">
        <v>284</v>
      </c>
      <c r="D170" s="44">
        <v>2.5</v>
      </c>
      <c r="E170" s="44">
        <v>9</v>
      </c>
      <c r="F170" s="44">
        <v>22.5</v>
      </c>
    </row>
    <row r="171" spans="1:6" x14ac:dyDescent="0.2">
      <c r="A171" s="43">
        <v>40634</v>
      </c>
      <c r="B171" s="44" t="s">
        <v>291</v>
      </c>
      <c r="C171" s="44" t="s">
        <v>284</v>
      </c>
      <c r="D171" s="44">
        <v>2.5</v>
      </c>
      <c r="E171" s="44">
        <v>9</v>
      </c>
      <c r="F171" s="44">
        <v>22.5</v>
      </c>
    </row>
    <row r="172" spans="1:6" x14ac:dyDescent="0.2">
      <c r="A172" s="43">
        <v>40603</v>
      </c>
      <c r="B172" s="44" t="s">
        <v>297</v>
      </c>
      <c r="C172" s="44" t="s">
        <v>284</v>
      </c>
      <c r="D172" s="44">
        <v>1.5</v>
      </c>
      <c r="E172" s="44">
        <v>9</v>
      </c>
      <c r="F172" s="44">
        <v>13.5</v>
      </c>
    </row>
    <row r="173" spans="1:6" x14ac:dyDescent="0.2">
      <c r="A173" s="43">
        <v>40603</v>
      </c>
      <c r="B173" s="44" t="s">
        <v>297</v>
      </c>
      <c r="C173" s="44" t="s">
        <v>284</v>
      </c>
      <c r="D173" s="44">
        <v>1.5</v>
      </c>
      <c r="E173" s="44">
        <v>9</v>
      </c>
      <c r="F173" s="44">
        <v>13.5</v>
      </c>
    </row>
    <row r="174" spans="1:6" x14ac:dyDescent="0.2">
      <c r="A174" s="43">
        <v>40603</v>
      </c>
      <c r="B174" s="44" t="s">
        <v>290</v>
      </c>
      <c r="C174" s="44" t="s">
        <v>284</v>
      </c>
      <c r="D174" s="44">
        <v>2.5</v>
      </c>
      <c r="E174" s="44">
        <v>9</v>
      </c>
      <c r="F174" s="44">
        <v>22.5</v>
      </c>
    </row>
    <row r="175" spans="1:6" x14ac:dyDescent="0.2">
      <c r="A175" s="43">
        <v>40603</v>
      </c>
      <c r="B175" s="44" t="s">
        <v>290</v>
      </c>
      <c r="C175" s="44" t="s">
        <v>284</v>
      </c>
      <c r="D175" s="44">
        <v>1</v>
      </c>
      <c r="E175" s="44">
        <v>9</v>
      </c>
      <c r="F175" s="44">
        <v>9</v>
      </c>
    </row>
    <row r="176" spans="1:6" x14ac:dyDescent="0.2">
      <c r="A176" s="43">
        <v>40634</v>
      </c>
      <c r="B176" s="44" t="s">
        <v>290</v>
      </c>
      <c r="C176" s="44" t="s">
        <v>284</v>
      </c>
      <c r="D176" s="44">
        <v>1.5</v>
      </c>
      <c r="E176" s="44">
        <v>11.25</v>
      </c>
      <c r="F176" s="44">
        <v>16.88</v>
      </c>
    </row>
    <row r="177" spans="1:6" x14ac:dyDescent="0.2">
      <c r="A177" s="43">
        <v>40634</v>
      </c>
      <c r="B177" s="44" t="s">
        <v>290</v>
      </c>
      <c r="C177" s="44" t="s">
        <v>284</v>
      </c>
      <c r="D177" s="44">
        <v>2.5</v>
      </c>
      <c r="E177" s="44">
        <v>9</v>
      </c>
      <c r="F177" s="44">
        <v>22.5</v>
      </c>
    </row>
    <row r="178" spans="1:6" x14ac:dyDescent="0.2">
      <c r="A178" s="43">
        <v>40603</v>
      </c>
      <c r="B178" s="44" t="s">
        <v>294</v>
      </c>
      <c r="C178" s="44" t="s">
        <v>284</v>
      </c>
      <c r="D178" s="44">
        <v>2</v>
      </c>
      <c r="E178" s="44">
        <v>9</v>
      </c>
      <c r="F178" s="44">
        <v>18</v>
      </c>
    </row>
    <row r="179" spans="1:6" x14ac:dyDescent="0.2">
      <c r="A179" s="43">
        <v>40634</v>
      </c>
      <c r="B179" s="44" t="s">
        <v>294</v>
      </c>
      <c r="C179" s="44" t="s">
        <v>284</v>
      </c>
      <c r="D179" s="44">
        <v>0.5</v>
      </c>
      <c r="E179" s="44">
        <v>9</v>
      </c>
      <c r="F179" s="44">
        <v>4.5</v>
      </c>
    </row>
    <row r="180" spans="1:6" x14ac:dyDescent="0.2">
      <c r="A180" s="43">
        <v>40634</v>
      </c>
      <c r="B180" s="44" t="s">
        <v>294</v>
      </c>
      <c r="C180" s="44" t="s">
        <v>284</v>
      </c>
      <c r="D180" s="44">
        <v>1.5</v>
      </c>
      <c r="E180" s="44">
        <v>11.25</v>
      </c>
      <c r="F180" s="44">
        <v>16.88</v>
      </c>
    </row>
    <row r="181" spans="1:6" x14ac:dyDescent="0.2">
      <c r="A181" s="43">
        <v>40634</v>
      </c>
      <c r="B181" s="44" t="s">
        <v>294</v>
      </c>
      <c r="C181" s="44" t="s">
        <v>284</v>
      </c>
      <c r="D181" s="44">
        <v>2.5</v>
      </c>
      <c r="E181" s="44">
        <v>9</v>
      </c>
      <c r="F181" s="44">
        <v>22.5</v>
      </c>
    </row>
    <row r="182" spans="1:6" x14ac:dyDescent="0.2">
      <c r="A182" s="43">
        <v>40634</v>
      </c>
      <c r="B182" s="44" t="s">
        <v>294</v>
      </c>
      <c r="C182" s="44" t="s">
        <v>284</v>
      </c>
      <c r="D182" s="44">
        <v>2.5</v>
      </c>
      <c r="E182" s="44">
        <v>9.3699999999999992</v>
      </c>
      <c r="F182" s="44">
        <v>23.43</v>
      </c>
    </row>
    <row r="183" spans="1:6" x14ac:dyDescent="0.2">
      <c r="A183" s="43">
        <v>40634</v>
      </c>
      <c r="B183" s="44" t="s">
        <v>294</v>
      </c>
      <c r="C183" s="44" t="s">
        <v>284</v>
      </c>
      <c r="D183" s="44">
        <v>5.5</v>
      </c>
      <c r="E183" s="44">
        <v>0.37</v>
      </c>
      <c r="F183" s="44">
        <v>2.04</v>
      </c>
    </row>
    <row r="184" spans="1:6" x14ac:dyDescent="0.2">
      <c r="A184" s="43">
        <v>40634</v>
      </c>
      <c r="B184" s="44" t="s">
        <v>294</v>
      </c>
      <c r="C184" s="44" t="s">
        <v>284</v>
      </c>
      <c r="D184" s="44">
        <v>2</v>
      </c>
      <c r="E184" s="44">
        <v>9.3699999999999992</v>
      </c>
      <c r="F184" s="44">
        <v>18.739999999999998</v>
      </c>
    </row>
    <row r="185" spans="1:6" x14ac:dyDescent="0.2">
      <c r="A185" s="43">
        <v>40603</v>
      </c>
      <c r="B185" s="44" t="s">
        <v>296</v>
      </c>
      <c r="C185" s="44" t="s">
        <v>284</v>
      </c>
      <c r="D185" s="44">
        <v>2</v>
      </c>
      <c r="E185" s="44">
        <v>9</v>
      </c>
      <c r="F185" s="44">
        <v>18</v>
      </c>
    </row>
    <row r="186" spans="1:6" x14ac:dyDescent="0.2">
      <c r="A186" s="43">
        <v>40634</v>
      </c>
      <c r="B186" s="44" t="s">
        <v>296</v>
      </c>
      <c r="C186" s="44" t="s">
        <v>284</v>
      </c>
      <c r="D186" s="44">
        <v>0.5</v>
      </c>
      <c r="E186" s="44">
        <v>9</v>
      </c>
      <c r="F186" s="44">
        <v>4.5</v>
      </c>
    </row>
    <row r="187" spans="1:6" x14ac:dyDescent="0.2">
      <c r="A187" s="43">
        <v>40634</v>
      </c>
      <c r="B187" s="44" t="s">
        <v>296</v>
      </c>
      <c r="C187" s="44" t="s">
        <v>284</v>
      </c>
      <c r="D187" s="44">
        <v>0.5</v>
      </c>
      <c r="E187" s="44">
        <v>0.37</v>
      </c>
      <c r="F187" s="44">
        <v>0.19</v>
      </c>
    </row>
    <row r="188" spans="1:6" x14ac:dyDescent="0.2">
      <c r="A188" s="43">
        <v>40634</v>
      </c>
      <c r="B188" s="44" t="s">
        <v>296</v>
      </c>
      <c r="C188" s="44" t="s">
        <v>284</v>
      </c>
      <c r="D188" s="44">
        <v>2.5</v>
      </c>
      <c r="E188" s="44">
        <v>9.3699999999999992</v>
      </c>
      <c r="F188" s="44">
        <v>23.43</v>
      </c>
    </row>
    <row r="189" spans="1:6" x14ac:dyDescent="0.2">
      <c r="A189" s="43">
        <v>40634</v>
      </c>
      <c r="B189" s="44" t="s">
        <v>296</v>
      </c>
      <c r="C189" s="44" t="s">
        <v>284</v>
      </c>
      <c r="D189" s="44">
        <v>2</v>
      </c>
      <c r="E189" s="44">
        <v>9.3699999999999992</v>
      </c>
      <c r="F189" s="44">
        <v>18.739999999999998</v>
      </c>
    </row>
    <row r="190" spans="1:6" x14ac:dyDescent="0.2">
      <c r="A190" s="43">
        <v>40603</v>
      </c>
      <c r="B190" s="44" t="s">
        <v>295</v>
      </c>
      <c r="C190" s="44" t="s">
        <v>284</v>
      </c>
      <c r="D190" s="44">
        <v>2</v>
      </c>
      <c r="E190" s="44">
        <v>9</v>
      </c>
      <c r="F190" s="44">
        <v>18</v>
      </c>
    </row>
    <row r="191" spans="1:6" x14ac:dyDescent="0.2">
      <c r="A191" s="43">
        <v>40634</v>
      </c>
      <c r="B191" s="44" t="s">
        <v>295</v>
      </c>
      <c r="C191" s="44" t="s">
        <v>284</v>
      </c>
      <c r="D191" s="44">
        <v>0.5</v>
      </c>
      <c r="E191" s="44">
        <v>9</v>
      </c>
      <c r="F191" s="44">
        <v>4.5</v>
      </c>
    </row>
    <row r="192" spans="1:6" x14ac:dyDescent="0.2">
      <c r="A192" s="43">
        <v>40634</v>
      </c>
      <c r="B192" s="44" t="s">
        <v>295</v>
      </c>
      <c r="C192" s="44" t="s">
        <v>284</v>
      </c>
      <c r="D192" s="44">
        <v>2.5</v>
      </c>
      <c r="E192" s="44">
        <v>9</v>
      </c>
      <c r="F192" s="44">
        <v>22.5</v>
      </c>
    </row>
    <row r="193" spans="1:6" x14ac:dyDescent="0.2">
      <c r="A193" s="43">
        <v>40634</v>
      </c>
      <c r="B193" s="44" t="s">
        <v>295</v>
      </c>
      <c r="C193" s="44" t="s">
        <v>284</v>
      </c>
      <c r="D193" s="44">
        <v>2</v>
      </c>
      <c r="E193" s="44">
        <v>9</v>
      </c>
      <c r="F193" s="44">
        <v>18</v>
      </c>
    </row>
    <row r="194" spans="1:6" x14ac:dyDescent="0.2">
      <c r="A194" s="43">
        <v>40634</v>
      </c>
      <c r="B194" s="44" t="s">
        <v>295</v>
      </c>
      <c r="C194" s="44" t="s">
        <v>284</v>
      </c>
      <c r="D194" s="44">
        <v>2.5</v>
      </c>
      <c r="E194" s="44">
        <v>9.3699999999999992</v>
      </c>
      <c r="F194" s="44">
        <v>23.43</v>
      </c>
    </row>
    <row r="195" spans="1:6" x14ac:dyDescent="0.2">
      <c r="A195" s="43">
        <v>40634</v>
      </c>
      <c r="B195" s="44" t="s">
        <v>295</v>
      </c>
      <c r="C195" s="44" t="s">
        <v>284</v>
      </c>
      <c r="D195" s="44">
        <v>5</v>
      </c>
      <c r="E195" s="44">
        <v>0.37</v>
      </c>
      <c r="F195" s="44">
        <v>1.85</v>
      </c>
    </row>
    <row r="196" spans="1:6" x14ac:dyDescent="0.2">
      <c r="A196" s="43">
        <v>40634</v>
      </c>
      <c r="B196" s="44" t="s">
        <v>295</v>
      </c>
      <c r="C196" s="44" t="s">
        <v>284</v>
      </c>
      <c r="D196" s="44">
        <v>2</v>
      </c>
      <c r="E196" s="44">
        <v>9.3699999999999992</v>
      </c>
      <c r="F196" s="44">
        <v>18.739999999999998</v>
      </c>
    </row>
    <row r="197" spans="1:6" x14ac:dyDescent="0.2">
      <c r="A197" s="43">
        <v>40634</v>
      </c>
      <c r="B197" s="44" t="s">
        <v>290</v>
      </c>
      <c r="C197" s="44" t="s">
        <v>284</v>
      </c>
      <c r="D197" s="44">
        <v>2.5</v>
      </c>
      <c r="E197" s="44">
        <v>9.3699999999999992</v>
      </c>
      <c r="F197" s="44">
        <v>23.43</v>
      </c>
    </row>
    <row r="198" spans="1:6" x14ac:dyDescent="0.2">
      <c r="A198" s="43">
        <v>40634</v>
      </c>
      <c r="B198" s="44" t="s">
        <v>290</v>
      </c>
      <c r="C198" s="44" t="s">
        <v>284</v>
      </c>
      <c r="D198" s="44">
        <v>5</v>
      </c>
      <c r="E198" s="44">
        <v>0.37</v>
      </c>
      <c r="F198" s="44">
        <v>1.85</v>
      </c>
    </row>
    <row r="199" spans="1:6" x14ac:dyDescent="0.2">
      <c r="A199" s="43">
        <v>40634</v>
      </c>
      <c r="B199" s="44" t="s">
        <v>290</v>
      </c>
      <c r="C199" s="44" t="s">
        <v>284</v>
      </c>
      <c r="D199" s="44">
        <v>1</v>
      </c>
      <c r="E199" s="44">
        <v>9.3699999999999992</v>
      </c>
      <c r="F199" s="44">
        <v>9.3699999999999992</v>
      </c>
    </row>
    <row r="200" spans="1:6" x14ac:dyDescent="0.2">
      <c r="A200" s="43">
        <v>40634</v>
      </c>
      <c r="B200" s="44" t="s">
        <v>291</v>
      </c>
      <c r="C200" s="44" t="s">
        <v>284</v>
      </c>
      <c r="D200" s="44">
        <v>2.5</v>
      </c>
      <c r="E200" s="44">
        <v>9.3699999999999992</v>
      </c>
      <c r="F200" s="44">
        <v>23.43</v>
      </c>
    </row>
    <row r="201" spans="1:6" x14ac:dyDescent="0.2">
      <c r="A201" s="43">
        <v>40634</v>
      </c>
      <c r="B201" s="44" t="s">
        <v>291</v>
      </c>
      <c r="C201" s="44" t="s">
        <v>284</v>
      </c>
      <c r="D201" s="44">
        <v>5.5</v>
      </c>
      <c r="E201" s="44">
        <v>0.46</v>
      </c>
      <c r="F201" s="44">
        <v>2.5299999999999998</v>
      </c>
    </row>
    <row r="202" spans="1:6" x14ac:dyDescent="0.2">
      <c r="A202" s="43">
        <v>40634</v>
      </c>
      <c r="B202" s="44" t="s">
        <v>291</v>
      </c>
      <c r="C202" s="44" t="s">
        <v>284</v>
      </c>
      <c r="D202" s="44">
        <v>2</v>
      </c>
      <c r="E202" s="44">
        <v>9.3699999999999992</v>
      </c>
      <c r="F202" s="44">
        <v>18.739999999999998</v>
      </c>
    </row>
    <row r="203" spans="1:6" x14ac:dyDescent="0.2">
      <c r="A203" s="43">
        <v>40634</v>
      </c>
      <c r="B203" s="44" t="s">
        <v>289</v>
      </c>
      <c r="C203" s="44" t="s">
        <v>284</v>
      </c>
      <c r="D203" s="44">
        <v>2</v>
      </c>
      <c r="E203" s="44">
        <v>9.3699999999999992</v>
      </c>
      <c r="F203" s="44">
        <v>18.739999999999998</v>
      </c>
    </row>
    <row r="204" spans="1:6" x14ac:dyDescent="0.2">
      <c r="A204" s="43">
        <v>40634</v>
      </c>
      <c r="B204" s="44" t="s">
        <v>289</v>
      </c>
      <c r="C204" s="44" t="s">
        <v>284</v>
      </c>
      <c r="D204" s="44">
        <v>5</v>
      </c>
      <c r="E204" s="44">
        <v>0.37</v>
      </c>
      <c r="F204" s="44">
        <v>1.85</v>
      </c>
    </row>
    <row r="205" spans="1:6" x14ac:dyDescent="0.2">
      <c r="A205" s="43">
        <v>40634</v>
      </c>
      <c r="B205" s="44" t="s">
        <v>289</v>
      </c>
      <c r="C205" s="44" t="s">
        <v>284</v>
      </c>
      <c r="D205" s="44">
        <v>2</v>
      </c>
      <c r="E205" s="44">
        <v>9.3699999999999992</v>
      </c>
      <c r="F205" s="44">
        <v>18.739999999999998</v>
      </c>
    </row>
    <row r="206" spans="1:6" x14ac:dyDescent="0.2">
      <c r="A206" s="43">
        <v>40664</v>
      </c>
      <c r="B206" s="44" t="s">
        <v>294</v>
      </c>
      <c r="C206" s="44" t="s">
        <v>284</v>
      </c>
      <c r="D206" s="44">
        <v>2.5</v>
      </c>
      <c r="E206" s="44">
        <v>9.3699999999999992</v>
      </c>
      <c r="F206" s="44">
        <v>23.43</v>
      </c>
    </row>
    <row r="207" spans="1:6" x14ac:dyDescent="0.2">
      <c r="A207" s="43">
        <v>40664</v>
      </c>
      <c r="B207" s="44" t="s">
        <v>294</v>
      </c>
      <c r="C207" s="44" t="s">
        <v>284</v>
      </c>
      <c r="D207" s="44">
        <v>2.5</v>
      </c>
      <c r="E207" s="44">
        <v>9.3699999999999992</v>
      </c>
      <c r="F207" s="44">
        <v>23.43</v>
      </c>
    </row>
    <row r="208" spans="1:6" x14ac:dyDescent="0.2">
      <c r="A208" s="43">
        <v>40664</v>
      </c>
      <c r="B208" s="44" t="s">
        <v>296</v>
      </c>
      <c r="C208" s="44" t="s">
        <v>284</v>
      </c>
      <c r="D208" s="44">
        <v>2.5</v>
      </c>
      <c r="E208" s="44">
        <v>9.3699999999999992</v>
      </c>
      <c r="F208" s="44">
        <v>23.43</v>
      </c>
    </row>
    <row r="209" spans="1:6" x14ac:dyDescent="0.2">
      <c r="A209" s="43">
        <v>40664</v>
      </c>
      <c r="B209" s="44" t="s">
        <v>296</v>
      </c>
      <c r="C209" s="44" t="s">
        <v>284</v>
      </c>
      <c r="D209" s="44">
        <v>2.5</v>
      </c>
      <c r="E209" s="44">
        <v>9.3699999999999992</v>
      </c>
      <c r="F209" s="44">
        <v>23.43</v>
      </c>
    </row>
    <row r="210" spans="1:6" x14ac:dyDescent="0.2">
      <c r="A210" s="43">
        <v>40664</v>
      </c>
      <c r="B210" s="44" t="s">
        <v>296</v>
      </c>
      <c r="C210" s="44" t="s">
        <v>284</v>
      </c>
      <c r="D210" s="44">
        <v>2.5</v>
      </c>
      <c r="E210" s="44">
        <v>9.3699999999999992</v>
      </c>
      <c r="F210" s="44">
        <v>23.43</v>
      </c>
    </row>
    <row r="211" spans="1:6" x14ac:dyDescent="0.2">
      <c r="A211" s="43">
        <v>40664</v>
      </c>
      <c r="B211" s="44" t="s">
        <v>296</v>
      </c>
      <c r="C211" s="44" t="s">
        <v>284</v>
      </c>
      <c r="D211" s="44">
        <v>2.5</v>
      </c>
      <c r="E211" s="44">
        <v>9.3699999999999992</v>
      </c>
      <c r="F211" s="44">
        <v>23.43</v>
      </c>
    </row>
    <row r="212" spans="1:6" x14ac:dyDescent="0.2">
      <c r="A212" s="43">
        <v>40664</v>
      </c>
      <c r="B212" s="44" t="s">
        <v>291</v>
      </c>
      <c r="C212" s="44" t="s">
        <v>284</v>
      </c>
      <c r="D212" s="44">
        <v>2.5</v>
      </c>
      <c r="E212" s="44">
        <v>9.3699999999999992</v>
      </c>
      <c r="F212" s="44">
        <v>23.43</v>
      </c>
    </row>
    <row r="213" spans="1:6" x14ac:dyDescent="0.2">
      <c r="A213" s="43">
        <v>40664</v>
      </c>
      <c r="B213" s="44" t="s">
        <v>291</v>
      </c>
      <c r="C213" s="44" t="s">
        <v>284</v>
      </c>
      <c r="D213" s="44">
        <v>2</v>
      </c>
      <c r="E213" s="44">
        <v>9.3699999999999992</v>
      </c>
      <c r="F213" s="44">
        <v>18.739999999999998</v>
      </c>
    </row>
    <row r="214" spans="1:6" x14ac:dyDescent="0.2">
      <c r="A214" s="43">
        <v>40664</v>
      </c>
      <c r="B214" s="44" t="s">
        <v>289</v>
      </c>
      <c r="C214" s="44" t="s">
        <v>284</v>
      </c>
      <c r="D214" s="44">
        <v>2.5</v>
      </c>
      <c r="E214" s="44">
        <v>9.3699999999999992</v>
      </c>
      <c r="F214" s="44">
        <v>23.43</v>
      </c>
    </row>
    <row r="215" spans="1:6" x14ac:dyDescent="0.2">
      <c r="A215" s="43">
        <v>40664</v>
      </c>
      <c r="B215" s="44" t="s">
        <v>289</v>
      </c>
      <c r="C215" s="44" t="s">
        <v>284</v>
      </c>
      <c r="D215" s="44">
        <v>2.5</v>
      </c>
      <c r="E215" s="44">
        <v>9.3699999999999992</v>
      </c>
      <c r="F215" s="44">
        <v>23.43</v>
      </c>
    </row>
    <row r="216" spans="1:6" x14ac:dyDescent="0.2">
      <c r="A216" s="43">
        <v>40664</v>
      </c>
      <c r="B216" s="44" t="s">
        <v>295</v>
      </c>
      <c r="C216" s="44" t="s">
        <v>284</v>
      </c>
      <c r="D216" s="44">
        <v>2.5</v>
      </c>
      <c r="E216" s="44">
        <v>9.3699999999999992</v>
      </c>
      <c r="F216" s="44">
        <v>23.43</v>
      </c>
    </row>
    <row r="217" spans="1:6" x14ac:dyDescent="0.2">
      <c r="A217" s="43">
        <v>40664</v>
      </c>
      <c r="B217" s="44" t="s">
        <v>295</v>
      </c>
      <c r="C217" s="44" t="s">
        <v>284</v>
      </c>
      <c r="D217" s="44">
        <v>2.5</v>
      </c>
      <c r="E217" s="44">
        <v>9.3699999999999992</v>
      </c>
      <c r="F217" s="44">
        <v>23.43</v>
      </c>
    </row>
    <row r="218" spans="1:6" x14ac:dyDescent="0.2">
      <c r="A218" s="43">
        <v>40664</v>
      </c>
      <c r="B218" s="44" t="s">
        <v>292</v>
      </c>
      <c r="C218" s="44" t="s">
        <v>284</v>
      </c>
      <c r="D218" s="44">
        <v>2.5</v>
      </c>
      <c r="E218" s="44">
        <v>9.3699999999999992</v>
      </c>
      <c r="F218" s="44">
        <v>23.43</v>
      </c>
    </row>
    <row r="219" spans="1:6" x14ac:dyDescent="0.2">
      <c r="A219" s="43">
        <v>40664</v>
      </c>
      <c r="B219" s="44" t="s">
        <v>298</v>
      </c>
      <c r="C219" s="44" t="s">
        <v>284</v>
      </c>
      <c r="D219" s="44">
        <v>2.5</v>
      </c>
      <c r="E219" s="44">
        <v>9.3699999999999992</v>
      </c>
      <c r="F219" s="44">
        <v>23.43</v>
      </c>
    </row>
    <row r="220" spans="1:6" x14ac:dyDescent="0.2">
      <c r="A220" s="43">
        <v>40664</v>
      </c>
      <c r="B220" s="44" t="s">
        <v>290</v>
      </c>
      <c r="C220" s="44" t="s">
        <v>284</v>
      </c>
      <c r="D220" s="44">
        <v>1</v>
      </c>
      <c r="E220" s="44">
        <v>9.3699999999999992</v>
      </c>
      <c r="F220" s="44">
        <v>9.3699999999999992</v>
      </c>
    </row>
    <row r="221" spans="1:6" x14ac:dyDescent="0.2">
      <c r="A221" s="43">
        <v>40664</v>
      </c>
      <c r="B221" s="44" t="s">
        <v>290</v>
      </c>
      <c r="C221" s="44" t="s">
        <v>284</v>
      </c>
      <c r="D221" s="44">
        <v>2.5</v>
      </c>
      <c r="E221" s="44">
        <v>9.3699999999999992</v>
      </c>
      <c r="F221" s="44">
        <v>23.43</v>
      </c>
    </row>
    <row r="222" spans="1:6" x14ac:dyDescent="0.2">
      <c r="A222" s="43">
        <v>40664</v>
      </c>
      <c r="B222" s="44" t="s">
        <v>290</v>
      </c>
      <c r="C222" s="44" t="s">
        <v>284</v>
      </c>
      <c r="D222" s="44">
        <v>2.5</v>
      </c>
      <c r="E222" s="44">
        <v>9.3699999999999992</v>
      </c>
      <c r="F222" s="44">
        <v>23.43</v>
      </c>
    </row>
    <row r="223" spans="1:6" x14ac:dyDescent="0.2">
      <c r="A223" s="43">
        <v>40664</v>
      </c>
      <c r="B223" s="44" t="s">
        <v>290</v>
      </c>
      <c r="C223" s="44" t="s">
        <v>284</v>
      </c>
      <c r="D223" s="44">
        <v>2.5</v>
      </c>
      <c r="E223" s="44">
        <v>9.3699999999999992</v>
      </c>
      <c r="F223" s="44">
        <v>23.43</v>
      </c>
    </row>
    <row r="224" spans="1:6" x14ac:dyDescent="0.2">
      <c r="A224" s="43">
        <v>40664</v>
      </c>
      <c r="B224" s="44" t="s">
        <v>298</v>
      </c>
      <c r="C224" s="44" t="s">
        <v>284</v>
      </c>
      <c r="D224" s="44">
        <v>0.5</v>
      </c>
      <c r="E224" s="44">
        <v>9.3699999999999992</v>
      </c>
      <c r="F224" s="44">
        <v>4.6900000000000004</v>
      </c>
    </row>
    <row r="225" spans="1:6" x14ac:dyDescent="0.2">
      <c r="A225" s="43">
        <v>40664</v>
      </c>
      <c r="B225" s="44" t="s">
        <v>294</v>
      </c>
      <c r="C225" s="44" t="s">
        <v>284</v>
      </c>
      <c r="D225" s="44">
        <v>2.5</v>
      </c>
      <c r="E225" s="44">
        <v>9.3699999999999992</v>
      </c>
      <c r="F225" s="44">
        <v>23.43</v>
      </c>
    </row>
    <row r="226" spans="1:6" x14ac:dyDescent="0.2">
      <c r="A226" s="43">
        <v>40664</v>
      </c>
      <c r="B226" s="44" t="s">
        <v>294</v>
      </c>
      <c r="C226" s="44" t="s">
        <v>284</v>
      </c>
      <c r="D226" s="44">
        <v>2.5</v>
      </c>
      <c r="E226" s="44">
        <v>9.3699999999999992</v>
      </c>
      <c r="F226" s="44">
        <v>23.43</v>
      </c>
    </row>
    <row r="227" spans="1:6" x14ac:dyDescent="0.2">
      <c r="A227" s="43">
        <v>40664</v>
      </c>
      <c r="B227" s="44" t="s">
        <v>294</v>
      </c>
      <c r="C227" s="44" t="s">
        <v>284</v>
      </c>
      <c r="D227" s="44">
        <v>1</v>
      </c>
      <c r="E227" s="44">
        <v>9.3699999999999992</v>
      </c>
      <c r="F227" s="44">
        <v>9.3699999999999992</v>
      </c>
    </row>
    <row r="228" spans="1:6" x14ac:dyDescent="0.2">
      <c r="A228" s="43">
        <v>40695</v>
      </c>
      <c r="B228" s="44" t="s">
        <v>294</v>
      </c>
      <c r="C228" s="44" t="s">
        <v>284</v>
      </c>
      <c r="D228" s="44">
        <v>0.5</v>
      </c>
      <c r="E228" s="44">
        <v>9.3699999999999992</v>
      </c>
      <c r="F228" s="44">
        <v>4.6900000000000004</v>
      </c>
    </row>
    <row r="229" spans="1:6" x14ac:dyDescent="0.2">
      <c r="A229" s="43">
        <v>40695</v>
      </c>
      <c r="B229" s="44" t="s">
        <v>294</v>
      </c>
      <c r="C229" s="44" t="s">
        <v>284</v>
      </c>
      <c r="D229" s="44">
        <v>2.5</v>
      </c>
      <c r="E229" s="44">
        <v>9.3699999999999992</v>
      </c>
      <c r="F229" s="44">
        <v>23.43</v>
      </c>
    </row>
    <row r="230" spans="1:6" x14ac:dyDescent="0.2">
      <c r="A230" s="43">
        <v>40695</v>
      </c>
      <c r="B230" s="44" t="s">
        <v>294</v>
      </c>
      <c r="C230" s="44" t="s">
        <v>284</v>
      </c>
      <c r="D230" s="44">
        <v>2</v>
      </c>
      <c r="E230" s="44">
        <v>9.3699999999999992</v>
      </c>
      <c r="F230" s="44">
        <v>18.739999999999998</v>
      </c>
    </row>
    <row r="231" spans="1:6" x14ac:dyDescent="0.2">
      <c r="A231" s="43">
        <v>40695</v>
      </c>
      <c r="B231" s="44" t="s">
        <v>294</v>
      </c>
      <c r="C231" s="44" t="s">
        <v>284</v>
      </c>
      <c r="D231" s="44">
        <v>2.5</v>
      </c>
      <c r="E231" s="44">
        <v>9.3699999999999992</v>
      </c>
      <c r="F231" s="44">
        <v>23.43</v>
      </c>
    </row>
    <row r="232" spans="1:6" x14ac:dyDescent="0.2">
      <c r="A232" s="43">
        <v>40664</v>
      </c>
      <c r="B232" s="44" t="s">
        <v>291</v>
      </c>
      <c r="C232" s="44" t="s">
        <v>284</v>
      </c>
      <c r="D232" s="44">
        <v>2.5</v>
      </c>
      <c r="E232" s="44">
        <v>9.3699999999999992</v>
      </c>
      <c r="F232" s="44">
        <v>23.43</v>
      </c>
    </row>
    <row r="233" spans="1:6" x14ac:dyDescent="0.2">
      <c r="A233" s="43">
        <v>40664</v>
      </c>
      <c r="B233" s="44" t="s">
        <v>291</v>
      </c>
      <c r="C233" s="44" t="s">
        <v>284</v>
      </c>
      <c r="D233" s="44">
        <v>2.5</v>
      </c>
      <c r="E233" s="44">
        <v>9.3699999999999992</v>
      </c>
      <c r="F233" s="44">
        <v>23.43</v>
      </c>
    </row>
    <row r="234" spans="1:6" x14ac:dyDescent="0.2">
      <c r="A234" s="43">
        <v>40664</v>
      </c>
      <c r="B234" s="44" t="s">
        <v>289</v>
      </c>
      <c r="C234" s="44" t="s">
        <v>284</v>
      </c>
      <c r="D234" s="44">
        <v>2.5</v>
      </c>
      <c r="E234" s="44">
        <v>9.3699999999999992</v>
      </c>
      <c r="F234" s="44">
        <v>23.43</v>
      </c>
    </row>
    <row r="235" spans="1:6" x14ac:dyDescent="0.2">
      <c r="A235" s="43">
        <v>40664</v>
      </c>
      <c r="B235" s="44" t="s">
        <v>289</v>
      </c>
      <c r="C235" s="44" t="s">
        <v>284</v>
      </c>
      <c r="D235" s="44">
        <v>0.5</v>
      </c>
      <c r="E235" s="44">
        <v>9.3699999999999992</v>
      </c>
      <c r="F235" s="44">
        <v>4.6900000000000004</v>
      </c>
    </row>
    <row r="236" spans="1:6" x14ac:dyDescent="0.2">
      <c r="A236" s="43">
        <v>40695</v>
      </c>
      <c r="B236" s="44" t="s">
        <v>289</v>
      </c>
      <c r="C236" s="44" t="s">
        <v>284</v>
      </c>
      <c r="D236" s="44">
        <v>0.5</v>
      </c>
      <c r="E236" s="44">
        <v>9.3699999999999992</v>
      </c>
      <c r="F236" s="44">
        <v>4.6900000000000004</v>
      </c>
    </row>
    <row r="237" spans="1:6" x14ac:dyDescent="0.2">
      <c r="A237" s="43">
        <v>40695</v>
      </c>
      <c r="B237" s="44" t="s">
        <v>289</v>
      </c>
      <c r="C237" s="44" t="s">
        <v>284</v>
      </c>
      <c r="D237" s="44">
        <v>2.5</v>
      </c>
      <c r="E237" s="44">
        <v>9.3699999999999992</v>
      </c>
      <c r="F237" s="44">
        <v>23.43</v>
      </c>
    </row>
    <row r="238" spans="1:6" x14ac:dyDescent="0.2">
      <c r="A238" s="43">
        <v>40695</v>
      </c>
      <c r="B238" s="44" t="s">
        <v>289</v>
      </c>
      <c r="C238" s="44" t="s">
        <v>284</v>
      </c>
      <c r="D238" s="44">
        <v>2</v>
      </c>
      <c r="E238" s="44">
        <v>9.3699999999999992</v>
      </c>
      <c r="F238" s="44">
        <v>18.739999999999998</v>
      </c>
    </row>
    <row r="239" spans="1:6" x14ac:dyDescent="0.2">
      <c r="A239" s="43">
        <v>40695</v>
      </c>
      <c r="B239" s="44" t="s">
        <v>289</v>
      </c>
      <c r="C239" s="44" t="s">
        <v>284</v>
      </c>
      <c r="D239" s="44">
        <v>2.5</v>
      </c>
      <c r="E239" s="44">
        <v>9.3699999999999992</v>
      </c>
      <c r="F239" s="44">
        <v>23.43</v>
      </c>
    </row>
    <row r="240" spans="1:6" x14ac:dyDescent="0.2">
      <c r="A240" s="43">
        <v>40664</v>
      </c>
      <c r="B240" s="44" t="s">
        <v>295</v>
      </c>
      <c r="C240" s="44" t="s">
        <v>284</v>
      </c>
      <c r="D240" s="44">
        <v>2.5</v>
      </c>
      <c r="E240" s="44">
        <v>9.3699999999999992</v>
      </c>
      <c r="F240" s="44">
        <v>23.43</v>
      </c>
    </row>
    <row r="241" spans="1:6" x14ac:dyDescent="0.2">
      <c r="A241" s="43">
        <v>40664</v>
      </c>
      <c r="B241" s="44" t="s">
        <v>295</v>
      </c>
      <c r="C241" s="44" t="s">
        <v>284</v>
      </c>
      <c r="D241" s="44">
        <v>2.5</v>
      </c>
      <c r="E241" s="44">
        <v>9.3699999999999992</v>
      </c>
      <c r="F241" s="44">
        <v>23.43</v>
      </c>
    </row>
    <row r="242" spans="1:6" x14ac:dyDescent="0.2">
      <c r="A242" s="43">
        <v>40664</v>
      </c>
      <c r="B242" s="44" t="s">
        <v>295</v>
      </c>
      <c r="C242" s="44" t="s">
        <v>284</v>
      </c>
      <c r="D242" s="44">
        <v>1</v>
      </c>
      <c r="E242" s="44">
        <v>9.3699999999999992</v>
      </c>
      <c r="F242" s="44">
        <v>9.3699999999999992</v>
      </c>
    </row>
    <row r="243" spans="1:6" x14ac:dyDescent="0.2">
      <c r="A243" s="43">
        <v>40695</v>
      </c>
      <c r="B243" s="44" t="s">
        <v>295</v>
      </c>
      <c r="C243" s="44" t="s">
        <v>284</v>
      </c>
      <c r="D243" s="44">
        <v>0.5</v>
      </c>
      <c r="E243" s="44">
        <v>9.3699999999999992</v>
      </c>
      <c r="F243" s="44">
        <v>4.6900000000000004</v>
      </c>
    </row>
    <row r="244" spans="1:6" x14ac:dyDescent="0.2">
      <c r="A244" s="43">
        <v>40695</v>
      </c>
      <c r="B244" s="44" t="s">
        <v>295</v>
      </c>
      <c r="C244" s="44" t="s">
        <v>284</v>
      </c>
      <c r="D244" s="44">
        <v>2.5</v>
      </c>
      <c r="E244" s="44">
        <v>9.3699999999999992</v>
      </c>
      <c r="F244" s="44">
        <v>23.43</v>
      </c>
    </row>
    <row r="245" spans="1:6" x14ac:dyDescent="0.2">
      <c r="A245" s="43">
        <v>40695</v>
      </c>
      <c r="B245" s="44" t="s">
        <v>295</v>
      </c>
      <c r="C245" s="44" t="s">
        <v>284</v>
      </c>
      <c r="D245" s="44">
        <v>1.5</v>
      </c>
      <c r="E245" s="44">
        <v>9.3699999999999992</v>
      </c>
      <c r="F245" s="44">
        <v>14.06</v>
      </c>
    </row>
    <row r="246" spans="1:6" x14ac:dyDescent="0.2">
      <c r="A246" s="43">
        <v>40695</v>
      </c>
      <c r="B246" s="44" t="s">
        <v>295</v>
      </c>
      <c r="C246" s="44" t="s">
        <v>284</v>
      </c>
      <c r="D246" s="44">
        <v>2.5</v>
      </c>
      <c r="E246" s="44">
        <v>9.3699999999999992</v>
      </c>
      <c r="F246" s="44">
        <v>23.43</v>
      </c>
    </row>
    <row r="247" spans="1:6" x14ac:dyDescent="0.2">
      <c r="A247" s="43">
        <v>40664</v>
      </c>
      <c r="B247" s="44" t="s">
        <v>290</v>
      </c>
      <c r="C247" s="44" t="s">
        <v>284</v>
      </c>
      <c r="D247" s="44">
        <v>1</v>
      </c>
      <c r="E247" s="44">
        <v>9.3699999999999992</v>
      </c>
      <c r="F247" s="44">
        <v>9.3699999999999992</v>
      </c>
    </row>
    <row r="248" spans="1:6" x14ac:dyDescent="0.2">
      <c r="A248" s="43">
        <v>40695</v>
      </c>
      <c r="B248" s="44" t="s">
        <v>290</v>
      </c>
      <c r="C248" s="44" t="s">
        <v>284</v>
      </c>
      <c r="D248" s="44">
        <v>0.5</v>
      </c>
      <c r="E248" s="44">
        <v>9.3699999999999992</v>
      </c>
      <c r="F248" s="44">
        <v>4.6900000000000004</v>
      </c>
    </row>
    <row r="249" spans="1:6" x14ac:dyDescent="0.2">
      <c r="A249" s="43">
        <v>40695</v>
      </c>
      <c r="B249" s="44" t="s">
        <v>290</v>
      </c>
      <c r="C249" s="44" t="s">
        <v>284</v>
      </c>
      <c r="D249" s="44">
        <v>2.5</v>
      </c>
      <c r="E249" s="44">
        <v>9.3699999999999992</v>
      </c>
      <c r="F249" s="44">
        <v>23.43</v>
      </c>
    </row>
    <row r="250" spans="1:6" x14ac:dyDescent="0.2">
      <c r="A250" s="43">
        <v>40695</v>
      </c>
      <c r="B250" s="44" t="s">
        <v>290</v>
      </c>
      <c r="C250" s="44" t="s">
        <v>284</v>
      </c>
      <c r="D250" s="44">
        <v>2</v>
      </c>
      <c r="E250" s="44">
        <v>9.3699999999999992</v>
      </c>
      <c r="F250" s="44">
        <v>18.739999999999998</v>
      </c>
    </row>
    <row r="251" spans="1:6" x14ac:dyDescent="0.2">
      <c r="A251" s="43">
        <v>40695</v>
      </c>
      <c r="B251" s="44" t="s">
        <v>290</v>
      </c>
      <c r="C251" s="44" t="s">
        <v>284</v>
      </c>
      <c r="D251" s="44">
        <v>2.5</v>
      </c>
      <c r="E251" s="44">
        <v>9.3699999999999992</v>
      </c>
      <c r="F251" s="44">
        <v>23.43</v>
      </c>
    </row>
    <row r="252" spans="1:6" x14ac:dyDescent="0.2">
      <c r="A252" s="43">
        <v>40695</v>
      </c>
      <c r="B252" s="44" t="s">
        <v>290</v>
      </c>
      <c r="C252" s="44" t="s">
        <v>284</v>
      </c>
      <c r="D252" s="44">
        <v>1.5</v>
      </c>
      <c r="E252" s="44">
        <v>9.3699999999999992</v>
      </c>
      <c r="F252" s="44">
        <v>14.06</v>
      </c>
    </row>
    <row r="253" spans="1:6" x14ac:dyDescent="0.2">
      <c r="A253" s="43">
        <v>40725</v>
      </c>
      <c r="B253" s="44" t="s">
        <v>290</v>
      </c>
      <c r="C253" s="44" t="s">
        <v>284</v>
      </c>
      <c r="D253" s="44">
        <v>0.5</v>
      </c>
      <c r="E253" s="44">
        <v>9.3699999999999992</v>
      </c>
      <c r="F253" s="44">
        <v>4.6900000000000004</v>
      </c>
    </row>
    <row r="254" spans="1:6" x14ac:dyDescent="0.2">
      <c r="A254" s="43">
        <v>40725</v>
      </c>
      <c r="B254" s="44" t="s">
        <v>290</v>
      </c>
      <c r="C254" s="44" t="s">
        <v>284</v>
      </c>
      <c r="D254" s="44">
        <v>2.5</v>
      </c>
      <c r="E254" s="44">
        <v>9.3699999999999992</v>
      </c>
      <c r="F254" s="44">
        <v>23.43</v>
      </c>
    </row>
    <row r="255" spans="1:6" x14ac:dyDescent="0.2">
      <c r="A255" s="43">
        <v>40725</v>
      </c>
      <c r="B255" s="44" t="s">
        <v>290</v>
      </c>
      <c r="C255" s="44" t="s">
        <v>284</v>
      </c>
      <c r="D255" s="44">
        <v>1.5</v>
      </c>
      <c r="E255" s="44">
        <v>9.3699999999999992</v>
      </c>
      <c r="F255" s="44">
        <v>14.06</v>
      </c>
    </row>
    <row r="256" spans="1:6" x14ac:dyDescent="0.2">
      <c r="A256" s="43">
        <v>40695</v>
      </c>
      <c r="B256" s="44" t="s">
        <v>291</v>
      </c>
      <c r="C256" s="44" t="s">
        <v>284</v>
      </c>
      <c r="D256" s="44">
        <v>0.5</v>
      </c>
      <c r="E256" s="44">
        <v>9.3699999999999992</v>
      </c>
      <c r="F256" s="44">
        <v>4.6900000000000004</v>
      </c>
    </row>
    <row r="257" spans="1:6" x14ac:dyDescent="0.2">
      <c r="A257" s="43">
        <v>40695</v>
      </c>
      <c r="B257" s="44" t="s">
        <v>291</v>
      </c>
      <c r="C257" s="44" t="s">
        <v>284</v>
      </c>
      <c r="D257" s="44">
        <v>2.5</v>
      </c>
      <c r="E257" s="44">
        <v>9.3699999999999992</v>
      </c>
      <c r="F257" s="44">
        <v>23.43</v>
      </c>
    </row>
    <row r="258" spans="1:6" x14ac:dyDescent="0.2">
      <c r="A258" s="43">
        <v>40695</v>
      </c>
      <c r="B258" s="44" t="s">
        <v>291</v>
      </c>
      <c r="C258" s="44" t="s">
        <v>284</v>
      </c>
      <c r="D258" s="44">
        <v>2</v>
      </c>
      <c r="E258" s="44">
        <v>9.3699999999999992</v>
      </c>
      <c r="F258" s="44">
        <v>18.739999999999998</v>
      </c>
    </row>
    <row r="259" spans="1:6" x14ac:dyDescent="0.2">
      <c r="A259" s="43">
        <v>40695</v>
      </c>
      <c r="B259" s="44" t="s">
        <v>291</v>
      </c>
      <c r="C259" s="44" t="s">
        <v>284</v>
      </c>
      <c r="D259" s="44">
        <v>2.5</v>
      </c>
      <c r="E259" s="44">
        <v>9.3699999999999992</v>
      </c>
      <c r="F259" s="44">
        <v>23.43</v>
      </c>
    </row>
    <row r="260" spans="1:6" x14ac:dyDescent="0.2">
      <c r="A260" s="43">
        <v>40695</v>
      </c>
      <c r="B260" s="44" t="s">
        <v>291</v>
      </c>
      <c r="C260" s="44" t="s">
        <v>284</v>
      </c>
      <c r="D260" s="44">
        <v>2</v>
      </c>
      <c r="E260" s="44">
        <v>9.3699999999999992</v>
      </c>
      <c r="F260" s="44">
        <v>18.739999999999998</v>
      </c>
    </row>
    <row r="261" spans="1:6" x14ac:dyDescent="0.2">
      <c r="A261" s="43">
        <v>40725</v>
      </c>
      <c r="B261" s="44" t="s">
        <v>291</v>
      </c>
      <c r="C261" s="44" t="s">
        <v>284</v>
      </c>
      <c r="D261" s="44">
        <v>0.5</v>
      </c>
      <c r="E261" s="44">
        <v>9.3699999999999992</v>
      </c>
      <c r="F261" s="44">
        <v>4.6900000000000004</v>
      </c>
    </row>
    <row r="262" spans="1:6" x14ac:dyDescent="0.2">
      <c r="A262" s="43">
        <v>40725</v>
      </c>
      <c r="B262" s="44" t="s">
        <v>291</v>
      </c>
      <c r="C262" s="44" t="s">
        <v>284</v>
      </c>
      <c r="D262" s="44">
        <v>1.5</v>
      </c>
      <c r="E262" s="44">
        <v>9.3699999999999992</v>
      </c>
      <c r="F262" s="44">
        <v>14.06</v>
      </c>
    </row>
    <row r="263" spans="1:6" x14ac:dyDescent="0.2">
      <c r="A263" s="43">
        <v>40725</v>
      </c>
      <c r="B263" s="44" t="s">
        <v>291</v>
      </c>
      <c r="C263" s="44" t="s">
        <v>284</v>
      </c>
      <c r="D263" s="44">
        <v>2</v>
      </c>
      <c r="E263" s="44">
        <v>9.3699999999999992</v>
      </c>
      <c r="F263" s="44">
        <v>18.739999999999998</v>
      </c>
    </row>
    <row r="264" spans="1:6" x14ac:dyDescent="0.2">
      <c r="A264" s="43">
        <v>40664</v>
      </c>
      <c r="B264" s="44" t="s">
        <v>296</v>
      </c>
      <c r="C264" s="44" t="s">
        <v>284</v>
      </c>
      <c r="D264" s="44">
        <v>1</v>
      </c>
      <c r="E264" s="44">
        <v>9.3699999999999992</v>
      </c>
      <c r="F264" s="44">
        <v>9.3699999999999992</v>
      </c>
    </row>
    <row r="265" spans="1:6" x14ac:dyDescent="0.2">
      <c r="A265" s="43">
        <v>40695</v>
      </c>
      <c r="B265" s="44" t="s">
        <v>296</v>
      </c>
      <c r="C265" s="44" t="s">
        <v>284</v>
      </c>
      <c r="D265" s="44">
        <v>0.5</v>
      </c>
      <c r="E265" s="44">
        <v>9.3699999999999992</v>
      </c>
      <c r="F265" s="44">
        <v>4.6900000000000004</v>
      </c>
    </row>
    <row r="266" spans="1:6" x14ac:dyDescent="0.2">
      <c r="A266" s="43">
        <v>40695</v>
      </c>
      <c r="B266" s="44" t="s">
        <v>296</v>
      </c>
      <c r="C266" s="44" t="s">
        <v>284</v>
      </c>
      <c r="D266" s="44">
        <v>2.5</v>
      </c>
      <c r="E266" s="44">
        <v>9.3699999999999992</v>
      </c>
      <c r="F266" s="44">
        <v>23.43</v>
      </c>
    </row>
    <row r="267" spans="1:6" x14ac:dyDescent="0.2">
      <c r="A267" s="43">
        <v>40695</v>
      </c>
      <c r="B267" s="44" t="s">
        <v>296</v>
      </c>
      <c r="C267" s="44" t="s">
        <v>284</v>
      </c>
      <c r="D267" s="44">
        <v>2</v>
      </c>
      <c r="E267" s="44">
        <v>9.3699999999999992</v>
      </c>
      <c r="F267" s="44">
        <v>18.739999999999998</v>
      </c>
    </row>
    <row r="268" spans="1:6" x14ac:dyDescent="0.2">
      <c r="A268" s="43">
        <v>40695</v>
      </c>
      <c r="B268" s="44" t="s">
        <v>296</v>
      </c>
      <c r="C268" s="44" t="s">
        <v>284</v>
      </c>
      <c r="D268" s="44">
        <v>2.5</v>
      </c>
      <c r="E268" s="44">
        <v>9.3699999999999992</v>
      </c>
      <c r="F268" s="44">
        <v>23.43</v>
      </c>
    </row>
    <row r="269" spans="1:6" x14ac:dyDescent="0.2">
      <c r="A269" s="43">
        <v>40695</v>
      </c>
      <c r="B269" s="44" t="s">
        <v>296</v>
      </c>
      <c r="C269" s="44" t="s">
        <v>284</v>
      </c>
      <c r="D269" s="44">
        <v>2</v>
      </c>
      <c r="E269" s="44">
        <v>9.3699999999999992</v>
      </c>
      <c r="F269" s="44">
        <v>18.739999999999998</v>
      </c>
    </row>
    <row r="270" spans="1:6" x14ac:dyDescent="0.2">
      <c r="A270" s="43">
        <v>40725</v>
      </c>
      <c r="B270" s="44" t="s">
        <v>296</v>
      </c>
      <c r="C270" s="44" t="s">
        <v>284</v>
      </c>
      <c r="D270" s="44">
        <v>0.5</v>
      </c>
      <c r="E270" s="44">
        <v>9.3699999999999992</v>
      </c>
      <c r="F270" s="44">
        <v>4.6900000000000004</v>
      </c>
    </row>
    <row r="271" spans="1:6" x14ac:dyDescent="0.2">
      <c r="A271" s="43">
        <v>40725</v>
      </c>
      <c r="B271" s="44" t="s">
        <v>296</v>
      </c>
      <c r="C271" s="44" t="s">
        <v>284</v>
      </c>
      <c r="D271" s="44">
        <v>2.5</v>
      </c>
      <c r="E271" s="44">
        <v>9.3699999999999992</v>
      </c>
      <c r="F271" s="44">
        <v>23.43</v>
      </c>
    </row>
    <row r="272" spans="1:6" x14ac:dyDescent="0.2">
      <c r="A272" s="43">
        <v>40725</v>
      </c>
      <c r="B272" s="44" t="s">
        <v>296</v>
      </c>
      <c r="C272" s="44" t="s">
        <v>284</v>
      </c>
      <c r="D272" s="44">
        <v>1.5</v>
      </c>
      <c r="E272" s="44">
        <v>9.3699999999999992</v>
      </c>
      <c r="F272" s="44">
        <v>14.06</v>
      </c>
    </row>
    <row r="273" spans="1:6" x14ac:dyDescent="0.2">
      <c r="A273" s="43">
        <v>40725</v>
      </c>
      <c r="B273" s="44" t="s">
        <v>296</v>
      </c>
      <c r="C273" s="44" t="s">
        <v>284</v>
      </c>
      <c r="D273" s="44">
        <v>2.5</v>
      </c>
      <c r="E273" s="44">
        <v>9.3699999999999992</v>
      </c>
      <c r="F273" s="44">
        <v>23.43</v>
      </c>
    </row>
    <row r="274" spans="1:6" x14ac:dyDescent="0.2">
      <c r="A274" s="43">
        <v>40725</v>
      </c>
      <c r="B274" s="44" t="s">
        <v>296</v>
      </c>
      <c r="C274" s="44" t="s">
        <v>284</v>
      </c>
      <c r="D274" s="44">
        <v>2</v>
      </c>
      <c r="E274" s="44">
        <v>9.3699999999999992</v>
      </c>
      <c r="F274" s="44">
        <v>18.739999999999998</v>
      </c>
    </row>
    <row r="275" spans="1:6" x14ac:dyDescent="0.2">
      <c r="A275" s="43">
        <v>40664</v>
      </c>
      <c r="B275" s="44" t="s">
        <v>301</v>
      </c>
      <c r="C275" s="44" t="s">
        <v>302</v>
      </c>
      <c r="D275" s="44">
        <v>2</v>
      </c>
      <c r="E275" s="44">
        <v>4.57</v>
      </c>
      <c r="F275" s="44">
        <v>9.14</v>
      </c>
    </row>
    <row r="276" spans="1:6" x14ac:dyDescent="0.2">
      <c r="A276" s="43">
        <v>40695</v>
      </c>
      <c r="B276" s="44" t="s">
        <v>301</v>
      </c>
      <c r="C276" s="44" t="s">
        <v>302</v>
      </c>
      <c r="D276" s="44">
        <v>1</v>
      </c>
      <c r="E276" s="44">
        <v>4.57</v>
      </c>
      <c r="F276" s="44">
        <v>4.57</v>
      </c>
    </row>
    <row r="277" spans="1:6" x14ac:dyDescent="0.2">
      <c r="A277" s="43">
        <v>40695</v>
      </c>
      <c r="B277" s="44" t="s">
        <v>301</v>
      </c>
      <c r="C277" s="44" t="s">
        <v>302</v>
      </c>
      <c r="D277" s="44">
        <v>5</v>
      </c>
      <c r="E277" s="44">
        <v>4.57</v>
      </c>
      <c r="F277" s="44">
        <v>22.85</v>
      </c>
    </row>
    <row r="278" spans="1:6" x14ac:dyDescent="0.2">
      <c r="A278" s="43">
        <v>40695</v>
      </c>
      <c r="B278" s="44" t="s">
        <v>301</v>
      </c>
      <c r="C278" s="44" t="s">
        <v>302</v>
      </c>
      <c r="D278" s="44">
        <v>4</v>
      </c>
      <c r="E278" s="44">
        <v>4.57</v>
      </c>
      <c r="F278" s="44">
        <v>18.28</v>
      </c>
    </row>
    <row r="279" spans="1:6" x14ac:dyDescent="0.2">
      <c r="A279" s="43">
        <v>40695</v>
      </c>
      <c r="B279" s="44" t="s">
        <v>301</v>
      </c>
      <c r="C279" s="44" t="s">
        <v>302</v>
      </c>
      <c r="D279" s="44">
        <v>5</v>
      </c>
      <c r="E279" s="44">
        <v>4.57</v>
      </c>
      <c r="F279" s="44">
        <v>22.85</v>
      </c>
    </row>
    <row r="280" spans="1:6" x14ac:dyDescent="0.2">
      <c r="A280" s="43">
        <v>40695</v>
      </c>
      <c r="B280" s="44" t="s">
        <v>301</v>
      </c>
      <c r="C280" s="44" t="s">
        <v>302</v>
      </c>
      <c r="D280" s="44">
        <v>4</v>
      </c>
      <c r="E280" s="44">
        <v>4.57</v>
      </c>
      <c r="F280" s="44">
        <v>18.28</v>
      </c>
    </row>
    <row r="281" spans="1:6" x14ac:dyDescent="0.2">
      <c r="A281" s="43">
        <v>40725</v>
      </c>
      <c r="B281" s="44" t="s">
        <v>301</v>
      </c>
      <c r="C281" s="44" t="s">
        <v>302</v>
      </c>
      <c r="D281" s="44">
        <v>1</v>
      </c>
      <c r="E281" s="44">
        <v>4.57</v>
      </c>
      <c r="F281" s="44">
        <v>4.57</v>
      </c>
    </row>
    <row r="282" spans="1:6" x14ac:dyDescent="0.2">
      <c r="A282" s="43">
        <v>40725</v>
      </c>
      <c r="B282" s="44" t="s">
        <v>301</v>
      </c>
      <c r="C282" s="44" t="s">
        <v>302</v>
      </c>
      <c r="D282" s="44">
        <v>5</v>
      </c>
      <c r="E282" s="44">
        <v>4.57</v>
      </c>
      <c r="F282" s="44">
        <v>22.85</v>
      </c>
    </row>
    <row r="283" spans="1:6" x14ac:dyDescent="0.2">
      <c r="A283" s="43">
        <v>40725</v>
      </c>
      <c r="B283" s="44" t="s">
        <v>301</v>
      </c>
      <c r="C283" s="44" t="s">
        <v>302</v>
      </c>
      <c r="D283" s="44">
        <v>4</v>
      </c>
      <c r="E283" s="44">
        <v>4.57</v>
      </c>
      <c r="F283" s="44">
        <v>18.28</v>
      </c>
    </row>
    <row r="284" spans="1:6" x14ac:dyDescent="0.2">
      <c r="A284" s="43">
        <v>40725</v>
      </c>
      <c r="B284" s="44" t="s">
        <v>301</v>
      </c>
      <c r="C284" s="44" t="s">
        <v>302</v>
      </c>
      <c r="D284" s="44">
        <v>3</v>
      </c>
      <c r="E284" s="44">
        <v>4.58</v>
      </c>
      <c r="F284" s="44">
        <v>13.74</v>
      </c>
    </row>
    <row r="285" spans="1:6" x14ac:dyDescent="0.2">
      <c r="A285" s="43">
        <v>40725</v>
      </c>
      <c r="B285" s="44" t="s">
        <v>301</v>
      </c>
      <c r="C285" s="44" t="s">
        <v>302</v>
      </c>
      <c r="D285" s="44">
        <v>5</v>
      </c>
      <c r="E285" s="44">
        <v>4.58</v>
      </c>
      <c r="F285" s="44">
        <v>22.9</v>
      </c>
    </row>
    <row r="286" spans="1:6" x14ac:dyDescent="0.2">
      <c r="A286" s="43">
        <v>40756</v>
      </c>
      <c r="B286" s="44" t="s">
        <v>301</v>
      </c>
      <c r="C286" s="44" t="s">
        <v>302</v>
      </c>
      <c r="D286" s="44">
        <v>1</v>
      </c>
      <c r="E286" s="44">
        <v>4.58</v>
      </c>
      <c r="F286" s="44">
        <v>4.58</v>
      </c>
    </row>
    <row r="287" spans="1:6" x14ac:dyDescent="0.2">
      <c r="A287" s="43">
        <v>40725</v>
      </c>
      <c r="B287" s="44" t="s">
        <v>303</v>
      </c>
      <c r="C287" s="44" t="s">
        <v>284</v>
      </c>
      <c r="D287" s="44">
        <v>1</v>
      </c>
      <c r="E287" s="44">
        <v>9.23</v>
      </c>
      <c r="F287" s="44">
        <v>9.23</v>
      </c>
    </row>
    <row r="288" spans="1:6" x14ac:dyDescent="0.2">
      <c r="A288" s="43">
        <v>40725</v>
      </c>
      <c r="B288" s="44" t="s">
        <v>304</v>
      </c>
      <c r="C288" s="44" t="s">
        <v>284</v>
      </c>
      <c r="D288" s="44">
        <v>1</v>
      </c>
      <c r="E288" s="44">
        <v>9.23</v>
      </c>
      <c r="F288" s="44">
        <v>9.23</v>
      </c>
    </row>
    <row r="289" spans="1:6" x14ac:dyDescent="0.2">
      <c r="A289" s="43">
        <v>40725</v>
      </c>
      <c r="B289" s="44" t="s">
        <v>304</v>
      </c>
      <c r="C289" s="44" t="s">
        <v>284</v>
      </c>
      <c r="D289" s="44">
        <v>2</v>
      </c>
      <c r="E289" s="44">
        <v>9.23</v>
      </c>
      <c r="F289" s="44">
        <v>18.46</v>
      </c>
    </row>
    <row r="290" spans="1:6" x14ac:dyDescent="0.2">
      <c r="A290" s="43">
        <v>40725</v>
      </c>
      <c r="B290" s="44" t="s">
        <v>304</v>
      </c>
      <c r="C290" s="44" t="s">
        <v>284</v>
      </c>
      <c r="D290" s="44">
        <v>1.5</v>
      </c>
      <c r="E290" s="44">
        <v>9.23</v>
      </c>
      <c r="F290" s="44">
        <v>13.85</v>
      </c>
    </row>
    <row r="291" spans="1:6" x14ac:dyDescent="0.2">
      <c r="A291" s="43">
        <v>40725</v>
      </c>
      <c r="B291" s="44" t="s">
        <v>304</v>
      </c>
      <c r="C291" s="44" t="s">
        <v>284</v>
      </c>
      <c r="D291" s="44">
        <v>2.5</v>
      </c>
      <c r="E291" s="44">
        <v>9.23</v>
      </c>
      <c r="F291" s="44">
        <v>23.08</v>
      </c>
    </row>
    <row r="292" spans="1:6" x14ac:dyDescent="0.2">
      <c r="A292" s="43">
        <v>40725</v>
      </c>
      <c r="B292" s="44" t="s">
        <v>304</v>
      </c>
      <c r="C292" s="44" t="s">
        <v>284</v>
      </c>
      <c r="D292" s="44">
        <v>2.5</v>
      </c>
      <c r="E292" s="44">
        <v>9.23</v>
      </c>
      <c r="F292" s="44">
        <v>23.08</v>
      </c>
    </row>
    <row r="293" spans="1:6" x14ac:dyDescent="0.2">
      <c r="A293" s="43">
        <v>40756</v>
      </c>
      <c r="B293" s="44" t="s">
        <v>304</v>
      </c>
      <c r="C293" s="44" t="s">
        <v>284</v>
      </c>
      <c r="D293" s="44">
        <v>1.5</v>
      </c>
      <c r="E293" s="44">
        <v>9.23</v>
      </c>
      <c r="F293" s="44">
        <v>13.85</v>
      </c>
    </row>
    <row r="294" spans="1:6" x14ac:dyDescent="0.2">
      <c r="A294" s="43">
        <v>40756</v>
      </c>
      <c r="B294" s="44" t="s">
        <v>304</v>
      </c>
      <c r="C294" s="44" t="s">
        <v>284</v>
      </c>
      <c r="D294" s="44">
        <v>2</v>
      </c>
      <c r="E294" s="44">
        <v>9.23</v>
      </c>
      <c r="F294" s="44">
        <v>18.46</v>
      </c>
    </row>
    <row r="295" spans="1:6" x14ac:dyDescent="0.2">
      <c r="A295" s="43">
        <v>40756</v>
      </c>
      <c r="B295" s="44" t="s">
        <v>304</v>
      </c>
      <c r="C295" s="44" t="s">
        <v>284</v>
      </c>
      <c r="D295" s="44">
        <v>3</v>
      </c>
      <c r="E295" s="44">
        <v>9.23</v>
      </c>
      <c r="F295" s="44">
        <v>27.69</v>
      </c>
    </row>
    <row r="296" spans="1:6" x14ac:dyDescent="0.2">
      <c r="A296" s="43">
        <v>40756</v>
      </c>
      <c r="B296" s="44" t="s">
        <v>304</v>
      </c>
      <c r="C296" s="44" t="s">
        <v>284</v>
      </c>
      <c r="D296" s="44">
        <v>1.5</v>
      </c>
      <c r="E296" s="44">
        <v>9.23</v>
      </c>
      <c r="F296" s="44">
        <v>13.85</v>
      </c>
    </row>
    <row r="297" spans="1:6" x14ac:dyDescent="0.2">
      <c r="A297" s="43">
        <v>40756</v>
      </c>
      <c r="B297" s="44" t="s">
        <v>304</v>
      </c>
      <c r="C297" s="44" t="s">
        <v>284</v>
      </c>
      <c r="D297" s="44">
        <v>1.5</v>
      </c>
      <c r="E297" s="44">
        <v>9.23</v>
      </c>
      <c r="F297" s="44">
        <v>13.85</v>
      </c>
    </row>
    <row r="298" spans="1:6" x14ac:dyDescent="0.2">
      <c r="A298" s="43">
        <v>40787</v>
      </c>
      <c r="B298" s="44" t="s">
        <v>304</v>
      </c>
      <c r="C298" s="44" t="s">
        <v>284</v>
      </c>
      <c r="D298" s="44">
        <v>3</v>
      </c>
      <c r="E298" s="44">
        <v>9.31</v>
      </c>
      <c r="F298" s="44">
        <v>27.93</v>
      </c>
    </row>
    <row r="299" spans="1:6" x14ac:dyDescent="0.2">
      <c r="A299" s="43">
        <v>40787</v>
      </c>
      <c r="B299" s="44" t="s">
        <v>304</v>
      </c>
      <c r="C299" s="44" t="s">
        <v>284</v>
      </c>
      <c r="D299" s="44">
        <v>2</v>
      </c>
      <c r="E299" s="44">
        <v>9.31</v>
      </c>
      <c r="F299" s="44">
        <v>18.62</v>
      </c>
    </row>
    <row r="300" spans="1:6" x14ac:dyDescent="0.2">
      <c r="A300" s="43">
        <v>40787</v>
      </c>
      <c r="B300" s="44" t="s">
        <v>304</v>
      </c>
      <c r="C300" s="44" t="s">
        <v>284</v>
      </c>
      <c r="D300" s="44">
        <v>1</v>
      </c>
      <c r="E300" s="44">
        <v>9.31</v>
      </c>
      <c r="F300" s="44">
        <v>9.31</v>
      </c>
    </row>
    <row r="301" spans="1:6" x14ac:dyDescent="0.2">
      <c r="A301" s="43">
        <v>40725</v>
      </c>
      <c r="B301" s="44" t="s">
        <v>305</v>
      </c>
      <c r="C301" s="44" t="s">
        <v>284</v>
      </c>
      <c r="D301" s="44">
        <v>1.5</v>
      </c>
      <c r="E301" s="44">
        <v>9.23</v>
      </c>
      <c r="F301" s="44">
        <v>13.85</v>
      </c>
    </row>
    <row r="302" spans="1:6" x14ac:dyDescent="0.2">
      <c r="A302" s="43">
        <v>40725</v>
      </c>
      <c r="B302" s="44" t="s">
        <v>305</v>
      </c>
      <c r="C302" s="44" t="s">
        <v>284</v>
      </c>
      <c r="D302" s="44">
        <v>1.5</v>
      </c>
      <c r="E302" s="44">
        <v>9.23</v>
      </c>
      <c r="F302" s="44">
        <v>13.85</v>
      </c>
    </row>
    <row r="303" spans="1:6" x14ac:dyDescent="0.2">
      <c r="A303" s="43">
        <v>40725</v>
      </c>
      <c r="B303" s="44" t="s">
        <v>305</v>
      </c>
      <c r="C303" s="44" t="s">
        <v>284</v>
      </c>
      <c r="D303" s="44">
        <v>2</v>
      </c>
      <c r="E303" s="44">
        <v>9.23</v>
      </c>
      <c r="F303" s="44">
        <v>18.46</v>
      </c>
    </row>
    <row r="304" spans="1:6" x14ac:dyDescent="0.2">
      <c r="A304" s="43">
        <v>40725</v>
      </c>
      <c r="B304" s="44" t="s">
        <v>306</v>
      </c>
      <c r="C304" s="44" t="s">
        <v>284</v>
      </c>
      <c r="D304" s="44">
        <v>1.5</v>
      </c>
      <c r="E304" s="44">
        <v>9.23</v>
      </c>
      <c r="F304" s="44">
        <v>13.85</v>
      </c>
    </row>
    <row r="305" spans="1:6" x14ac:dyDescent="0.2">
      <c r="A305" s="43">
        <v>40725</v>
      </c>
      <c r="B305" s="44" t="s">
        <v>306</v>
      </c>
      <c r="C305" s="44" t="s">
        <v>284</v>
      </c>
      <c r="D305" s="44">
        <v>1.5</v>
      </c>
      <c r="E305" s="44">
        <v>9.23</v>
      </c>
      <c r="F305" s="44">
        <v>13.85</v>
      </c>
    </row>
    <row r="306" spans="1:6" x14ac:dyDescent="0.2">
      <c r="A306" s="43">
        <v>40725</v>
      </c>
      <c r="B306" s="44" t="s">
        <v>306</v>
      </c>
      <c r="C306" s="44" t="s">
        <v>284</v>
      </c>
      <c r="D306" s="44">
        <v>2.5</v>
      </c>
      <c r="E306" s="44">
        <v>9.23</v>
      </c>
      <c r="F306" s="44">
        <v>23.08</v>
      </c>
    </row>
    <row r="307" spans="1:6" x14ac:dyDescent="0.2">
      <c r="A307" s="43">
        <v>40725</v>
      </c>
      <c r="B307" s="44" t="s">
        <v>306</v>
      </c>
      <c r="C307" s="44" t="s">
        <v>284</v>
      </c>
      <c r="D307" s="44">
        <v>2</v>
      </c>
      <c r="E307" s="44">
        <v>9.23</v>
      </c>
      <c r="F307" s="44">
        <v>18.46</v>
      </c>
    </row>
    <row r="308" spans="1:6" x14ac:dyDescent="0.2">
      <c r="A308" s="43">
        <v>40725</v>
      </c>
      <c r="B308" s="44" t="s">
        <v>306</v>
      </c>
      <c r="C308" s="44" t="s">
        <v>284</v>
      </c>
      <c r="D308" s="44">
        <v>2</v>
      </c>
      <c r="E308" s="44">
        <v>9.23</v>
      </c>
      <c r="F308" s="44">
        <v>18.46</v>
      </c>
    </row>
    <row r="309" spans="1:6" x14ac:dyDescent="0.2">
      <c r="A309" s="43">
        <v>40756</v>
      </c>
      <c r="B309" s="44" t="s">
        <v>306</v>
      </c>
      <c r="C309" s="44" t="s">
        <v>284</v>
      </c>
      <c r="D309" s="44">
        <v>0.5</v>
      </c>
      <c r="E309" s="44">
        <v>9.23</v>
      </c>
      <c r="F309" s="44">
        <v>4.62</v>
      </c>
    </row>
    <row r="310" spans="1:6" x14ac:dyDescent="0.2">
      <c r="A310" s="43">
        <v>40756</v>
      </c>
      <c r="B310" s="44" t="s">
        <v>306</v>
      </c>
      <c r="C310" s="44" t="s">
        <v>284</v>
      </c>
      <c r="D310" s="44">
        <v>2.5</v>
      </c>
      <c r="E310" s="44">
        <v>9.23</v>
      </c>
      <c r="F310" s="44">
        <v>23.08</v>
      </c>
    </row>
    <row r="311" spans="1:6" x14ac:dyDescent="0.2">
      <c r="A311" s="43">
        <v>40756</v>
      </c>
      <c r="B311" s="44" t="s">
        <v>306</v>
      </c>
      <c r="C311" s="44" t="s">
        <v>284</v>
      </c>
      <c r="D311" s="44">
        <v>1.5</v>
      </c>
      <c r="E311" s="44">
        <v>9.23</v>
      </c>
      <c r="F311" s="44">
        <v>13.85</v>
      </c>
    </row>
    <row r="312" spans="1:6" x14ac:dyDescent="0.2">
      <c r="A312" s="43">
        <v>40756</v>
      </c>
      <c r="B312" s="44" t="s">
        <v>306</v>
      </c>
      <c r="C312" s="44" t="s">
        <v>284</v>
      </c>
      <c r="D312" s="44">
        <v>2</v>
      </c>
      <c r="E312" s="44">
        <v>9.23</v>
      </c>
      <c r="F312" s="44">
        <v>18.46</v>
      </c>
    </row>
    <row r="313" spans="1:6" x14ac:dyDescent="0.2">
      <c r="A313" s="43">
        <v>40756</v>
      </c>
      <c r="B313" s="44" t="s">
        <v>306</v>
      </c>
      <c r="C313" s="44" t="s">
        <v>284</v>
      </c>
      <c r="D313" s="44">
        <v>0.5</v>
      </c>
      <c r="E313" s="44">
        <v>9.23</v>
      </c>
      <c r="F313" s="44">
        <v>4.62</v>
      </c>
    </row>
    <row r="314" spans="1:6" x14ac:dyDescent="0.2">
      <c r="A314" s="43">
        <v>40787</v>
      </c>
      <c r="B314" s="44" t="s">
        <v>306</v>
      </c>
      <c r="C314" s="44" t="s">
        <v>284</v>
      </c>
      <c r="D314" s="44">
        <v>1.5</v>
      </c>
      <c r="E314" s="44">
        <v>9.23</v>
      </c>
      <c r="F314" s="44">
        <v>13.85</v>
      </c>
    </row>
    <row r="315" spans="1:6" x14ac:dyDescent="0.2">
      <c r="A315" s="43">
        <v>40695</v>
      </c>
      <c r="B315" s="44" t="s">
        <v>294</v>
      </c>
      <c r="C315" s="44" t="s">
        <v>284</v>
      </c>
      <c r="D315" s="44">
        <v>1.5</v>
      </c>
      <c r="E315" s="44">
        <v>9.3699999999999992</v>
      </c>
      <c r="F315" s="44">
        <v>14.06</v>
      </c>
    </row>
    <row r="316" spans="1:6" x14ac:dyDescent="0.2">
      <c r="A316" s="43">
        <v>40725</v>
      </c>
      <c r="B316" s="44" t="s">
        <v>294</v>
      </c>
      <c r="C316" s="44" t="s">
        <v>284</v>
      </c>
      <c r="D316" s="44">
        <v>0.5</v>
      </c>
      <c r="E316" s="44">
        <v>9.3699999999999992</v>
      </c>
      <c r="F316" s="44">
        <v>4.6900000000000004</v>
      </c>
    </row>
    <row r="317" spans="1:6" x14ac:dyDescent="0.2">
      <c r="A317" s="43">
        <v>40725</v>
      </c>
      <c r="B317" s="44" t="s">
        <v>294</v>
      </c>
      <c r="C317" s="44" t="s">
        <v>284</v>
      </c>
      <c r="D317" s="44">
        <v>2.5</v>
      </c>
      <c r="E317" s="44">
        <v>9.3699999999999992</v>
      </c>
      <c r="F317" s="44">
        <v>23.43</v>
      </c>
    </row>
    <row r="318" spans="1:6" x14ac:dyDescent="0.2">
      <c r="A318" s="43">
        <v>40725</v>
      </c>
      <c r="B318" s="44" t="s">
        <v>294</v>
      </c>
      <c r="C318" s="44" t="s">
        <v>284</v>
      </c>
      <c r="D318" s="44">
        <v>1.5</v>
      </c>
      <c r="E318" s="44">
        <v>9.3699999999999992</v>
      </c>
      <c r="F318" s="44">
        <v>14.06</v>
      </c>
    </row>
    <row r="319" spans="1:6" x14ac:dyDescent="0.2">
      <c r="A319" s="43">
        <v>40725</v>
      </c>
      <c r="B319" s="44" t="s">
        <v>294</v>
      </c>
      <c r="C319" s="44" t="s">
        <v>284</v>
      </c>
      <c r="D319" s="44">
        <v>2</v>
      </c>
      <c r="E319" s="44">
        <v>9.3699999999999992</v>
      </c>
      <c r="F319" s="44">
        <v>18.739999999999998</v>
      </c>
    </row>
    <row r="320" spans="1:6" x14ac:dyDescent="0.2">
      <c r="A320" s="43">
        <v>40695</v>
      </c>
      <c r="B320" s="44" t="s">
        <v>289</v>
      </c>
      <c r="C320" s="44" t="s">
        <v>284</v>
      </c>
      <c r="D320" s="44">
        <v>1.5</v>
      </c>
      <c r="E320" s="44">
        <v>9.3699999999999992</v>
      </c>
      <c r="F320" s="44">
        <v>14.06</v>
      </c>
    </row>
    <row r="321" spans="1:6" x14ac:dyDescent="0.2">
      <c r="A321" s="43">
        <v>40725</v>
      </c>
      <c r="B321" s="44" t="s">
        <v>289</v>
      </c>
      <c r="C321" s="44" t="s">
        <v>284</v>
      </c>
      <c r="D321" s="44">
        <v>0.5</v>
      </c>
      <c r="E321" s="44">
        <v>9.3699999999999992</v>
      </c>
      <c r="F321" s="44">
        <v>4.6900000000000004</v>
      </c>
    </row>
    <row r="322" spans="1:6" x14ac:dyDescent="0.2">
      <c r="A322" s="43">
        <v>40725</v>
      </c>
      <c r="B322" s="44" t="s">
        <v>289</v>
      </c>
      <c r="C322" s="44" t="s">
        <v>284</v>
      </c>
      <c r="D322" s="44">
        <v>2</v>
      </c>
      <c r="E322" s="44">
        <v>9.3699999999999992</v>
      </c>
      <c r="F322" s="44">
        <v>18.739999999999998</v>
      </c>
    </row>
    <row r="323" spans="1:6" x14ac:dyDescent="0.2">
      <c r="A323" s="43">
        <v>40725</v>
      </c>
      <c r="B323" s="44" t="s">
        <v>289</v>
      </c>
      <c r="C323" s="44" t="s">
        <v>284</v>
      </c>
      <c r="D323" s="44">
        <v>1.5</v>
      </c>
      <c r="E323" s="44">
        <v>9.3699999999999992</v>
      </c>
      <c r="F323" s="44">
        <v>14.06</v>
      </c>
    </row>
    <row r="324" spans="1:6" x14ac:dyDescent="0.2">
      <c r="A324" s="43">
        <v>40725</v>
      </c>
      <c r="B324" s="44" t="s">
        <v>289</v>
      </c>
      <c r="C324" s="44" t="s">
        <v>284</v>
      </c>
      <c r="D324" s="44">
        <v>2.5</v>
      </c>
      <c r="E324" s="44">
        <v>9.3699999999999992</v>
      </c>
      <c r="F324" s="44">
        <v>23.43</v>
      </c>
    </row>
    <row r="325" spans="1:6" x14ac:dyDescent="0.2">
      <c r="A325" s="43">
        <v>40695</v>
      </c>
      <c r="B325" s="44" t="s">
        <v>295</v>
      </c>
      <c r="C325" s="44" t="s">
        <v>284</v>
      </c>
      <c r="D325" s="44">
        <v>2</v>
      </c>
      <c r="E325" s="44">
        <v>9.3699999999999992</v>
      </c>
      <c r="F325" s="44">
        <v>18.739999999999998</v>
      </c>
    </row>
    <row r="326" spans="1:6" x14ac:dyDescent="0.2">
      <c r="A326" s="43">
        <v>40725</v>
      </c>
      <c r="B326" s="44" t="s">
        <v>295</v>
      </c>
      <c r="C326" s="44" t="s">
        <v>284</v>
      </c>
      <c r="D326" s="44">
        <v>0.5</v>
      </c>
      <c r="E326" s="44">
        <v>9.3699999999999992</v>
      </c>
      <c r="F326" s="44">
        <v>4.6900000000000004</v>
      </c>
    </row>
    <row r="327" spans="1:6" x14ac:dyDescent="0.2">
      <c r="A327" s="43">
        <v>40725</v>
      </c>
      <c r="B327" s="44" t="s">
        <v>295</v>
      </c>
      <c r="C327" s="44" t="s">
        <v>284</v>
      </c>
      <c r="D327" s="44">
        <v>2.5</v>
      </c>
      <c r="E327" s="44">
        <v>9.3699999999999992</v>
      </c>
      <c r="F327" s="44">
        <v>23.43</v>
      </c>
    </row>
    <row r="328" spans="1:6" x14ac:dyDescent="0.2">
      <c r="A328" s="43">
        <v>40725</v>
      </c>
      <c r="B328" s="44" t="s">
        <v>295</v>
      </c>
      <c r="C328" s="44" t="s">
        <v>284</v>
      </c>
      <c r="D328" s="44">
        <v>1.5</v>
      </c>
      <c r="E328" s="44">
        <v>9.3699999999999992</v>
      </c>
      <c r="F328" s="44">
        <v>14.06</v>
      </c>
    </row>
    <row r="329" spans="1:6" x14ac:dyDescent="0.2">
      <c r="A329" s="43">
        <v>40725</v>
      </c>
      <c r="B329" s="44" t="s">
        <v>295</v>
      </c>
      <c r="C329" s="44" t="s">
        <v>284</v>
      </c>
      <c r="D329" s="44">
        <v>0.5</v>
      </c>
      <c r="E329" s="44">
        <v>9.3699999999999992</v>
      </c>
      <c r="F329" s="44">
        <v>4.6900000000000004</v>
      </c>
    </row>
    <row r="330" spans="1:6" x14ac:dyDescent="0.2">
      <c r="A330" s="43">
        <v>40725</v>
      </c>
      <c r="B330" s="44" t="s">
        <v>295</v>
      </c>
      <c r="C330" s="44" t="s">
        <v>284</v>
      </c>
      <c r="D330" s="44">
        <v>2.5</v>
      </c>
      <c r="E330" s="44">
        <v>9.3699999999999992</v>
      </c>
      <c r="F330" s="44">
        <v>23.43</v>
      </c>
    </row>
    <row r="331" spans="1:6" x14ac:dyDescent="0.2">
      <c r="A331" s="43">
        <v>40725</v>
      </c>
      <c r="B331" s="44" t="s">
        <v>307</v>
      </c>
      <c r="C331" s="44" t="s">
        <v>284</v>
      </c>
      <c r="D331" s="44">
        <v>0.5</v>
      </c>
      <c r="E331" s="44">
        <v>9.23</v>
      </c>
      <c r="F331" s="44">
        <v>4.62</v>
      </c>
    </row>
    <row r="332" spans="1:6" x14ac:dyDescent="0.2">
      <c r="A332" s="43">
        <v>40725</v>
      </c>
      <c r="B332" s="44" t="s">
        <v>307</v>
      </c>
      <c r="C332" s="44" t="s">
        <v>284</v>
      </c>
      <c r="D332" s="44">
        <v>2.5</v>
      </c>
      <c r="E332" s="44">
        <v>9.23</v>
      </c>
      <c r="F332" s="44">
        <v>23.08</v>
      </c>
    </row>
    <row r="333" spans="1:6" x14ac:dyDescent="0.2">
      <c r="A333" s="43">
        <v>40725</v>
      </c>
      <c r="B333" s="44" t="s">
        <v>307</v>
      </c>
      <c r="C333" s="44" t="s">
        <v>284</v>
      </c>
      <c r="D333" s="44">
        <v>2.5</v>
      </c>
      <c r="E333" s="44">
        <v>9.23</v>
      </c>
      <c r="F333" s="44">
        <v>23.08</v>
      </c>
    </row>
    <row r="334" spans="1:6" x14ac:dyDescent="0.2">
      <c r="A334" s="43">
        <v>40725</v>
      </c>
      <c r="B334" s="44" t="s">
        <v>307</v>
      </c>
      <c r="C334" s="44" t="s">
        <v>284</v>
      </c>
      <c r="D334" s="44">
        <v>0.5</v>
      </c>
      <c r="E334" s="44">
        <v>9.23</v>
      </c>
      <c r="F334" s="44">
        <v>4.62</v>
      </c>
    </row>
    <row r="335" spans="1:6" x14ac:dyDescent="0.2">
      <c r="A335" s="43">
        <v>40725</v>
      </c>
      <c r="B335" s="44" t="s">
        <v>308</v>
      </c>
      <c r="C335" s="44" t="s">
        <v>284</v>
      </c>
      <c r="D335" s="44">
        <v>1.5</v>
      </c>
      <c r="E335" s="44">
        <v>9.23</v>
      </c>
      <c r="F335" s="44">
        <v>13.85</v>
      </c>
    </row>
    <row r="336" spans="1:6" x14ac:dyDescent="0.2">
      <c r="A336" s="43">
        <v>40725</v>
      </c>
      <c r="B336" s="44" t="s">
        <v>308</v>
      </c>
      <c r="C336" s="44" t="s">
        <v>284</v>
      </c>
      <c r="D336" s="44">
        <v>1.5</v>
      </c>
      <c r="E336" s="44">
        <v>9.23</v>
      </c>
      <c r="F336" s="44">
        <v>13.85</v>
      </c>
    </row>
    <row r="337" spans="1:6" x14ac:dyDescent="0.2">
      <c r="A337" s="43">
        <v>40725</v>
      </c>
      <c r="B337" s="44" t="s">
        <v>308</v>
      </c>
      <c r="C337" s="44" t="s">
        <v>284</v>
      </c>
      <c r="D337" s="44">
        <v>2</v>
      </c>
      <c r="E337" s="44">
        <v>9.23</v>
      </c>
      <c r="F337" s="44">
        <v>18.46</v>
      </c>
    </row>
    <row r="338" spans="1:6" x14ac:dyDescent="0.2">
      <c r="A338" s="43">
        <v>40725</v>
      </c>
      <c r="B338" s="44" t="s">
        <v>309</v>
      </c>
      <c r="C338" s="44" t="s">
        <v>284</v>
      </c>
      <c r="D338" s="44">
        <v>1</v>
      </c>
      <c r="E338" s="44">
        <v>9.23</v>
      </c>
      <c r="F338" s="44">
        <v>9.23</v>
      </c>
    </row>
    <row r="339" spans="1:6" x14ac:dyDescent="0.2">
      <c r="A339" s="43">
        <v>40725</v>
      </c>
      <c r="B339" s="44" t="s">
        <v>309</v>
      </c>
      <c r="C339" s="44" t="s">
        <v>284</v>
      </c>
      <c r="D339" s="44">
        <v>0.5</v>
      </c>
      <c r="E339" s="44">
        <v>9.23</v>
      </c>
      <c r="F339" s="44">
        <v>4.62</v>
      </c>
    </row>
    <row r="340" spans="1:6" x14ac:dyDescent="0.2">
      <c r="A340" s="43">
        <v>40725</v>
      </c>
      <c r="B340" s="44" t="s">
        <v>310</v>
      </c>
      <c r="C340" s="44" t="s">
        <v>284</v>
      </c>
      <c r="D340" s="44">
        <v>3</v>
      </c>
      <c r="E340" s="44">
        <v>9.23</v>
      </c>
      <c r="F340" s="44">
        <v>27.69</v>
      </c>
    </row>
    <row r="341" spans="1:6" x14ac:dyDescent="0.2">
      <c r="A341" s="43">
        <v>40725</v>
      </c>
      <c r="B341" s="44" t="s">
        <v>311</v>
      </c>
      <c r="C341" s="44" t="s">
        <v>284</v>
      </c>
      <c r="D341" s="44">
        <v>3</v>
      </c>
      <c r="E341" s="44">
        <v>9.23</v>
      </c>
      <c r="F341" s="44">
        <v>27.69</v>
      </c>
    </row>
    <row r="342" spans="1:6" x14ac:dyDescent="0.2">
      <c r="A342" s="43">
        <v>40725</v>
      </c>
      <c r="B342" s="44" t="s">
        <v>311</v>
      </c>
      <c r="C342" s="44" t="s">
        <v>284</v>
      </c>
      <c r="D342" s="44">
        <v>1.5</v>
      </c>
      <c r="E342" s="44">
        <v>9.23</v>
      </c>
      <c r="F342" s="44">
        <v>13.85</v>
      </c>
    </row>
    <row r="343" spans="1:6" x14ac:dyDescent="0.2">
      <c r="A343" s="43">
        <v>40725</v>
      </c>
      <c r="B343" s="44" t="s">
        <v>311</v>
      </c>
      <c r="C343" s="44" t="s">
        <v>284</v>
      </c>
      <c r="D343" s="44">
        <v>1.5</v>
      </c>
      <c r="E343" s="44">
        <v>9.23</v>
      </c>
      <c r="F343" s="44">
        <v>13.85</v>
      </c>
    </row>
    <row r="344" spans="1:6" x14ac:dyDescent="0.2">
      <c r="A344" s="43">
        <v>40725</v>
      </c>
      <c r="B344" s="44" t="s">
        <v>312</v>
      </c>
      <c r="C344" s="44" t="s">
        <v>284</v>
      </c>
      <c r="D344" s="44">
        <v>2</v>
      </c>
      <c r="E344" s="44">
        <v>9.23</v>
      </c>
      <c r="F344" s="44">
        <v>18.46</v>
      </c>
    </row>
    <row r="345" spans="1:6" x14ac:dyDescent="0.2">
      <c r="A345" s="43">
        <v>40725</v>
      </c>
      <c r="B345" s="44" t="s">
        <v>312</v>
      </c>
      <c r="C345" s="44" t="s">
        <v>284</v>
      </c>
      <c r="D345" s="44">
        <v>2</v>
      </c>
      <c r="E345" s="44">
        <v>9.23</v>
      </c>
      <c r="F345" s="44">
        <v>18.46</v>
      </c>
    </row>
    <row r="346" spans="1:6" x14ac:dyDescent="0.2">
      <c r="A346" s="43">
        <v>40725</v>
      </c>
      <c r="B346" s="44" t="s">
        <v>312</v>
      </c>
      <c r="C346" s="44" t="s">
        <v>284</v>
      </c>
      <c r="D346" s="44">
        <v>2.5</v>
      </c>
      <c r="E346" s="44">
        <v>9.23</v>
      </c>
      <c r="F346" s="44">
        <v>23.08</v>
      </c>
    </row>
    <row r="347" spans="1:6" x14ac:dyDescent="0.2">
      <c r="A347" s="43">
        <v>40725</v>
      </c>
      <c r="B347" s="44" t="s">
        <v>303</v>
      </c>
      <c r="C347" s="44" t="s">
        <v>284</v>
      </c>
      <c r="D347" s="44">
        <v>2</v>
      </c>
      <c r="E347" s="44">
        <v>9.23</v>
      </c>
      <c r="F347" s="44">
        <v>18.46</v>
      </c>
    </row>
    <row r="348" spans="1:6" x14ac:dyDescent="0.2">
      <c r="A348" s="43">
        <v>40725</v>
      </c>
      <c r="B348" s="44" t="s">
        <v>303</v>
      </c>
      <c r="C348" s="44" t="s">
        <v>284</v>
      </c>
      <c r="D348" s="44">
        <v>1.5</v>
      </c>
      <c r="E348" s="44">
        <v>9.23</v>
      </c>
      <c r="F348" s="44">
        <v>13.85</v>
      </c>
    </row>
    <row r="349" spans="1:6" x14ac:dyDescent="0.2">
      <c r="A349" s="43">
        <v>40725</v>
      </c>
      <c r="B349" s="44" t="s">
        <v>303</v>
      </c>
      <c r="C349" s="44" t="s">
        <v>284</v>
      </c>
      <c r="D349" s="44">
        <v>3</v>
      </c>
      <c r="E349" s="44">
        <v>9.23</v>
      </c>
      <c r="F349" s="44">
        <v>27.69</v>
      </c>
    </row>
    <row r="350" spans="1:6" x14ac:dyDescent="0.2">
      <c r="A350" s="43">
        <v>40725</v>
      </c>
      <c r="B350" s="44" t="s">
        <v>303</v>
      </c>
      <c r="C350" s="44" t="s">
        <v>284</v>
      </c>
      <c r="D350" s="44">
        <v>2.5</v>
      </c>
      <c r="E350" s="44">
        <v>9.23</v>
      </c>
      <c r="F350" s="44">
        <v>23.08</v>
      </c>
    </row>
    <row r="351" spans="1:6" x14ac:dyDescent="0.2">
      <c r="A351" s="43">
        <v>40756</v>
      </c>
      <c r="B351" s="44" t="s">
        <v>303</v>
      </c>
      <c r="C351" s="44" t="s">
        <v>284</v>
      </c>
      <c r="D351" s="44">
        <v>0.5</v>
      </c>
      <c r="E351" s="44">
        <v>9.23</v>
      </c>
      <c r="F351" s="44">
        <v>4.62</v>
      </c>
    </row>
    <row r="352" spans="1:6" x14ac:dyDescent="0.2">
      <c r="A352" s="43">
        <v>40725</v>
      </c>
      <c r="B352" s="44" t="s">
        <v>313</v>
      </c>
      <c r="C352" s="44" t="s">
        <v>284</v>
      </c>
      <c r="D352" s="44">
        <v>1</v>
      </c>
      <c r="E352" s="44">
        <v>9.23</v>
      </c>
      <c r="F352" s="44">
        <v>9.23</v>
      </c>
    </row>
    <row r="353" spans="1:6" x14ac:dyDescent="0.2">
      <c r="A353" s="43">
        <v>40725</v>
      </c>
      <c r="B353" s="44" t="s">
        <v>313</v>
      </c>
      <c r="C353" s="44" t="s">
        <v>284</v>
      </c>
      <c r="D353" s="44">
        <v>3</v>
      </c>
      <c r="E353" s="44">
        <v>9.23</v>
      </c>
      <c r="F353" s="44">
        <v>27.69</v>
      </c>
    </row>
    <row r="354" spans="1:6" x14ac:dyDescent="0.2">
      <c r="A354" s="43">
        <v>40725</v>
      </c>
      <c r="B354" s="44" t="s">
        <v>313</v>
      </c>
      <c r="C354" s="44" t="s">
        <v>284</v>
      </c>
      <c r="D354" s="44">
        <v>1</v>
      </c>
      <c r="E354" s="44">
        <v>9.23</v>
      </c>
      <c r="F354" s="44">
        <v>9.23</v>
      </c>
    </row>
    <row r="355" spans="1:6" x14ac:dyDescent="0.2">
      <c r="A355" s="43">
        <v>40725</v>
      </c>
      <c r="B355" s="44" t="s">
        <v>313</v>
      </c>
      <c r="C355" s="44" t="s">
        <v>284</v>
      </c>
      <c r="D355" s="44">
        <v>2</v>
      </c>
      <c r="E355" s="44">
        <v>9.23</v>
      </c>
      <c r="F355" s="44">
        <v>18.46</v>
      </c>
    </row>
    <row r="356" spans="1:6" x14ac:dyDescent="0.2">
      <c r="A356" s="43">
        <v>40725</v>
      </c>
      <c r="B356" s="44" t="s">
        <v>313</v>
      </c>
      <c r="C356" s="44" t="s">
        <v>284</v>
      </c>
      <c r="D356" s="44">
        <v>1</v>
      </c>
      <c r="E356" s="44">
        <v>9.23</v>
      </c>
      <c r="F356" s="44">
        <v>9.23</v>
      </c>
    </row>
    <row r="357" spans="1:6" x14ac:dyDescent="0.2">
      <c r="A357" s="43">
        <v>40725</v>
      </c>
      <c r="B357" s="44" t="s">
        <v>314</v>
      </c>
      <c r="C357" s="44" t="s">
        <v>284</v>
      </c>
      <c r="D357" s="44">
        <v>3</v>
      </c>
      <c r="E357" s="44">
        <v>9.23</v>
      </c>
      <c r="F357" s="44">
        <v>27.69</v>
      </c>
    </row>
    <row r="358" spans="1:6" x14ac:dyDescent="0.2">
      <c r="A358" s="43">
        <v>40725</v>
      </c>
      <c r="B358" s="44" t="s">
        <v>314</v>
      </c>
      <c r="C358" s="44" t="s">
        <v>284</v>
      </c>
      <c r="D358" s="44">
        <v>2</v>
      </c>
      <c r="E358" s="44">
        <v>9.23</v>
      </c>
      <c r="F358" s="44">
        <v>18.46</v>
      </c>
    </row>
    <row r="359" spans="1:6" x14ac:dyDescent="0.2">
      <c r="A359" s="43">
        <v>40725</v>
      </c>
      <c r="B359" s="44" t="s">
        <v>314</v>
      </c>
      <c r="C359" s="44" t="s">
        <v>284</v>
      </c>
      <c r="D359" s="44">
        <v>1.5</v>
      </c>
      <c r="E359" s="44">
        <v>9.23</v>
      </c>
      <c r="F359" s="44">
        <v>13.85</v>
      </c>
    </row>
    <row r="360" spans="1:6" x14ac:dyDescent="0.2">
      <c r="A360" s="43">
        <v>40725</v>
      </c>
      <c r="B360" s="44" t="s">
        <v>315</v>
      </c>
      <c r="C360" s="44" t="s">
        <v>284</v>
      </c>
      <c r="D360" s="44">
        <v>1</v>
      </c>
      <c r="E360" s="44">
        <v>9.23</v>
      </c>
      <c r="F360" s="44">
        <v>9.23</v>
      </c>
    </row>
    <row r="361" spans="1:6" x14ac:dyDescent="0.2">
      <c r="A361" s="43">
        <v>40725</v>
      </c>
      <c r="B361" s="44" t="s">
        <v>315</v>
      </c>
      <c r="C361" s="44" t="s">
        <v>284</v>
      </c>
      <c r="D361" s="44">
        <v>1</v>
      </c>
      <c r="E361" s="44">
        <v>9.23</v>
      </c>
      <c r="F361" s="44">
        <v>9.23</v>
      </c>
    </row>
    <row r="362" spans="1:6" x14ac:dyDescent="0.2">
      <c r="A362" s="43">
        <v>40725</v>
      </c>
      <c r="B362" s="44" t="s">
        <v>315</v>
      </c>
      <c r="C362" s="44" t="s">
        <v>284</v>
      </c>
      <c r="D362" s="44">
        <v>3</v>
      </c>
      <c r="E362" s="44">
        <v>9.23</v>
      </c>
      <c r="F362" s="44">
        <v>27.69</v>
      </c>
    </row>
    <row r="363" spans="1:6" x14ac:dyDescent="0.2">
      <c r="A363" s="43">
        <v>40725</v>
      </c>
      <c r="B363" s="44" t="s">
        <v>316</v>
      </c>
      <c r="C363" s="44" t="s">
        <v>284</v>
      </c>
      <c r="D363" s="44">
        <v>0.5</v>
      </c>
      <c r="E363" s="44">
        <v>9.23</v>
      </c>
      <c r="F363" s="44">
        <v>4.62</v>
      </c>
    </row>
    <row r="364" spans="1:6" x14ac:dyDescent="0.2">
      <c r="A364" s="43">
        <v>40725</v>
      </c>
      <c r="B364" s="44" t="s">
        <v>317</v>
      </c>
      <c r="C364" s="44" t="s">
        <v>284</v>
      </c>
      <c r="D364" s="44">
        <v>1.5</v>
      </c>
      <c r="E364" s="44">
        <v>9.23</v>
      </c>
      <c r="F364" s="44">
        <v>13.85</v>
      </c>
    </row>
    <row r="365" spans="1:6" x14ac:dyDescent="0.2">
      <c r="A365" s="43">
        <v>40725</v>
      </c>
      <c r="B365" s="44" t="s">
        <v>317</v>
      </c>
      <c r="C365" s="44" t="s">
        <v>284</v>
      </c>
      <c r="D365" s="44">
        <v>1.5</v>
      </c>
      <c r="E365" s="44">
        <v>9.23</v>
      </c>
      <c r="F365" s="44">
        <v>13.85</v>
      </c>
    </row>
    <row r="366" spans="1:6" x14ac:dyDescent="0.2">
      <c r="A366" s="43">
        <v>40725</v>
      </c>
      <c r="B366" s="44" t="s">
        <v>310</v>
      </c>
      <c r="C366" s="44" t="s">
        <v>284</v>
      </c>
      <c r="D366" s="44">
        <v>1.5</v>
      </c>
      <c r="E366" s="44">
        <v>9.23</v>
      </c>
      <c r="F366" s="44">
        <v>13.85</v>
      </c>
    </row>
    <row r="367" spans="1:6" x14ac:dyDescent="0.2">
      <c r="A367" s="43">
        <v>40725</v>
      </c>
      <c r="B367" s="44" t="s">
        <v>310</v>
      </c>
      <c r="C367" s="44" t="s">
        <v>284</v>
      </c>
      <c r="D367" s="44">
        <v>1.5</v>
      </c>
      <c r="E367" s="44">
        <v>9.23</v>
      </c>
      <c r="F367" s="44">
        <v>13.85</v>
      </c>
    </row>
    <row r="368" spans="1:6" x14ac:dyDescent="0.2">
      <c r="A368" s="43">
        <v>40725</v>
      </c>
      <c r="B368" s="44" t="s">
        <v>310</v>
      </c>
      <c r="C368" s="44" t="s">
        <v>284</v>
      </c>
      <c r="D368" s="44">
        <v>3</v>
      </c>
      <c r="E368" s="44">
        <v>9.23</v>
      </c>
      <c r="F368" s="44">
        <v>27.69</v>
      </c>
    </row>
    <row r="369" spans="1:6" x14ac:dyDescent="0.2">
      <c r="A369" s="43">
        <v>40756</v>
      </c>
      <c r="B369" s="44" t="s">
        <v>310</v>
      </c>
      <c r="C369" s="44" t="s">
        <v>284</v>
      </c>
      <c r="D369" s="44">
        <v>2</v>
      </c>
      <c r="E369" s="44">
        <v>9.23</v>
      </c>
      <c r="F369" s="44">
        <v>18.46</v>
      </c>
    </row>
    <row r="370" spans="1:6" x14ac:dyDescent="0.2">
      <c r="A370" s="43">
        <v>40756</v>
      </c>
      <c r="B370" s="44" t="s">
        <v>310</v>
      </c>
      <c r="C370" s="44" t="s">
        <v>284</v>
      </c>
      <c r="D370" s="44">
        <v>1.5</v>
      </c>
      <c r="E370" s="44">
        <v>9.23</v>
      </c>
      <c r="F370" s="44">
        <v>13.85</v>
      </c>
    </row>
    <row r="371" spans="1:6" x14ac:dyDescent="0.2">
      <c r="A371" s="43">
        <v>40756</v>
      </c>
      <c r="B371" s="44" t="s">
        <v>310</v>
      </c>
      <c r="C371" s="44" t="s">
        <v>284</v>
      </c>
      <c r="D371" s="44">
        <v>2.5</v>
      </c>
      <c r="E371" s="44">
        <v>9.23</v>
      </c>
      <c r="F371" s="44">
        <v>23.08</v>
      </c>
    </row>
    <row r="372" spans="1:6" x14ac:dyDescent="0.2">
      <c r="A372" s="43">
        <v>40725</v>
      </c>
      <c r="B372" s="44" t="s">
        <v>290</v>
      </c>
      <c r="C372" s="44" t="s">
        <v>284</v>
      </c>
      <c r="D372" s="44">
        <v>2.5</v>
      </c>
      <c r="E372" s="44">
        <v>9.3699999999999992</v>
      </c>
      <c r="F372" s="44">
        <v>23.43</v>
      </c>
    </row>
    <row r="373" spans="1:6" x14ac:dyDescent="0.2">
      <c r="A373" s="43">
        <v>40725</v>
      </c>
      <c r="B373" s="44" t="s">
        <v>290</v>
      </c>
      <c r="C373" s="44" t="s">
        <v>284</v>
      </c>
      <c r="D373" s="44">
        <v>2</v>
      </c>
      <c r="E373" s="44">
        <v>9.3699999999999992</v>
      </c>
      <c r="F373" s="44">
        <v>18.739999999999998</v>
      </c>
    </row>
    <row r="374" spans="1:6" x14ac:dyDescent="0.2">
      <c r="A374" s="43">
        <v>40725</v>
      </c>
      <c r="B374" s="44" t="s">
        <v>291</v>
      </c>
      <c r="C374" s="44" t="s">
        <v>284</v>
      </c>
      <c r="D374" s="44">
        <v>1.5</v>
      </c>
      <c r="E374" s="44">
        <v>9.3699999999999992</v>
      </c>
      <c r="F374" s="44">
        <v>14.06</v>
      </c>
    </row>
    <row r="375" spans="1:6" x14ac:dyDescent="0.2">
      <c r="A375" s="43">
        <v>40725</v>
      </c>
      <c r="B375" s="44" t="s">
        <v>291</v>
      </c>
      <c r="C375" s="44" t="s">
        <v>284</v>
      </c>
      <c r="D375" s="44">
        <v>2</v>
      </c>
      <c r="E375" s="44">
        <v>9.3699999999999992</v>
      </c>
      <c r="F375" s="44">
        <v>18.739999999999998</v>
      </c>
    </row>
    <row r="376" spans="1:6" x14ac:dyDescent="0.2">
      <c r="A376" s="43">
        <v>40725</v>
      </c>
      <c r="B376" s="44" t="s">
        <v>305</v>
      </c>
      <c r="C376" s="44" t="s">
        <v>284</v>
      </c>
      <c r="D376" s="44">
        <v>3</v>
      </c>
      <c r="E376" s="44">
        <v>9.23</v>
      </c>
      <c r="F376" s="44">
        <v>27.69</v>
      </c>
    </row>
    <row r="377" spans="1:6" x14ac:dyDescent="0.2">
      <c r="A377" s="43">
        <v>40725</v>
      </c>
      <c r="B377" s="44" t="s">
        <v>305</v>
      </c>
      <c r="C377" s="44" t="s">
        <v>284</v>
      </c>
      <c r="D377" s="44">
        <v>1.5</v>
      </c>
      <c r="E377" s="44">
        <v>9.23</v>
      </c>
      <c r="F377" s="44">
        <v>13.85</v>
      </c>
    </row>
    <row r="378" spans="1:6" x14ac:dyDescent="0.2">
      <c r="A378" s="43">
        <v>40756</v>
      </c>
      <c r="B378" s="44" t="s">
        <v>305</v>
      </c>
      <c r="C378" s="44" t="s">
        <v>284</v>
      </c>
      <c r="D378" s="44">
        <v>1.5</v>
      </c>
      <c r="E378" s="44">
        <v>9.23</v>
      </c>
      <c r="F378" s="44">
        <v>13.85</v>
      </c>
    </row>
    <row r="379" spans="1:6" x14ac:dyDescent="0.2">
      <c r="A379" s="43">
        <v>40725</v>
      </c>
      <c r="B379" s="44" t="s">
        <v>314</v>
      </c>
      <c r="C379" s="44" t="s">
        <v>284</v>
      </c>
      <c r="D379" s="44">
        <v>3</v>
      </c>
      <c r="E379" s="44">
        <v>9.23</v>
      </c>
      <c r="F379" s="44">
        <v>27.69</v>
      </c>
    </row>
    <row r="380" spans="1:6" x14ac:dyDescent="0.2">
      <c r="A380" s="43">
        <v>40756</v>
      </c>
      <c r="B380" s="44" t="s">
        <v>314</v>
      </c>
      <c r="C380" s="44" t="s">
        <v>284</v>
      </c>
      <c r="D380" s="44">
        <v>2</v>
      </c>
      <c r="E380" s="44">
        <v>9.23</v>
      </c>
      <c r="F380" s="44">
        <v>18.46</v>
      </c>
    </row>
    <row r="381" spans="1:6" x14ac:dyDescent="0.2">
      <c r="A381" s="43">
        <v>40756</v>
      </c>
      <c r="B381" s="44" t="s">
        <v>314</v>
      </c>
      <c r="C381" s="44" t="s">
        <v>284</v>
      </c>
      <c r="D381" s="44">
        <v>1</v>
      </c>
      <c r="E381" s="44">
        <v>9.23</v>
      </c>
      <c r="F381" s="44">
        <v>9.23</v>
      </c>
    </row>
    <row r="382" spans="1:6" x14ac:dyDescent="0.2">
      <c r="A382" s="43">
        <v>40725</v>
      </c>
      <c r="B382" s="44" t="s">
        <v>311</v>
      </c>
      <c r="C382" s="44" t="s">
        <v>284</v>
      </c>
      <c r="D382" s="44">
        <v>2</v>
      </c>
      <c r="E382" s="44">
        <v>9.23</v>
      </c>
      <c r="F382" s="44">
        <v>18.46</v>
      </c>
    </row>
    <row r="383" spans="1:6" x14ac:dyDescent="0.2">
      <c r="A383" s="43">
        <v>40756</v>
      </c>
      <c r="B383" s="44" t="s">
        <v>311</v>
      </c>
      <c r="C383" s="44" t="s">
        <v>284</v>
      </c>
      <c r="D383" s="44">
        <v>2</v>
      </c>
      <c r="E383" s="44">
        <v>9.23</v>
      </c>
      <c r="F383" s="44">
        <v>18.46</v>
      </c>
    </row>
    <row r="384" spans="1:6" x14ac:dyDescent="0.2">
      <c r="A384" s="43">
        <v>40756</v>
      </c>
      <c r="B384" s="44" t="s">
        <v>311</v>
      </c>
      <c r="C384" s="44" t="s">
        <v>284</v>
      </c>
      <c r="D384" s="44">
        <v>1</v>
      </c>
      <c r="E384" s="44">
        <v>9.23</v>
      </c>
      <c r="F384" s="44">
        <v>9.23</v>
      </c>
    </row>
    <row r="385" spans="1:6" x14ac:dyDescent="0.2">
      <c r="A385" s="43">
        <v>40725</v>
      </c>
      <c r="B385" s="44" t="s">
        <v>317</v>
      </c>
      <c r="C385" s="44" t="s">
        <v>284</v>
      </c>
      <c r="D385" s="44">
        <v>3</v>
      </c>
      <c r="E385" s="44">
        <v>9.23</v>
      </c>
      <c r="F385" s="44">
        <v>27.69</v>
      </c>
    </row>
    <row r="386" spans="1:6" x14ac:dyDescent="0.2">
      <c r="A386" s="43">
        <v>40725</v>
      </c>
      <c r="B386" s="44" t="s">
        <v>312</v>
      </c>
      <c r="C386" s="44" t="s">
        <v>284</v>
      </c>
      <c r="D386" s="44">
        <v>2</v>
      </c>
      <c r="E386" s="44">
        <v>9.23</v>
      </c>
      <c r="F386" s="44">
        <v>18.46</v>
      </c>
    </row>
    <row r="387" spans="1:6" x14ac:dyDescent="0.2">
      <c r="A387" s="43">
        <v>40756</v>
      </c>
      <c r="B387" s="44" t="s">
        <v>312</v>
      </c>
      <c r="C387" s="44" t="s">
        <v>284</v>
      </c>
      <c r="D387" s="44">
        <v>2.5</v>
      </c>
      <c r="E387" s="44">
        <v>9.23</v>
      </c>
      <c r="F387" s="44">
        <v>23.08</v>
      </c>
    </row>
    <row r="388" spans="1:6" x14ac:dyDescent="0.2">
      <c r="A388" s="43">
        <v>40725</v>
      </c>
      <c r="B388" s="44" t="s">
        <v>294</v>
      </c>
      <c r="C388" s="44" t="s">
        <v>284</v>
      </c>
      <c r="D388" s="44">
        <v>2</v>
      </c>
      <c r="E388" s="44">
        <v>9.3699999999999992</v>
      </c>
      <c r="F388" s="44">
        <v>18.739999999999998</v>
      </c>
    </row>
    <row r="389" spans="1:6" x14ac:dyDescent="0.2">
      <c r="A389" s="43">
        <v>40725</v>
      </c>
      <c r="B389" s="44" t="s">
        <v>289</v>
      </c>
      <c r="C389" s="44" t="s">
        <v>284</v>
      </c>
      <c r="D389" s="44">
        <v>2</v>
      </c>
      <c r="E389" s="44">
        <v>9.3699999999999992</v>
      </c>
      <c r="F389" s="44">
        <v>18.739999999999998</v>
      </c>
    </row>
    <row r="390" spans="1:6" x14ac:dyDescent="0.2">
      <c r="A390" s="43">
        <v>40725</v>
      </c>
      <c r="B390" s="44" t="s">
        <v>295</v>
      </c>
      <c r="C390" s="44" t="s">
        <v>284</v>
      </c>
      <c r="D390" s="44">
        <v>2</v>
      </c>
      <c r="E390" s="44">
        <v>9.3699999999999992</v>
      </c>
      <c r="F390" s="44">
        <v>18.739999999999998</v>
      </c>
    </row>
    <row r="391" spans="1:6" x14ac:dyDescent="0.2">
      <c r="A391" s="43">
        <v>40725</v>
      </c>
      <c r="B391" s="44" t="s">
        <v>315</v>
      </c>
      <c r="C391" s="44" t="s">
        <v>284</v>
      </c>
      <c r="D391" s="44">
        <v>1.5</v>
      </c>
      <c r="E391" s="44">
        <v>9.23</v>
      </c>
      <c r="F391" s="44">
        <v>13.85</v>
      </c>
    </row>
    <row r="392" spans="1:6" x14ac:dyDescent="0.2">
      <c r="A392" s="43">
        <v>40756</v>
      </c>
      <c r="B392" s="44" t="s">
        <v>315</v>
      </c>
      <c r="C392" s="44" t="s">
        <v>284</v>
      </c>
      <c r="D392" s="44">
        <v>1.5</v>
      </c>
      <c r="E392" s="44">
        <v>9.23</v>
      </c>
      <c r="F392" s="44">
        <v>13.85</v>
      </c>
    </row>
    <row r="393" spans="1:6" x14ac:dyDescent="0.2">
      <c r="A393" s="43">
        <v>40756</v>
      </c>
      <c r="B393" s="44" t="s">
        <v>315</v>
      </c>
      <c r="C393" s="44" t="s">
        <v>284</v>
      </c>
      <c r="D393" s="44">
        <v>3</v>
      </c>
      <c r="E393" s="44">
        <v>9.23</v>
      </c>
      <c r="F393" s="44">
        <v>27.69</v>
      </c>
    </row>
    <row r="394" spans="1:6" x14ac:dyDescent="0.2">
      <c r="A394" s="43">
        <v>40725</v>
      </c>
      <c r="B394" s="44" t="s">
        <v>313</v>
      </c>
      <c r="C394" s="44" t="s">
        <v>284</v>
      </c>
      <c r="D394" s="44">
        <v>0.5</v>
      </c>
      <c r="E394" s="44">
        <v>9.23</v>
      </c>
      <c r="F394" s="44">
        <v>4.62</v>
      </c>
    </row>
    <row r="395" spans="1:6" x14ac:dyDescent="0.2">
      <c r="A395" s="43">
        <v>40756</v>
      </c>
      <c r="B395" s="44" t="s">
        <v>313</v>
      </c>
      <c r="C395" s="44" t="s">
        <v>284</v>
      </c>
      <c r="D395" s="44">
        <v>2.5</v>
      </c>
      <c r="E395" s="44">
        <v>9.23</v>
      </c>
      <c r="F395" s="44">
        <v>23.08</v>
      </c>
    </row>
    <row r="396" spans="1:6" x14ac:dyDescent="0.2">
      <c r="A396" s="43">
        <v>40756</v>
      </c>
      <c r="B396" s="44" t="s">
        <v>317</v>
      </c>
      <c r="C396" s="44" t="s">
        <v>284</v>
      </c>
      <c r="D396" s="44">
        <v>2</v>
      </c>
      <c r="E396" s="44">
        <v>9.23</v>
      </c>
      <c r="F396" s="44">
        <v>18.46</v>
      </c>
    </row>
    <row r="397" spans="1:6" x14ac:dyDescent="0.2">
      <c r="A397" s="43">
        <v>40756</v>
      </c>
      <c r="B397" s="44" t="s">
        <v>317</v>
      </c>
      <c r="C397" s="44" t="s">
        <v>284</v>
      </c>
      <c r="D397" s="44">
        <v>1</v>
      </c>
      <c r="E397" s="44">
        <v>9.23</v>
      </c>
      <c r="F397" s="44">
        <v>9.23</v>
      </c>
    </row>
    <row r="398" spans="1:6" x14ac:dyDescent="0.2">
      <c r="A398" s="43">
        <v>40756</v>
      </c>
      <c r="B398" s="44" t="s">
        <v>305</v>
      </c>
      <c r="C398" s="44" t="s">
        <v>284</v>
      </c>
      <c r="D398" s="44">
        <v>3</v>
      </c>
      <c r="E398" s="44">
        <v>9.23</v>
      </c>
      <c r="F398" s="44">
        <v>27.69</v>
      </c>
    </row>
    <row r="399" spans="1:6" x14ac:dyDescent="0.2">
      <c r="A399" s="43">
        <v>40756</v>
      </c>
      <c r="B399" s="44" t="s">
        <v>305</v>
      </c>
      <c r="C399" s="44" t="s">
        <v>284</v>
      </c>
      <c r="D399" s="44">
        <v>2</v>
      </c>
      <c r="E399" s="44">
        <v>9.23</v>
      </c>
      <c r="F399" s="44">
        <v>18.46</v>
      </c>
    </row>
    <row r="400" spans="1:6" x14ac:dyDescent="0.2">
      <c r="A400" s="43">
        <v>40756</v>
      </c>
      <c r="B400" s="44" t="s">
        <v>305</v>
      </c>
      <c r="C400" s="44" t="s">
        <v>284</v>
      </c>
      <c r="D400" s="44">
        <v>1.5</v>
      </c>
      <c r="E400" s="44">
        <v>9.23</v>
      </c>
      <c r="F400" s="44">
        <v>13.85</v>
      </c>
    </row>
    <row r="401" spans="1:6" x14ac:dyDescent="0.2">
      <c r="A401" s="43">
        <v>40756</v>
      </c>
      <c r="B401" s="44" t="s">
        <v>303</v>
      </c>
      <c r="C401" s="44" t="s">
        <v>284</v>
      </c>
      <c r="D401" s="44">
        <v>1</v>
      </c>
      <c r="E401" s="44">
        <v>9.23</v>
      </c>
      <c r="F401" s="44">
        <v>9.23</v>
      </c>
    </row>
    <row r="402" spans="1:6" x14ac:dyDescent="0.2">
      <c r="A402" s="43">
        <v>40756</v>
      </c>
      <c r="B402" s="44" t="s">
        <v>303</v>
      </c>
      <c r="C402" s="44" t="s">
        <v>284</v>
      </c>
      <c r="D402" s="44">
        <v>2</v>
      </c>
      <c r="E402" s="44">
        <v>9.23</v>
      </c>
      <c r="F402" s="44">
        <v>18.46</v>
      </c>
    </row>
    <row r="403" spans="1:6" x14ac:dyDescent="0.2">
      <c r="A403" s="43">
        <v>40756</v>
      </c>
      <c r="B403" s="44" t="s">
        <v>313</v>
      </c>
      <c r="C403" s="44" t="s">
        <v>284</v>
      </c>
      <c r="D403" s="44">
        <v>2.5</v>
      </c>
      <c r="E403" s="44">
        <v>9.23</v>
      </c>
      <c r="F403" s="44">
        <v>23.08</v>
      </c>
    </row>
    <row r="404" spans="1:6" x14ac:dyDescent="0.2">
      <c r="A404" s="43">
        <v>40756</v>
      </c>
      <c r="B404" s="44" t="s">
        <v>313</v>
      </c>
      <c r="C404" s="44" t="s">
        <v>284</v>
      </c>
      <c r="D404" s="44">
        <v>0.5</v>
      </c>
      <c r="E404" s="44">
        <v>9.23</v>
      </c>
      <c r="F404" s="44">
        <v>4.62</v>
      </c>
    </row>
    <row r="405" spans="1:6" x14ac:dyDescent="0.2">
      <c r="A405" s="43">
        <v>40756</v>
      </c>
      <c r="B405" s="44" t="s">
        <v>314</v>
      </c>
      <c r="C405" s="44" t="s">
        <v>284</v>
      </c>
      <c r="D405" s="44">
        <v>0.5</v>
      </c>
      <c r="E405" s="44">
        <v>9.23</v>
      </c>
      <c r="F405" s="44">
        <v>4.62</v>
      </c>
    </row>
    <row r="406" spans="1:6" x14ac:dyDescent="0.2">
      <c r="A406" s="43">
        <v>40756</v>
      </c>
      <c r="B406" s="44" t="s">
        <v>314</v>
      </c>
      <c r="C406" s="44" t="s">
        <v>284</v>
      </c>
      <c r="D406" s="44">
        <v>2.5</v>
      </c>
      <c r="E406" s="44">
        <v>9.23</v>
      </c>
      <c r="F406" s="44">
        <v>23.08</v>
      </c>
    </row>
    <row r="407" spans="1:6" x14ac:dyDescent="0.2">
      <c r="A407" s="43">
        <v>40756</v>
      </c>
      <c r="B407" s="44" t="s">
        <v>314</v>
      </c>
      <c r="C407" s="44" t="s">
        <v>284</v>
      </c>
      <c r="D407" s="44">
        <v>2.5</v>
      </c>
      <c r="E407" s="44">
        <v>9.23</v>
      </c>
      <c r="F407" s="44">
        <v>23.08</v>
      </c>
    </row>
    <row r="408" spans="1:6" x14ac:dyDescent="0.2">
      <c r="A408" s="43">
        <v>40756</v>
      </c>
      <c r="B408" s="44" t="s">
        <v>314</v>
      </c>
      <c r="C408" s="44" t="s">
        <v>284</v>
      </c>
      <c r="D408" s="44">
        <v>1</v>
      </c>
      <c r="E408" s="44">
        <v>9.23</v>
      </c>
      <c r="F408" s="44">
        <v>9.23</v>
      </c>
    </row>
    <row r="409" spans="1:6" x14ac:dyDescent="0.2">
      <c r="A409" s="43">
        <v>40756</v>
      </c>
      <c r="B409" s="44" t="s">
        <v>303</v>
      </c>
      <c r="C409" s="44" t="s">
        <v>284</v>
      </c>
      <c r="D409" s="44">
        <v>3</v>
      </c>
      <c r="E409" s="44">
        <v>9.23</v>
      </c>
      <c r="F409" s="44">
        <v>27.69</v>
      </c>
    </row>
    <row r="410" spans="1:6" x14ac:dyDescent="0.2">
      <c r="A410" s="43">
        <v>40756</v>
      </c>
      <c r="B410" s="44" t="s">
        <v>303</v>
      </c>
      <c r="C410" s="44" t="s">
        <v>284</v>
      </c>
      <c r="D410" s="44">
        <v>0.5</v>
      </c>
      <c r="E410" s="44">
        <v>9.23</v>
      </c>
      <c r="F410" s="44">
        <v>4.62</v>
      </c>
    </row>
    <row r="411" spans="1:6" x14ac:dyDescent="0.2">
      <c r="A411" s="43">
        <v>40756</v>
      </c>
      <c r="B411" s="44" t="s">
        <v>294</v>
      </c>
      <c r="C411" s="44" t="s">
        <v>284</v>
      </c>
      <c r="D411" s="44">
        <v>2.5</v>
      </c>
      <c r="E411" s="44">
        <v>9.3699999999999992</v>
      </c>
      <c r="F411" s="44">
        <v>23.43</v>
      </c>
    </row>
    <row r="412" spans="1:6" x14ac:dyDescent="0.2">
      <c r="A412" s="43">
        <v>40756</v>
      </c>
      <c r="B412" s="44" t="s">
        <v>294</v>
      </c>
      <c r="C412" s="44" t="s">
        <v>284</v>
      </c>
      <c r="D412" s="44">
        <v>1</v>
      </c>
      <c r="E412" s="44">
        <v>9.3699999999999992</v>
      </c>
      <c r="F412" s="44">
        <v>9.3699999999999992</v>
      </c>
    </row>
    <row r="413" spans="1:6" x14ac:dyDescent="0.2">
      <c r="A413" s="43">
        <v>40787</v>
      </c>
      <c r="B413" s="44" t="s">
        <v>294</v>
      </c>
      <c r="C413" s="44" t="s">
        <v>284</v>
      </c>
      <c r="D413" s="44">
        <v>1</v>
      </c>
      <c r="E413" s="44">
        <v>9.3699999999999992</v>
      </c>
      <c r="F413" s="44">
        <v>9.3699999999999992</v>
      </c>
    </row>
    <row r="414" spans="1:6" x14ac:dyDescent="0.2">
      <c r="A414" s="43">
        <v>40787</v>
      </c>
      <c r="B414" s="44" t="s">
        <v>294</v>
      </c>
      <c r="C414" s="44" t="s">
        <v>284</v>
      </c>
      <c r="D414" s="44">
        <v>2.5</v>
      </c>
      <c r="E414" s="44">
        <v>9.3699999999999992</v>
      </c>
      <c r="F414" s="44">
        <v>23.43</v>
      </c>
    </row>
    <row r="415" spans="1:6" x14ac:dyDescent="0.2">
      <c r="A415" s="43">
        <v>40787</v>
      </c>
      <c r="B415" s="44" t="s">
        <v>294</v>
      </c>
      <c r="C415" s="44" t="s">
        <v>284</v>
      </c>
      <c r="D415" s="44">
        <v>2.5</v>
      </c>
      <c r="E415" s="44">
        <v>9.3699999999999992</v>
      </c>
      <c r="F415" s="44">
        <v>23.43</v>
      </c>
    </row>
    <row r="416" spans="1:6" x14ac:dyDescent="0.2">
      <c r="A416" s="43">
        <v>40787</v>
      </c>
      <c r="B416" s="44" t="s">
        <v>294</v>
      </c>
      <c r="C416" s="44" t="s">
        <v>284</v>
      </c>
      <c r="D416" s="44">
        <v>2.5</v>
      </c>
      <c r="E416" s="44">
        <v>9.3699999999999992</v>
      </c>
      <c r="F416" s="44">
        <v>23.43</v>
      </c>
    </row>
    <row r="417" spans="1:6" x14ac:dyDescent="0.2">
      <c r="A417" s="43">
        <v>40787</v>
      </c>
      <c r="B417" s="44" t="s">
        <v>294</v>
      </c>
      <c r="C417" s="44" t="s">
        <v>284</v>
      </c>
      <c r="D417" s="44">
        <v>2.5</v>
      </c>
      <c r="E417" s="44">
        <v>9.3699999999999992</v>
      </c>
      <c r="F417" s="44">
        <v>23.43</v>
      </c>
    </row>
    <row r="418" spans="1:6" x14ac:dyDescent="0.2">
      <c r="A418" s="43">
        <v>40756</v>
      </c>
      <c r="B418" s="44" t="s">
        <v>296</v>
      </c>
      <c r="C418" s="44" t="s">
        <v>284</v>
      </c>
      <c r="D418" s="44">
        <v>2.5</v>
      </c>
      <c r="E418" s="44">
        <v>9.3699999999999992</v>
      </c>
      <c r="F418" s="44">
        <v>23.43</v>
      </c>
    </row>
    <row r="419" spans="1:6" x14ac:dyDescent="0.2">
      <c r="A419" s="43">
        <v>40756</v>
      </c>
      <c r="B419" s="44" t="s">
        <v>296</v>
      </c>
      <c r="C419" s="44" t="s">
        <v>284</v>
      </c>
      <c r="D419" s="44">
        <v>1.5</v>
      </c>
      <c r="E419" s="44">
        <v>9.3699999999999992</v>
      </c>
      <c r="F419" s="44">
        <v>14.06</v>
      </c>
    </row>
    <row r="420" spans="1:6" x14ac:dyDescent="0.2">
      <c r="A420" s="43">
        <v>40787</v>
      </c>
      <c r="B420" s="44" t="s">
        <v>296</v>
      </c>
      <c r="C420" s="44" t="s">
        <v>284</v>
      </c>
      <c r="D420" s="44">
        <v>1</v>
      </c>
      <c r="E420" s="44">
        <v>9.3699999999999992</v>
      </c>
      <c r="F420" s="44">
        <v>9.3699999999999992</v>
      </c>
    </row>
    <row r="421" spans="1:6" x14ac:dyDescent="0.2">
      <c r="A421" s="43">
        <v>40787</v>
      </c>
      <c r="B421" s="44" t="s">
        <v>296</v>
      </c>
      <c r="C421" s="44" t="s">
        <v>284</v>
      </c>
      <c r="D421" s="44">
        <v>2.5</v>
      </c>
      <c r="E421" s="44">
        <v>9.3699999999999992</v>
      </c>
      <c r="F421" s="44">
        <v>23.43</v>
      </c>
    </row>
    <row r="422" spans="1:6" x14ac:dyDescent="0.2">
      <c r="A422" s="43">
        <v>40787</v>
      </c>
      <c r="B422" s="44" t="s">
        <v>296</v>
      </c>
      <c r="C422" s="44" t="s">
        <v>284</v>
      </c>
      <c r="D422" s="44">
        <v>2.5</v>
      </c>
      <c r="E422" s="44">
        <v>9.3699999999999992</v>
      </c>
      <c r="F422" s="44">
        <v>23.43</v>
      </c>
    </row>
    <row r="423" spans="1:6" x14ac:dyDescent="0.2">
      <c r="A423" s="43">
        <v>40787</v>
      </c>
      <c r="B423" s="44" t="s">
        <v>296</v>
      </c>
      <c r="C423" s="44" t="s">
        <v>284</v>
      </c>
      <c r="D423" s="44">
        <v>2.5</v>
      </c>
      <c r="E423" s="44">
        <v>9.3699999999999992</v>
      </c>
      <c r="F423" s="44">
        <v>23.43</v>
      </c>
    </row>
    <row r="424" spans="1:6" x14ac:dyDescent="0.2">
      <c r="A424" s="43">
        <v>40787</v>
      </c>
      <c r="B424" s="44" t="s">
        <v>296</v>
      </c>
      <c r="C424" s="44" t="s">
        <v>284</v>
      </c>
      <c r="D424" s="44">
        <v>2.5</v>
      </c>
      <c r="E424" s="44">
        <v>9.3699999999999992</v>
      </c>
      <c r="F424" s="44">
        <v>23.43</v>
      </c>
    </row>
    <row r="425" spans="1:6" x14ac:dyDescent="0.2">
      <c r="A425" s="43">
        <v>40756</v>
      </c>
      <c r="B425" s="44" t="s">
        <v>291</v>
      </c>
      <c r="C425" s="44" t="s">
        <v>284</v>
      </c>
      <c r="D425" s="44">
        <v>2.5</v>
      </c>
      <c r="E425" s="44">
        <v>9.3699999999999992</v>
      </c>
      <c r="F425" s="44">
        <v>23.43</v>
      </c>
    </row>
    <row r="426" spans="1:6" x14ac:dyDescent="0.2">
      <c r="A426" s="43">
        <v>40756</v>
      </c>
      <c r="B426" s="44" t="s">
        <v>291</v>
      </c>
      <c r="C426" s="44" t="s">
        <v>284</v>
      </c>
      <c r="D426" s="44">
        <v>1.5</v>
      </c>
      <c r="E426" s="44">
        <v>9.3699999999999992</v>
      </c>
      <c r="F426" s="44">
        <v>14.06</v>
      </c>
    </row>
    <row r="427" spans="1:6" x14ac:dyDescent="0.2">
      <c r="A427" s="43">
        <v>40787</v>
      </c>
      <c r="B427" s="44" t="s">
        <v>291</v>
      </c>
      <c r="C427" s="44" t="s">
        <v>284</v>
      </c>
      <c r="D427" s="44">
        <v>1</v>
      </c>
      <c r="E427" s="44">
        <v>9.3699999999999992</v>
      </c>
      <c r="F427" s="44">
        <v>9.3699999999999992</v>
      </c>
    </row>
    <row r="428" spans="1:6" x14ac:dyDescent="0.2">
      <c r="A428" s="43">
        <v>40787</v>
      </c>
      <c r="B428" s="44" t="s">
        <v>291</v>
      </c>
      <c r="C428" s="44" t="s">
        <v>284</v>
      </c>
      <c r="D428" s="44">
        <v>2.5</v>
      </c>
      <c r="E428" s="44">
        <v>9.3699999999999992</v>
      </c>
      <c r="F428" s="44">
        <v>23.43</v>
      </c>
    </row>
    <row r="429" spans="1:6" x14ac:dyDescent="0.2">
      <c r="A429" s="43">
        <v>40787</v>
      </c>
      <c r="B429" s="44" t="s">
        <v>291</v>
      </c>
      <c r="C429" s="44" t="s">
        <v>284</v>
      </c>
      <c r="D429" s="44">
        <v>2.5</v>
      </c>
      <c r="E429" s="44">
        <v>9.3699999999999992</v>
      </c>
      <c r="F429" s="44">
        <v>23.43</v>
      </c>
    </row>
    <row r="430" spans="1:6" x14ac:dyDescent="0.2">
      <c r="A430" s="43">
        <v>40787</v>
      </c>
      <c r="B430" s="44" t="s">
        <v>291</v>
      </c>
      <c r="C430" s="44" t="s">
        <v>284</v>
      </c>
      <c r="D430" s="44">
        <v>2.5</v>
      </c>
      <c r="E430" s="44">
        <v>9.3699999999999992</v>
      </c>
      <c r="F430" s="44">
        <v>23.43</v>
      </c>
    </row>
    <row r="431" spans="1:6" x14ac:dyDescent="0.2">
      <c r="A431" s="43">
        <v>40787</v>
      </c>
      <c r="B431" s="44" t="s">
        <v>291</v>
      </c>
      <c r="C431" s="44" t="s">
        <v>284</v>
      </c>
      <c r="D431" s="44">
        <v>2.5</v>
      </c>
      <c r="E431" s="44">
        <v>9.3699999999999992</v>
      </c>
      <c r="F431" s="44">
        <v>23.43</v>
      </c>
    </row>
    <row r="432" spans="1:6" x14ac:dyDescent="0.2">
      <c r="A432" s="43">
        <v>40756</v>
      </c>
      <c r="B432" s="44" t="s">
        <v>295</v>
      </c>
      <c r="C432" s="44" t="s">
        <v>284</v>
      </c>
      <c r="D432" s="44">
        <v>2.5</v>
      </c>
      <c r="E432" s="44">
        <v>9.3699999999999992</v>
      </c>
      <c r="F432" s="44">
        <v>23.43</v>
      </c>
    </row>
    <row r="433" spans="1:6" x14ac:dyDescent="0.2">
      <c r="A433" s="43">
        <v>40756</v>
      </c>
      <c r="B433" s="44" t="s">
        <v>295</v>
      </c>
      <c r="C433" s="44" t="s">
        <v>284</v>
      </c>
      <c r="D433" s="44">
        <v>1.5</v>
      </c>
      <c r="E433" s="44">
        <v>9.3699999999999992</v>
      </c>
      <c r="F433" s="44">
        <v>14.06</v>
      </c>
    </row>
    <row r="434" spans="1:6" x14ac:dyDescent="0.2">
      <c r="A434" s="43">
        <v>40787</v>
      </c>
      <c r="B434" s="44" t="s">
        <v>295</v>
      </c>
      <c r="C434" s="44" t="s">
        <v>284</v>
      </c>
      <c r="D434" s="44">
        <v>1</v>
      </c>
      <c r="E434" s="44">
        <v>9.3699999999999992</v>
      </c>
      <c r="F434" s="44">
        <v>9.3699999999999992</v>
      </c>
    </row>
    <row r="435" spans="1:6" x14ac:dyDescent="0.2">
      <c r="A435" s="43">
        <v>40787</v>
      </c>
      <c r="B435" s="44" t="s">
        <v>295</v>
      </c>
      <c r="C435" s="44" t="s">
        <v>284</v>
      </c>
      <c r="D435" s="44">
        <v>2.5</v>
      </c>
      <c r="E435" s="44">
        <v>9.3699999999999992</v>
      </c>
      <c r="F435" s="44">
        <v>23.43</v>
      </c>
    </row>
    <row r="436" spans="1:6" x14ac:dyDescent="0.2">
      <c r="A436" s="43">
        <v>40787</v>
      </c>
      <c r="B436" s="44" t="s">
        <v>295</v>
      </c>
      <c r="C436" s="44" t="s">
        <v>284</v>
      </c>
      <c r="D436" s="44">
        <v>2.5</v>
      </c>
      <c r="E436" s="44">
        <v>9.3699999999999992</v>
      </c>
      <c r="F436" s="44">
        <v>23.43</v>
      </c>
    </row>
    <row r="437" spans="1:6" x14ac:dyDescent="0.2">
      <c r="A437" s="43">
        <v>40787</v>
      </c>
      <c r="B437" s="44" t="s">
        <v>295</v>
      </c>
      <c r="C437" s="44" t="s">
        <v>284</v>
      </c>
      <c r="D437" s="44">
        <v>1.5</v>
      </c>
      <c r="E437" s="44">
        <v>9.3699999999999992</v>
      </c>
      <c r="F437" s="44">
        <v>14.06</v>
      </c>
    </row>
    <row r="438" spans="1:6" x14ac:dyDescent="0.2">
      <c r="A438" s="43">
        <v>40787</v>
      </c>
      <c r="B438" s="44" t="s">
        <v>295</v>
      </c>
      <c r="C438" s="44" t="s">
        <v>284</v>
      </c>
      <c r="D438" s="44">
        <v>2.5</v>
      </c>
      <c r="E438" s="44">
        <v>9.3699999999999992</v>
      </c>
      <c r="F438" s="44">
        <v>23.43</v>
      </c>
    </row>
    <row r="439" spans="1:6" x14ac:dyDescent="0.2">
      <c r="A439" s="43">
        <v>40756</v>
      </c>
      <c r="B439" s="44" t="s">
        <v>290</v>
      </c>
      <c r="C439" s="44" t="s">
        <v>284</v>
      </c>
      <c r="D439" s="44">
        <v>2.5</v>
      </c>
      <c r="E439" s="44">
        <v>9.3699999999999992</v>
      </c>
      <c r="F439" s="44">
        <v>23.43</v>
      </c>
    </row>
    <row r="440" spans="1:6" x14ac:dyDescent="0.2">
      <c r="A440" s="43">
        <v>40756</v>
      </c>
      <c r="B440" s="44" t="s">
        <v>290</v>
      </c>
      <c r="C440" s="44" t="s">
        <v>284</v>
      </c>
      <c r="D440" s="44">
        <v>1.5</v>
      </c>
      <c r="E440" s="44">
        <v>9.3699999999999992</v>
      </c>
      <c r="F440" s="44">
        <v>14.06</v>
      </c>
    </row>
    <row r="441" spans="1:6" x14ac:dyDescent="0.2">
      <c r="A441" s="43">
        <v>40787</v>
      </c>
      <c r="B441" s="44" t="s">
        <v>290</v>
      </c>
      <c r="C441" s="44" t="s">
        <v>284</v>
      </c>
      <c r="D441" s="44">
        <v>1</v>
      </c>
      <c r="E441" s="44">
        <v>9.3699999999999992</v>
      </c>
      <c r="F441" s="44">
        <v>9.3699999999999992</v>
      </c>
    </row>
    <row r="442" spans="1:6" x14ac:dyDescent="0.2">
      <c r="A442" s="43">
        <v>40787</v>
      </c>
      <c r="B442" s="44" t="s">
        <v>290</v>
      </c>
      <c r="C442" s="44" t="s">
        <v>284</v>
      </c>
      <c r="D442" s="44">
        <v>1.5</v>
      </c>
      <c r="E442" s="44">
        <v>11.71</v>
      </c>
      <c r="F442" s="44">
        <v>17.57</v>
      </c>
    </row>
    <row r="443" spans="1:6" x14ac:dyDescent="0.2">
      <c r="A443" s="43">
        <v>40787</v>
      </c>
      <c r="B443" s="44" t="s">
        <v>290</v>
      </c>
      <c r="C443" s="44" t="s">
        <v>284</v>
      </c>
      <c r="D443" s="44">
        <v>2</v>
      </c>
      <c r="E443" s="44">
        <v>9.3699999999999992</v>
      </c>
      <c r="F443" s="44">
        <v>18.739999999999998</v>
      </c>
    </row>
    <row r="444" spans="1:6" x14ac:dyDescent="0.2">
      <c r="A444" s="43">
        <v>40787</v>
      </c>
      <c r="B444" s="44" t="s">
        <v>290</v>
      </c>
      <c r="C444" s="44" t="s">
        <v>284</v>
      </c>
      <c r="D444" s="44">
        <v>2.5</v>
      </c>
      <c r="E444" s="44">
        <v>9.3699999999999992</v>
      </c>
      <c r="F444" s="44">
        <v>23.43</v>
      </c>
    </row>
    <row r="445" spans="1:6" x14ac:dyDescent="0.2">
      <c r="A445" s="43">
        <v>40787</v>
      </c>
      <c r="B445" s="44" t="s">
        <v>290</v>
      </c>
      <c r="C445" s="44" t="s">
        <v>284</v>
      </c>
      <c r="D445" s="44">
        <v>2.5</v>
      </c>
      <c r="E445" s="44">
        <v>9.3699999999999992</v>
      </c>
      <c r="F445" s="44">
        <v>23.43</v>
      </c>
    </row>
    <row r="446" spans="1:6" x14ac:dyDescent="0.2">
      <c r="A446" s="43">
        <v>40787</v>
      </c>
      <c r="B446" s="44" t="s">
        <v>290</v>
      </c>
      <c r="C446" s="44" t="s">
        <v>284</v>
      </c>
      <c r="D446" s="44">
        <v>2.5</v>
      </c>
      <c r="E446" s="44">
        <v>9.3699999999999992</v>
      </c>
      <c r="F446" s="44">
        <v>23.43</v>
      </c>
    </row>
    <row r="447" spans="1:6" x14ac:dyDescent="0.2">
      <c r="A447" s="43">
        <v>40756</v>
      </c>
      <c r="B447" s="44" t="s">
        <v>313</v>
      </c>
      <c r="C447" s="44" t="s">
        <v>284</v>
      </c>
      <c r="D447" s="44">
        <v>1</v>
      </c>
      <c r="E447" s="44">
        <v>9.23</v>
      </c>
      <c r="F447" s="44">
        <v>9.23</v>
      </c>
    </row>
    <row r="448" spans="1:6" x14ac:dyDescent="0.2">
      <c r="A448" s="43">
        <v>40756</v>
      </c>
      <c r="B448" s="44" t="s">
        <v>313</v>
      </c>
      <c r="C448" s="44" t="s">
        <v>284</v>
      </c>
      <c r="D448" s="44">
        <v>2</v>
      </c>
      <c r="E448" s="44">
        <v>9.23</v>
      </c>
      <c r="F448" s="44">
        <v>18.46</v>
      </c>
    </row>
    <row r="449" spans="1:6" x14ac:dyDescent="0.2">
      <c r="A449" s="43">
        <v>40756</v>
      </c>
      <c r="B449" s="44" t="s">
        <v>310</v>
      </c>
      <c r="C449" s="44" t="s">
        <v>284</v>
      </c>
      <c r="D449" s="44">
        <v>2.5</v>
      </c>
      <c r="E449" s="44">
        <v>9.23</v>
      </c>
      <c r="F449" s="44">
        <v>23.08</v>
      </c>
    </row>
    <row r="450" spans="1:6" x14ac:dyDescent="0.2">
      <c r="A450" s="43">
        <v>40756</v>
      </c>
      <c r="B450" s="44" t="s">
        <v>310</v>
      </c>
      <c r="C450" s="44" t="s">
        <v>284</v>
      </c>
      <c r="D450" s="44">
        <v>0.5</v>
      </c>
      <c r="E450" s="44">
        <v>9.23</v>
      </c>
      <c r="F450" s="44">
        <v>4.62</v>
      </c>
    </row>
    <row r="451" spans="1:6" x14ac:dyDescent="0.2">
      <c r="A451" s="43">
        <v>40787</v>
      </c>
      <c r="B451" s="44" t="s">
        <v>310</v>
      </c>
      <c r="C451" s="44" t="s">
        <v>284</v>
      </c>
      <c r="D451" s="44">
        <v>1</v>
      </c>
      <c r="E451" s="44">
        <v>9.23</v>
      </c>
      <c r="F451" s="44">
        <v>9.23</v>
      </c>
    </row>
    <row r="452" spans="1:6" x14ac:dyDescent="0.2">
      <c r="A452" s="43">
        <v>40756</v>
      </c>
      <c r="B452" s="44" t="s">
        <v>318</v>
      </c>
      <c r="C452" s="44" t="s">
        <v>284</v>
      </c>
      <c r="D452" s="44">
        <v>2</v>
      </c>
      <c r="E452" s="44">
        <v>9</v>
      </c>
      <c r="F452" s="44">
        <v>18</v>
      </c>
    </row>
    <row r="453" spans="1:6" x14ac:dyDescent="0.2">
      <c r="A453" s="43">
        <v>40756</v>
      </c>
      <c r="B453" s="44" t="s">
        <v>303</v>
      </c>
      <c r="C453" s="44" t="s">
        <v>284</v>
      </c>
      <c r="D453" s="44">
        <v>0.5</v>
      </c>
      <c r="E453" s="44">
        <v>9.23</v>
      </c>
      <c r="F453" s="44">
        <v>4.62</v>
      </c>
    </row>
    <row r="454" spans="1:6" x14ac:dyDescent="0.2">
      <c r="A454" s="43">
        <v>40756</v>
      </c>
      <c r="B454" s="44" t="s">
        <v>303</v>
      </c>
      <c r="C454" s="44" t="s">
        <v>284</v>
      </c>
      <c r="D454" s="44">
        <v>1.5</v>
      </c>
      <c r="E454" s="44">
        <v>9.23</v>
      </c>
      <c r="F454" s="44">
        <v>13.85</v>
      </c>
    </row>
    <row r="455" spans="1:6" x14ac:dyDescent="0.2">
      <c r="A455" s="43">
        <v>40787</v>
      </c>
      <c r="B455" s="44" t="s">
        <v>303</v>
      </c>
      <c r="C455" s="44" t="s">
        <v>284</v>
      </c>
      <c r="D455" s="44">
        <v>1</v>
      </c>
      <c r="E455" s="44">
        <v>9.1999999999999993</v>
      </c>
      <c r="F455" s="44">
        <v>9.1999999999999993</v>
      </c>
    </row>
    <row r="456" spans="1:6" x14ac:dyDescent="0.2">
      <c r="A456" s="43">
        <v>40756</v>
      </c>
      <c r="B456" s="44" t="s">
        <v>319</v>
      </c>
      <c r="C456" s="44" t="s">
        <v>284</v>
      </c>
      <c r="D456" s="44">
        <v>1.5</v>
      </c>
      <c r="E456" s="44">
        <v>9</v>
      </c>
      <c r="F456" s="44">
        <v>13.5</v>
      </c>
    </row>
    <row r="457" spans="1:6" x14ac:dyDescent="0.2">
      <c r="A457" s="43">
        <v>40787</v>
      </c>
      <c r="B457" s="44" t="s">
        <v>319</v>
      </c>
      <c r="C457" s="44" t="s">
        <v>284</v>
      </c>
      <c r="D457" s="44">
        <v>1</v>
      </c>
      <c r="E457" s="44">
        <v>9</v>
      </c>
      <c r="F457" s="44">
        <v>9</v>
      </c>
    </row>
    <row r="458" spans="1:6" x14ac:dyDescent="0.2">
      <c r="A458" s="43">
        <v>40787</v>
      </c>
      <c r="B458" s="44" t="s">
        <v>319</v>
      </c>
      <c r="C458" s="44" t="s">
        <v>284</v>
      </c>
      <c r="D458" s="44">
        <v>2.5</v>
      </c>
      <c r="E458" s="44">
        <v>9</v>
      </c>
      <c r="F458" s="44">
        <v>22.5</v>
      </c>
    </row>
    <row r="459" spans="1:6" x14ac:dyDescent="0.2">
      <c r="A459" s="43">
        <v>40756</v>
      </c>
      <c r="B459" s="44" t="s">
        <v>305</v>
      </c>
      <c r="C459" s="44" t="s">
        <v>284</v>
      </c>
      <c r="D459" s="44">
        <v>0.5</v>
      </c>
      <c r="E459" s="44">
        <v>9.23</v>
      </c>
      <c r="F459" s="44">
        <v>4.62</v>
      </c>
    </row>
    <row r="460" spans="1:6" x14ac:dyDescent="0.2">
      <c r="A460" s="43">
        <v>40756</v>
      </c>
      <c r="B460" s="44" t="s">
        <v>305</v>
      </c>
      <c r="C460" s="44" t="s">
        <v>284</v>
      </c>
      <c r="D460" s="44">
        <v>1</v>
      </c>
      <c r="E460" s="44">
        <v>9.23</v>
      </c>
      <c r="F460" s="44">
        <v>9.23</v>
      </c>
    </row>
    <row r="461" spans="1:6" x14ac:dyDescent="0.2">
      <c r="A461" s="43">
        <v>40787</v>
      </c>
      <c r="B461" s="44" t="s">
        <v>305</v>
      </c>
      <c r="C461" s="44" t="s">
        <v>284</v>
      </c>
      <c r="D461" s="44">
        <v>1</v>
      </c>
      <c r="E461" s="44">
        <v>9.23</v>
      </c>
      <c r="F461" s="44">
        <v>9.23</v>
      </c>
    </row>
    <row r="462" spans="1:6" x14ac:dyDescent="0.2">
      <c r="A462" s="43">
        <v>40787</v>
      </c>
      <c r="B462" s="44" t="s">
        <v>305</v>
      </c>
      <c r="C462" s="44" t="s">
        <v>284</v>
      </c>
      <c r="D462" s="44">
        <v>2.5</v>
      </c>
      <c r="E462" s="44">
        <v>9.31</v>
      </c>
      <c r="F462" s="44">
        <v>23.28</v>
      </c>
    </row>
    <row r="463" spans="1:6" x14ac:dyDescent="0.2">
      <c r="A463" s="43">
        <v>40787</v>
      </c>
      <c r="B463" s="44" t="s">
        <v>305</v>
      </c>
      <c r="C463" s="44" t="s">
        <v>284</v>
      </c>
      <c r="D463" s="44">
        <v>0.5</v>
      </c>
      <c r="E463" s="44">
        <v>9.31</v>
      </c>
      <c r="F463" s="44">
        <v>4.66</v>
      </c>
    </row>
    <row r="464" spans="1:6" x14ac:dyDescent="0.2">
      <c r="A464" s="43">
        <v>40756</v>
      </c>
      <c r="B464" s="44" t="s">
        <v>311</v>
      </c>
      <c r="C464" s="44" t="s">
        <v>284</v>
      </c>
      <c r="D464" s="44">
        <v>1.5</v>
      </c>
      <c r="E464" s="44">
        <v>9.23</v>
      </c>
      <c r="F464" s="44">
        <v>13.85</v>
      </c>
    </row>
    <row r="465" spans="1:6" x14ac:dyDescent="0.2">
      <c r="A465" s="43">
        <v>40787</v>
      </c>
      <c r="B465" s="44" t="s">
        <v>311</v>
      </c>
      <c r="C465" s="44" t="s">
        <v>284</v>
      </c>
      <c r="D465" s="44">
        <v>1</v>
      </c>
      <c r="E465" s="44">
        <v>9.23</v>
      </c>
      <c r="F465" s="44">
        <v>9.23</v>
      </c>
    </row>
    <row r="466" spans="1:6" x14ac:dyDescent="0.2">
      <c r="A466" s="43">
        <v>40787</v>
      </c>
      <c r="B466" s="44" t="s">
        <v>311</v>
      </c>
      <c r="C466" s="44" t="s">
        <v>284</v>
      </c>
      <c r="D466" s="44">
        <v>2.5</v>
      </c>
      <c r="E466" s="44">
        <v>9.31</v>
      </c>
      <c r="F466" s="44">
        <v>23.28</v>
      </c>
    </row>
    <row r="467" spans="1:6" x14ac:dyDescent="0.2">
      <c r="A467" s="43">
        <v>40756</v>
      </c>
      <c r="B467" s="44" t="s">
        <v>181</v>
      </c>
      <c r="C467" s="44" t="s">
        <v>284</v>
      </c>
      <c r="D467" s="44">
        <v>1.5</v>
      </c>
      <c r="E467" s="44">
        <v>9.23</v>
      </c>
      <c r="F467" s="44">
        <v>13.85</v>
      </c>
    </row>
    <row r="468" spans="1:6" x14ac:dyDescent="0.2">
      <c r="A468" s="43">
        <v>40787</v>
      </c>
      <c r="B468" s="44" t="s">
        <v>181</v>
      </c>
      <c r="C468" s="44" t="s">
        <v>284</v>
      </c>
      <c r="D468" s="44">
        <v>1</v>
      </c>
      <c r="E468" s="44">
        <v>9.23</v>
      </c>
      <c r="F468" s="44">
        <v>9.23</v>
      </c>
    </row>
    <row r="469" spans="1:6" x14ac:dyDescent="0.2">
      <c r="A469" s="43">
        <v>40787</v>
      </c>
      <c r="B469" s="44" t="s">
        <v>181</v>
      </c>
      <c r="C469" s="44" t="s">
        <v>284</v>
      </c>
      <c r="D469" s="44">
        <v>2.5</v>
      </c>
      <c r="E469" s="44">
        <v>9.31</v>
      </c>
      <c r="F469" s="44">
        <v>23.28</v>
      </c>
    </row>
    <row r="470" spans="1:6" x14ac:dyDescent="0.2">
      <c r="A470" s="43">
        <v>40787</v>
      </c>
      <c r="B470" s="44" t="s">
        <v>181</v>
      </c>
      <c r="C470" s="44" t="s">
        <v>284</v>
      </c>
      <c r="D470" s="44">
        <v>2.5</v>
      </c>
      <c r="E470" s="44">
        <v>9.31</v>
      </c>
      <c r="F470" s="44">
        <v>23.28</v>
      </c>
    </row>
    <row r="471" spans="1:6" x14ac:dyDescent="0.2">
      <c r="A471" s="43">
        <v>40787</v>
      </c>
      <c r="B471" s="44" t="s">
        <v>181</v>
      </c>
      <c r="C471" s="44" t="s">
        <v>284</v>
      </c>
      <c r="D471" s="44">
        <v>2.5</v>
      </c>
      <c r="E471" s="44">
        <v>9.31</v>
      </c>
      <c r="F471" s="44">
        <v>23.28</v>
      </c>
    </row>
    <row r="472" spans="1:6" x14ac:dyDescent="0.2">
      <c r="A472" s="43">
        <v>40817</v>
      </c>
      <c r="B472" s="44" t="s">
        <v>181</v>
      </c>
      <c r="C472" s="44" t="s">
        <v>284</v>
      </c>
      <c r="D472" s="44">
        <v>2.5</v>
      </c>
      <c r="E472" s="44">
        <v>9.31</v>
      </c>
      <c r="F472" s="44">
        <v>23.28</v>
      </c>
    </row>
    <row r="473" spans="1:6" x14ac:dyDescent="0.2">
      <c r="A473" s="43">
        <v>40817</v>
      </c>
      <c r="B473" s="44" t="s">
        <v>181</v>
      </c>
      <c r="C473" s="44" t="s">
        <v>284</v>
      </c>
      <c r="D473" s="44">
        <v>2.5</v>
      </c>
      <c r="E473" s="44">
        <v>9.31</v>
      </c>
      <c r="F473" s="44">
        <v>23.28</v>
      </c>
    </row>
    <row r="474" spans="1:6" x14ac:dyDescent="0.2">
      <c r="A474" s="43">
        <v>40756</v>
      </c>
      <c r="B474" s="44" t="s">
        <v>320</v>
      </c>
      <c r="C474" s="44" t="s">
        <v>284</v>
      </c>
      <c r="D474" s="44">
        <v>1.5</v>
      </c>
      <c r="E474" s="44">
        <v>9.23</v>
      </c>
      <c r="F474" s="44">
        <v>13.85</v>
      </c>
    </row>
    <row r="475" spans="1:6" x14ac:dyDescent="0.2">
      <c r="A475" s="43">
        <v>40787</v>
      </c>
      <c r="B475" s="44" t="s">
        <v>320</v>
      </c>
      <c r="C475" s="44" t="s">
        <v>284</v>
      </c>
      <c r="D475" s="44">
        <v>1</v>
      </c>
      <c r="E475" s="44">
        <v>9.23</v>
      </c>
      <c r="F475" s="44">
        <v>9.23</v>
      </c>
    </row>
    <row r="476" spans="1:6" x14ac:dyDescent="0.2">
      <c r="A476" s="43">
        <v>40787</v>
      </c>
      <c r="B476" s="44" t="s">
        <v>320</v>
      </c>
      <c r="C476" s="44" t="s">
        <v>284</v>
      </c>
      <c r="D476" s="44">
        <v>2.5</v>
      </c>
      <c r="E476" s="44">
        <v>9.31</v>
      </c>
      <c r="F476" s="44">
        <v>23.28</v>
      </c>
    </row>
    <row r="477" spans="1:6" x14ac:dyDescent="0.2">
      <c r="A477" s="43">
        <v>40787</v>
      </c>
      <c r="B477" s="44" t="s">
        <v>320</v>
      </c>
      <c r="C477" s="44" t="s">
        <v>284</v>
      </c>
      <c r="D477" s="44">
        <v>2.5</v>
      </c>
      <c r="E477" s="44">
        <v>9.31</v>
      </c>
      <c r="F477" s="44">
        <v>23.28</v>
      </c>
    </row>
    <row r="478" spans="1:6" x14ac:dyDescent="0.2">
      <c r="A478" s="43">
        <v>40787</v>
      </c>
      <c r="B478" s="44" t="s">
        <v>320</v>
      </c>
      <c r="C478" s="44" t="s">
        <v>284</v>
      </c>
      <c r="D478" s="44">
        <v>2.5</v>
      </c>
      <c r="E478" s="44">
        <v>9.31</v>
      </c>
      <c r="F478" s="44">
        <v>23.28</v>
      </c>
    </row>
    <row r="479" spans="1:6" x14ac:dyDescent="0.2">
      <c r="A479" s="43">
        <v>40817</v>
      </c>
      <c r="B479" s="44" t="s">
        <v>320</v>
      </c>
      <c r="C479" s="44" t="s">
        <v>284</v>
      </c>
      <c r="D479" s="44">
        <v>-0.5</v>
      </c>
      <c r="E479" s="44">
        <v>9.31</v>
      </c>
      <c r="F479" s="44">
        <v>-4.66</v>
      </c>
    </row>
    <row r="480" spans="1:6" x14ac:dyDescent="0.2">
      <c r="A480" s="43">
        <v>40817</v>
      </c>
      <c r="B480" s="44" t="s">
        <v>320</v>
      </c>
      <c r="C480" s="44" t="s">
        <v>284</v>
      </c>
      <c r="D480" s="44">
        <v>2.5</v>
      </c>
      <c r="E480" s="44">
        <v>9.31</v>
      </c>
      <c r="F480" s="44">
        <v>23.28</v>
      </c>
    </row>
    <row r="481" spans="1:6" x14ac:dyDescent="0.2">
      <c r="A481" s="43">
        <v>40756</v>
      </c>
      <c r="B481" s="44" t="s">
        <v>321</v>
      </c>
      <c r="C481" s="44" t="s">
        <v>284</v>
      </c>
      <c r="D481" s="44">
        <v>1.5</v>
      </c>
      <c r="E481" s="44">
        <v>9.23</v>
      </c>
      <c r="F481" s="44">
        <v>13.85</v>
      </c>
    </row>
    <row r="482" spans="1:6" x14ac:dyDescent="0.2">
      <c r="A482" s="43">
        <v>40787</v>
      </c>
      <c r="B482" s="44" t="s">
        <v>321</v>
      </c>
      <c r="C482" s="44" t="s">
        <v>284</v>
      </c>
      <c r="D482" s="44">
        <v>1</v>
      </c>
      <c r="E482" s="44">
        <v>9.23</v>
      </c>
      <c r="F482" s="44">
        <v>9.23</v>
      </c>
    </row>
    <row r="483" spans="1:6" x14ac:dyDescent="0.2">
      <c r="A483" s="43">
        <v>40787</v>
      </c>
      <c r="B483" s="44" t="s">
        <v>321</v>
      </c>
      <c r="C483" s="44" t="s">
        <v>284</v>
      </c>
      <c r="D483" s="44">
        <v>2.5</v>
      </c>
      <c r="E483" s="44">
        <v>9.31</v>
      </c>
      <c r="F483" s="44">
        <v>23.28</v>
      </c>
    </row>
    <row r="484" spans="1:6" x14ac:dyDescent="0.2">
      <c r="A484" s="43">
        <v>40787</v>
      </c>
      <c r="B484" s="44" t="s">
        <v>321</v>
      </c>
      <c r="C484" s="44" t="s">
        <v>284</v>
      </c>
      <c r="D484" s="44">
        <v>2</v>
      </c>
      <c r="E484" s="44">
        <v>9.31</v>
      </c>
      <c r="F484" s="44">
        <v>18.62</v>
      </c>
    </row>
    <row r="485" spans="1:6" x14ac:dyDescent="0.2">
      <c r="A485" s="43">
        <v>40787</v>
      </c>
      <c r="B485" s="44" t="s">
        <v>321</v>
      </c>
      <c r="C485" s="44" t="s">
        <v>284</v>
      </c>
      <c r="D485" s="44">
        <v>2.5</v>
      </c>
      <c r="E485" s="44">
        <v>9.31</v>
      </c>
      <c r="F485" s="44">
        <v>23.28</v>
      </c>
    </row>
    <row r="486" spans="1:6" x14ac:dyDescent="0.2">
      <c r="A486" s="43">
        <v>40787</v>
      </c>
      <c r="B486" s="44" t="s">
        <v>321</v>
      </c>
      <c r="C486" s="44" t="s">
        <v>284</v>
      </c>
      <c r="D486" s="44">
        <v>2.5</v>
      </c>
      <c r="E486" s="44">
        <v>9.31</v>
      </c>
      <c r="F486" s="44">
        <v>23.28</v>
      </c>
    </row>
    <row r="487" spans="1:6" x14ac:dyDescent="0.2">
      <c r="A487" s="43">
        <v>40817</v>
      </c>
      <c r="B487" s="44" t="s">
        <v>321</v>
      </c>
      <c r="C487" s="44" t="s">
        <v>284</v>
      </c>
      <c r="D487" s="44">
        <v>2.5</v>
      </c>
      <c r="E487" s="44">
        <v>9.31</v>
      </c>
      <c r="F487" s="44">
        <v>23.28</v>
      </c>
    </row>
    <row r="488" spans="1:6" x14ac:dyDescent="0.2">
      <c r="A488" s="43">
        <v>40787</v>
      </c>
      <c r="B488" s="44" t="s">
        <v>310</v>
      </c>
      <c r="C488" s="44" t="s">
        <v>284</v>
      </c>
      <c r="D488" s="44">
        <v>1</v>
      </c>
      <c r="E488" s="44">
        <v>9.23</v>
      </c>
      <c r="F488" s="44">
        <v>9.23</v>
      </c>
    </row>
    <row r="489" spans="1:6" x14ac:dyDescent="0.2">
      <c r="A489" s="43">
        <v>40787</v>
      </c>
      <c r="B489" s="44" t="s">
        <v>310</v>
      </c>
      <c r="C489" s="44" t="s">
        <v>284</v>
      </c>
      <c r="D489" s="44">
        <v>2</v>
      </c>
      <c r="E489" s="44">
        <v>9.31</v>
      </c>
      <c r="F489" s="44">
        <v>18.62</v>
      </c>
    </row>
    <row r="490" spans="1:6" x14ac:dyDescent="0.2">
      <c r="A490" s="43">
        <v>40787</v>
      </c>
      <c r="B490" s="44" t="s">
        <v>310</v>
      </c>
      <c r="C490" s="44" t="s">
        <v>284</v>
      </c>
      <c r="D490" s="44">
        <v>3</v>
      </c>
      <c r="E490" s="44">
        <v>9.31</v>
      </c>
      <c r="F490" s="44">
        <v>27.93</v>
      </c>
    </row>
    <row r="491" spans="1:6" x14ac:dyDescent="0.2">
      <c r="A491" s="43">
        <v>40756</v>
      </c>
      <c r="B491" s="44" t="s">
        <v>313</v>
      </c>
      <c r="C491" s="44" t="s">
        <v>284</v>
      </c>
      <c r="D491" s="44">
        <v>1</v>
      </c>
      <c r="E491" s="44">
        <v>9.23</v>
      </c>
      <c r="F491" s="44">
        <v>9.23</v>
      </c>
    </row>
    <row r="492" spans="1:6" x14ac:dyDescent="0.2">
      <c r="A492" s="43">
        <v>40787</v>
      </c>
      <c r="B492" s="44" t="s">
        <v>313</v>
      </c>
      <c r="C492" s="44" t="s">
        <v>284</v>
      </c>
      <c r="D492" s="44">
        <v>2</v>
      </c>
      <c r="E492" s="44">
        <v>9.23</v>
      </c>
      <c r="F492" s="44">
        <v>18.46</v>
      </c>
    </row>
    <row r="493" spans="1:6" x14ac:dyDescent="0.2">
      <c r="A493" s="43">
        <v>40787</v>
      </c>
      <c r="B493" s="44" t="s">
        <v>313</v>
      </c>
      <c r="C493" s="44" t="s">
        <v>284</v>
      </c>
      <c r="D493" s="44">
        <v>1.5</v>
      </c>
      <c r="E493" s="44">
        <v>9.31</v>
      </c>
      <c r="F493" s="44">
        <v>13.97</v>
      </c>
    </row>
    <row r="494" spans="1:6" x14ac:dyDescent="0.2">
      <c r="A494" s="43">
        <v>40787</v>
      </c>
      <c r="B494" s="44" t="s">
        <v>313</v>
      </c>
      <c r="C494" s="44" t="s">
        <v>284</v>
      </c>
      <c r="D494" s="44">
        <v>1.5</v>
      </c>
      <c r="E494" s="44">
        <v>9.31</v>
      </c>
      <c r="F494" s="44">
        <v>13.97</v>
      </c>
    </row>
    <row r="495" spans="1:6" x14ac:dyDescent="0.2">
      <c r="A495" s="43">
        <v>40787</v>
      </c>
      <c r="B495" s="44" t="s">
        <v>313</v>
      </c>
      <c r="C495" s="44" t="s">
        <v>284</v>
      </c>
      <c r="D495" s="44">
        <v>3</v>
      </c>
      <c r="E495" s="44">
        <v>9.31</v>
      </c>
      <c r="F495" s="44">
        <v>27.93</v>
      </c>
    </row>
    <row r="496" spans="1:6" x14ac:dyDescent="0.2">
      <c r="A496" s="43">
        <v>40787</v>
      </c>
      <c r="B496" s="44" t="s">
        <v>313</v>
      </c>
      <c r="C496" s="44" t="s">
        <v>284</v>
      </c>
      <c r="D496" s="44">
        <v>1.5</v>
      </c>
      <c r="E496" s="44">
        <v>9.31</v>
      </c>
      <c r="F496" s="44">
        <v>13.97</v>
      </c>
    </row>
    <row r="497" spans="1:6" x14ac:dyDescent="0.2">
      <c r="A497" s="43">
        <v>40817</v>
      </c>
      <c r="B497" s="44" t="s">
        <v>313</v>
      </c>
      <c r="C497" s="44" t="s">
        <v>284</v>
      </c>
      <c r="D497" s="44">
        <v>1</v>
      </c>
      <c r="E497" s="44">
        <v>9.31</v>
      </c>
      <c r="F497" s="44">
        <v>9.31</v>
      </c>
    </row>
    <row r="498" spans="1:6" x14ac:dyDescent="0.2">
      <c r="A498" s="43">
        <v>40817</v>
      </c>
      <c r="B498" s="44" t="s">
        <v>313</v>
      </c>
      <c r="C498" s="44" t="s">
        <v>284</v>
      </c>
      <c r="D498" s="44">
        <v>1.5</v>
      </c>
      <c r="E498" s="44">
        <v>9.3800000000000008</v>
      </c>
      <c r="F498" s="44">
        <v>14.07</v>
      </c>
    </row>
    <row r="499" spans="1:6" x14ac:dyDescent="0.2">
      <c r="A499" s="43">
        <v>40787</v>
      </c>
      <c r="B499" s="44" t="s">
        <v>289</v>
      </c>
      <c r="C499" s="44" t="s">
        <v>284</v>
      </c>
      <c r="D499" s="44">
        <v>2.5</v>
      </c>
      <c r="E499" s="44">
        <v>9.3699999999999992</v>
      </c>
      <c r="F499" s="44">
        <v>23.43</v>
      </c>
    </row>
    <row r="500" spans="1:6" x14ac:dyDescent="0.2">
      <c r="A500" s="43">
        <v>40787</v>
      </c>
      <c r="B500" s="44" t="s">
        <v>314</v>
      </c>
      <c r="C500" s="44" t="s">
        <v>284</v>
      </c>
      <c r="D500" s="44">
        <v>1</v>
      </c>
      <c r="E500" s="44">
        <v>9.23</v>
      </c>
      <c r="F500" s="44">
        <v>9.23</v>
      </c>
    </row>
    <row r="501" spans="1:6" x14ac:dyDescent="0.2">
      <c r="A501" s="43">
        <v>40787</v>
      </c>
      <c r="B501" s="44" t="s">
        <v>314</v>
      </c>
      <c r="C501" s="44" t="s">
        <v>284</v>
      </c>
      <c r="D501" s="44">
        <v>2.5</v>
      </c>
      <c r="E501" s="44">
        <v>9.31</v>
      </c>
      <c r="F501" s="44">
        <v>23.28</v>
      </c>
    </row>
    <row r="502" spans="1:6" x14ac:dyDescent="0.2">
      <c r="A502" s="43">
        <v>40787</v>
      </c>
      <c r="B502" s="44" t="s">
        <v>314</v>
      </c>
      <c r="C502" s="44" t="s">
        <v>284</v>
      </c>
      <c r="D502" s="44">
        <v>3</v>
      </c>
      <c r="E502" s="44">
        <v>9.31</v>
      </c>
      <c r="F502" s="44">
        <v>27.93</v>
      </c>
    </row>
    <row r="503" spans="1:6" x14ac:dyDescent="0.2">
      <c r="A503" s="43">
        <v>40787</v>
      </c>
      <c r="B503" s="44" t="s">
        <v>322</v>
      </c>
      <c r="C503" s="44" t="s">
        <v>284</v>
      </c>
      <c r="D503" s="44">
        <v>1</v>
      </c>
      <c r="E503" s="44">
        <v>9.31</v>
      </c>
      <c r="F503" s="44">
        <v>9.31</v>
      </c>
    </row>
    <row r="504" spans="1:6" x14ac:dyDescent="0.2">
      <c r="A504" s="43">
        <v>40787</v>
      </c>
      <c r="B504" s="44" t="s">
        <v>322</v>
      </c>
      <c r="C504" s="44" t="s">
        <v>284</v>
      </c>
      <c r="D504" s="44">
        <v>2</v>
      </c>
      <c r="E504" s="44">
        <v>9.31</v>
      </c>
      <c r="F504" s="44">
        <v>18.62</v>
      </c>
    </row>
    <row r="505" spans="1:6" x14ac:dyDescent="0.2">
      <c r="A505" s="43">
        <v>40787</v>
      </c>
      <c r="B505" s="44" t="s">
        <v>322</v>
      </c>
      <c r="C505" s="44" t="s">
        <v>284</v>
      </c>
      <c r="D505" s="44">
        <v>2.5</v>
      </c>
      <c r="E505" s="44">
        <v>9.31</v>
      </c>
      <c r="F505" s="44">
        <v>23.28</v>
      </c>
    </row>
    <row r="506" spans="1:6" x14ac:dyDescent="0.2">
      <c r="A506" s="43">
        <v>40787</v>
      </c>
      <c r="B506" s="44" t="s">
        <v>322</v>
      </c>
      <c r="C506" s="44" t="s">
        <v>284</v>
      </c>
      <c r="D506" s="44">
        <v>2.5</v>
      </c>
      <c r="E506" s="44">
        <v>9.31</v>
      </c>
      <c r="F506" s="44">
        <v>23.28</v>
      </c>
    </row>
    <row r="507" spans="1:6" x14ac:dyDescent="0.2">
      <c r="A507" s="43">
        <v>40817</v>
      </c>
      <c r="B507" s="44" t="s">
        <v>322</v>
      </c>
      <c r="C507" s="44" t="s">
        <v>284</v>
      </c>
      <c r="D507" s="44">
        <v>2.5</v>
      </c>
      <c r="E507" s="44">
        <v>9.31</v>
      </c>
      <c r="F507" s="44">
        <v>23.28</v>
      </c>
    </row>
    <row r="508" spans="1:6" x14ac:dyDescent="0.2">
      <c r="A508" s="43">
        <v>40817</v>
      </c>
      <c r="B508" s="44" t="s">
        <v>322</v>
      </c>
      <c r="C508" s="44" t="s">
        <v>284</v>
      </c>
      <c r="D508" s="44">
        <v>2.5</v>
      </c>
      <c r="E508" s="44">
        <v>9.31</v>
      </c>
      <c r="F508" s="44">
        <v>23.28</v>
      </c>
    </row>
    <row r="509" spans="1:6" x14ac:dyDescent="0.2">
      <c r="A509" s="43">
        <v>40787</v>
      </c>
      <c r="B509" s="44" t="s">
        <v>319</v>
      </c>
      <c r="C509" s="44" t="s">
        <v>284</v>
      </c>
      <c r="D509" s="44">
        <v>2.5</v>
      </c>
      <c r="E509" s="44">
        <v>9</v>
      </c>
      <c r="F509" s="44">
        <v>22.5</v>
      </c>
    </row>
    <row r="510" spans="1:6" x14ac:dyDescent="0.2">
      <c r="A510" s="43">
        <v>40787</v>
      </c>
      <c r="B510" s="44" t="s">
        <v>319</v>
      </c>
      <c r="C510" s="44" t="s">
        <v>284</v>
      </c>
      <c r="D510" s="44">
        <v>2.5</v>
      </c>
      <c r="E510" s="44">
        <v>9</v>
      </c>
      <c r="F510" s="44">
        <v>22.5</v>
      </c>
    </row>
    <row r="511" spans="1:6" x14ac:dyDescent="0.2">
      <c r="A511" s="43">
        <v>40787</v>
      </c>
      <c r="B511" s="44" t="s">
        <v>289</v>
      </c>
      <c r="C511" s="44" t="s">
        <v>284</v>
      </c>
      <c r="D511" s="44">
        <v>2.5</v>
      </c>
      <c r="E511" s="44">
        <v>9.3699999999999992</v>
      </c>
      <c r="F511" s="44">
        <v>23.43</v>
      </c>
    </row>
    <row r="512" spans="1:6" x14ac:dyDescent="0.2">
      <c r="A512" s="43">
        <v>40787</v>
      </c>
      <c r="B512" s="44" t="s">
        <v>289</v>
      </c>
      <c r="C512" s="44" t="s">
        <v>284</v>
      </c>
      <c r="D512" s="44">
        <v>2.5</v>
      </c>
      <c r="E512" s="44">
        <v>9.3699999999999992</v>
      </c>
      <c r="F512" s="44">
        <v>23.43</v>
      </c>
    </row>
    <row r="513" spans="1:6" x14ac:dyDescent="0.2">
      <c r="A513" s="43">
        <v>40787</v>
      </c>
      <c r="B513" s="44" t="s">
        <v>311</v>
      </c>
      <c r="C513" s="44" t="s">
        <v>284</v>
      </c>
      <c r="D513" s="44">
        <v>2.5</v>
      </c>
      <c r="E513" s="44">
        <v>9.31</v>
      </c>
      <c r="F513" s="44">
        <v>23.28</v>
      </c>
    </row>
    <row r="514" spans="1:6" x14ac:dyDescent="0.2">
      <c r="A514" s="43">
        <v>40787</v>
      </c>
      <c r="B514" s="44" t="s">
        <v>311</v>
      </c>
      <c r="C514" s="44" t="s">
        <v>284</v>
      </c>
      <c r="D514" s="44">
        <v>2.5</v>
      </c>
      <c r="E514" s="44">
        <v>9.31</v>
      </c>
      <c r="F514" s="44">
        <v>23.28</v>
      </c>
    </row>
    <row r="515" spans="1:6" x14ac:dyDescent="0.2">
      <c r="A515" s="43">
        <v>40787</v>
      </c>
      <c r="B515" s="44" t="s">
        <v>311</v>
      </c>
      <c r="C515" s="44" t="s">
        <v>284</v>
      </c>
      <c r="D515" s="44">
        <v>2</v>
      </c>
      <c r="E515" s="44">
        <v>9.31</v>
      </c>
      <c r="F515" s="44">
        <v>18.62</v>
      </c>
    </row>
    <row r="516" spans="1:6" x14ac:dyDescent="0.2">
      <c r="A516" s="43">
        <v>40817</v>
      </c>
      <c r="B516" s="44" t="s">
        <v>311</v>
      </c>
      <c r="C516" s="44" t="s">
        <v>284</v>
      </c>
      <c r="D516" s="44">
        <v>2.5</v>
      </c>
      <c r="E516" s="44">
        <v>9.3800000000000008</v>
      </c>
      <c r="F516" s="44">
        <v>23.45</v>
      </c>
    </row>
    <row r="517" spans="1:6" x14ac:dyDescent="0.2">
      <c r="A517" s="43">
        <v>40787</v>
      </c>
      <c r="B517" s="44" t="s">
        <v>305</v>
      </c>
      <c r="C517" s="44" t="s">
        <v>284</v>
      </c>
      <c r="D517" s="44">
        <v>1</v>
      </c>
      <c r="E517" s="44">
        <v>9.31</v>
      </c>
      <c r="F517" s="44">
        <v>9.31</v>
      </c>
    </row>
    <row r="518" spans="1:6" x14ac:dyDescent="0.2">
      <c r="A518" s="43">
        <v>40787</v>
      </c>
      <c r="B518" s="44" t="s">
        <v>305</v>
      </c>
      <c r="C518" s="44" t="s">
        <v>284</v>
      </c>
      <c r="D518" s="44">
        <v>2</v>
      </c>
      <c r="E518" s="44">
        <v>9.31</v>
      </c>
      <c r="F518" s="44">
        <v>18.62</v>
      </c>
    </row>
    <row r="519" spans="1:6" x14ac:dyDescent="0.2">
      <c r="A519" s="43">
        <v>40787</v>
      </c>
      <c r="B519" s="44" t="s">
        <v>305</v>
      </c>
      <c r="C519" s="44" t="s">
        <v>284</v>
      </c>
      <c r="D519" s="44">
        <v>2</v>
      </c>
      <c r="E519" s="44">
        <v>9.31</v>
      </c>
      <c r="F519" s="44">
        <v>18.62</v>
      </c>
    </row>
    <row r="520" spans="1:6" x14ac:dyDescent="0.2">
      <c r="A520" s="43">
        <v>40817</v>
      </c>
      <c r="B520" s="44" t="s">
        <v>305</v>
      </c>
      <c r="C520" s="44" t="s">
        <v>284</v>
      </c>
      <c r="D520" s="44">
        <v>1</v>
      </c>
      <c r="E520" s="44">
        <v>9.31</v>
      </c>
      <c r="F520" s="44">
        <v>9.31</v>
      </c>
    </row>
    <row r="521" spans="1:6" x14ac:dyDescent="0.2">
      <c r="A521" s="43">
        <v>40817</v>
      </c>
      <c r="B521" s="44" t="s">
        <v>305</v>
      </c>
      <c r="C521" s="44" t="s">
        <v>284</v>
      </c>
      <c r="D521" s="44">
        <v>0.5</v>
      </c>
      <c r="E521" s="44">
        <v>9.3800000000000008</v>
      </c>
      <c r="F521" s="44">
        <v>4.6900000000000004</v>
      </c>
    </row>
    <row r="522" spans="1:6" x14ac:dyDescent="0.2">
      <c r="A522" s="43">
        <v>40787</v>
      </c>
      <c r="B522" s="44" t="s">
        <v>323</v>
      </c>
      <c r="C522" s="44" t="s">
        <v>284</v>
      </c>
      <c r="D522" s="44">
        <v>2</v>
      </c>
      <c r="E522" s="44">
        <v>9.31</v>
      </c>
      <c r="F522" s="44">
        <v>18.62</v>
      </c>
    </row>
    <row r="523" spans="1:6" x14ac:dyDescent="0.2">
      <c r="A523" s="43">
        <v>40787</v>
      </c>
      <c r="B523" s="44" t="s">
        <v>323</v>
      </c>
      <c r="C523" s="44" t="s">
        <v>284</v>
      </c>
      <c r="D523" s="44">
        <v>2.5</v>
      </c>
      <c r="E523" s="44">
        <v>9.31</v>
      </c>
      <c r="F523" s="44">
        <v>23.28</v>
      </c>
    </row>
    <row r="524" spans="1:6" x14ac:dyDescent="0.2">
      <c r="A524" s="43">
        <v>40787</v>
      </c>
      <c r="B524" s="44" t="s">
        <v>314</v>
      </c>
      <c r="C524" s="44" t="s">
        <v>284</v>
      </c>
      <c r="D524" s="44">
        <v>1.5</v>
      </c>
      <c r="E524" s="44">
        <v>9.31</v>
      </c>
      <c r="F524" s="44">
        <v>13.97</v>
      </c>
    </row>
    <row r="525" spans="1:6" x14ac:dyDescent="0.2">
      <c r="A525" s="43">
        <v>40787</v>
      </c>
      <c r="B525" s="44" t="s">
        <v>314</v>
      </c>
      <c r="C525" s="44" t="s">
        <v>284</v>
      </c>
      <c r="D525" s="44">
        <v>1.5</v>
      </c>
      <c r="E525" s="44">
        <v>9.31</v>
      </c>
      <c r="F525" s="44">
        <v>13.97</v>
      </c>
    </row>
    <row r="526" spans="1:6" x14ac:dyDescent="0.2">
      <c r="A526" s="43">
        <v>40817</v>
      </c>
      <c r="B526" s="44" t="s">
        <v>324</v>
      </c>
      <c r="C526" s="44" t="s">
        <v>284</v>
      </c>
      <c r="D526" s="44">
        <v>2.5</v>
      </c>
      <c r="E526" s="44">
        <v>9.31</v>
      </c>
      <c r="F526" s="44">
        <v>23.28</v>
      </c>
    </row>
    <row r="527" spans="1:6" x14ac:dyDescent="0.2">
      <c r="A527" s="43">
        <v>40817</v>
      </c>
      <c r="B527" s="44" t="s">
        <v>324</v>
      </c>
      <c r="C527" s="44" t="s">
        <v>284</v>
      </c>
      <c r="D527" s="44">
        <v>2.5</v>
      </c>
      <c r="E527" s="44">
        <v>9.31</v>
      </c>
      <c r="F527" s="44">
        <v>23.28</v>
      </c>
    </row>
    <row r="528" spans="1:6" x14ac:dyDescent="0.2">
      <c r="A528" s="43">
        <v>40787</v>
      </c>
      <c r="B528" s="44" t="s">
        <v>310</v>
      </c>
      <c r="C528" s="44" t="s">
        <v>284</v>
      </c>
      <c r="D528" s="44">
        <v>1.5</v>
      </c>
      <c r="E528" s="44">
        <v>9.31</v>
      </c>
      <c r="F528" s="44">
        <v>13.97</v>
      </c>
    </row>
    <row r="529" spans="1:6" x14ac:dyDescent="0.2">
      <c r="A529" s="43">
        <v>40787</v>
      </c>
      <c r="B529" s="44" t="s">
        <v>310</v>
      </c>
      <c r="C529" s="44" t="s">
        <v>284</v>
      </c>
      <c r="D529" s="44">
        <v>1.5</v>
      </c>
      <c r="E529" s="44">
        <v>9.31</v>
      </c>
      <c r="F529" s="44">
        <v>13.97</v>
      </c>
    </row>
    <row r="530" spans="1:6" x14ac:dyDescent="0.2">
      <c r="A530" s="43">
        <v>40787</v>
      </c>
      <c r="B530" s="44" t="s">
        <v>319</v>
      </c>
      <c r="C530" s="44" t="s">
        <v>284</v>
      </c>
      <c r="D530" s="44">
        <v>2.5</v>
      </c>
      <c r="E530" s="44">
        <v>9</v>
      </c>
      <c r="F530" s="44">
        <v>22.5</v>
      </c>
    </row>
    <row r="531" spans="1:6" x14ac:dyDescent="0.2">
      <c r="A531" s="43">
        <v>40817</v>
      </c>
      <c r="B531" s="44" t="s">
        <v>319</v>
      </c>
      <c r="C531" s="44" t="s">
        <v>284</v>
      </c>
      <c r="D531" s="44">
        <v>2</v>
      </c>
      <c r="E531" s="44">
        <v>9</v>
      </c>
      <c r="F531" s="44">
        <v>18</v>
      </c>
    </row>
    <row r="532" spans="1:6" x14ac:dyDescent="0.2">
      <c r="A532" s="43">
        <v>40787</v>
      </c>
      <c r="B532" s="44" t="s">
        <v>289</v>
      </c>
      <c r="C532" s="44" t="s">
        <v>284</v>
      </c>
      <c r="D532" s="44">
        <v>2.5</v>
      </c>
      <c r="E532" s="44">
        <v>9.3699999999999992</v>
      </c>
      <c r="F532" s="44">
        <v>23.43</v>
      </c>
    </row>
    <row r="533" spans="1:6" x14ac:dyDescent="0.2">
      <c r="A533" s="43">
        <v>40817</v>
      </c>
      <c r="B533" s="44" t="s">
        <v>289</v>
      </c>
      <c r="C533" s="44" t="s">
        <v>284</v>
      </c>
      <c r="D533" s="44">
        <v>2.5</v>
      </c>
      <c r="E533" s="44">
        <v>9.3699999999999992</v>
      </c>
      <c r="F533" s="44">
        <v>23.43</v>
      </c>
    </row>
    <row r="534" spans="1:6" x14ac:dyDescent="0.2">
      <c r="A534" s="43">
        <v>40817</v>
      </c>
      <c r="B534" s="44" t="s">
        <v>289</v>
      </c>
      <c r="C534" s="44" t="s">
        <v>284</v>
      </c>
      <c r="D534" s="44">
        <v>2.5</v>
      </c>
      <c r="E534" s="44">
        <v>9.3699999999999992</v>
      </c>
      <c r="F534" s="44">
        <v>23.43</v>
      </c>
    </row>
    <row r="535" spans="1:6" x14ac:dyDescent="0.2">
      <c r="A535" s="43">
        <v>40817</v>
      </c>
      <c r="B535" s="44" t="s">
        <v>289</v>
      </c>
      <c r="C535" s="44" t="s">
        <v>284</v>
      </c>
      <c r="D535" s="44">
        <v>2.5</v>
      </c>
      <c r="E535" s="44">
        <v>9.3699999999999992</v>
      </c>
      <c r="F535" s="44">
        <v>23.43</v>
      </c>
    </row>
    <row r="536" spans="1:6" x14ac:dyDescent="0.2">
      <c r="A536" s="43">
        <v>40817</v>
      </c>
      <c r="B536" s="44" t="s">
        <v>289</v>
      </c>
      <c r="C536" s="44" t="s">
        <v>284</v>
      </c>
      <c r="D536" s="44">
        <v>2.5</v>
      </c>
      <c r="E536" s="44">
        <v>9.3699999999999992</v>
      </c>
      <c r="F536" s="44">
        <v>23.43</v>
      </c>
    </row>
    <row r="537" spans="1:6" x14ac:dyDescent="0.2">
      <c r="A537" s="43">
        <v>40787</v>
      </c>
      <c r="B537" s="44" t="s">
        <v>304</v>
      </c>
      <c r="C537" s="44" t="s">
        <v>284</v>
      </c>
      <c r="D537" s="44">
        <v>2.5</v>
      </c>
      <c r="E537" s="44">
        <v>9.31</v>
      </c>
      <c r="F537" s="44">
        <v>23.28</v>
      </c>
    </row>
    <row r="538" spans="1:6" x14ac:dyDescent="0.2">
      <c r="A538" s="43">
        <v>40817</v>
      </c>
      <c r="B538" s="44" t="s">
        <v>304</v>
      </c>
      <c r="C538" s="44" t="s">
        <v>284</v>
      </c>
      <c r="D538" s="44">
        <v>0.5</v>
      </c>
      <c r="E538" s="44">
        <v>9.31</v>
      </c>
      <c r="F538" s="44">
        <v>4.66</v>
      </c>
    </row>
    <row r="539" spans="1:6" x14ac:dyDescent="0.2">
      <c r="A539" s="43">
        <v>40817</v>
      </c>
      <c r="B539" s="44" t="s">
        <v>294</v>
      </c>
      <c r="C539" s="44" t="s">
        <v>284</v>
      </c>
      <c r="D539" s="44">
        <v>2.5</v>
      </c>
      <c r="E539" s="44">
        <v>9.3699999999999992</v>
      </c>
      <c r="F539" s="44">
        <v>23.43</v>
      </c>
    </row>
    <row r="540" spans="1:6" x14ac:dyDescent="0.2">
      <c r="A540" s="43">
        <v>40817</v>
      </c>
      <c r="B540" s="44" t="s">
        <v>294</v>
      </c>
      <c r="C540" s="44" t="s">
        <v>284</v>
      </c>
      <c r="D540" s="44">
        <v>2.5</v>
      </c>
      <c r="E540" s="44">
        <v>9.3699999999999992</v>
      </c>
      <c r="F540" s="44">
        <v>23.43</v>
      </c>
    </row>
    <row r="541" spans="1:6" x14ac:dyDescent="0.2">
      <c r="A541" s="43">
        <v>40817</v>
      </c>
      <c r="B541" s="44" t="s">
        <v>294</v>
      </c>
      <c r="C541" s="44" t="s">
        <v>284</v>
      </c>
      <c r="D541" s="44">
        <v>2.5</v>
      </c>
      <c r="E541" s="44">
        <v>9.3699999999999992</v>
      </c>
      <c r="F541" s="44">
        <v>23.43</v>
      </c>
    </row>
    <row r="542" spans="1:6" x14ac:dyDescent="0.2">
      <c r="A542" s="43">
        <v>40817</v>
      </c>
      <c r="B542" s="44" t="s">
        <v>294</v>
      </c>
      <c r="C542" s="44" t="s">
        <v>284</v>
      </c>
      <c r="D542" s="44">
        <v>2.5</v>
      </c>
      <c r="E542" s="44">
        <v>9.3699999999999992</v>
      </c>
      <c r="F542" s="44">
        <v>23.43</v>
      </c>
    </row>
    <row r="543" spans="1:6" x14ac:dyDescent="0.2">
      <c r="A543" s="43">
        <v>40848</v>
      </c>
      <c r="B543" s="44" t="s">
        <v>294</v>
      </c>
      <c r="C543" s="44" t="s">
        <v>284</v>
      </c>
      <c r="D543" s="44">
        <v>1.5</v>
      </c>
      <c r="E543" s="44">
        <v>9.3699999999999992</v>
      </c>
      <c r="F543" s="44">
        <v>14.06</v>
      </c>
    </row>
    <row r="544" spans="1:6" x14ac:dyDescent="0.2">
      <c r="A544" s="43">
        <v>40848</v>
      </c>
      <c r="B544" s="44" t="s">
        <v>294</v>
      </c>
      <c r="C544" s="44" t="s">
        <v>284</v>
      </c>
      <c r="D544" s="44">
        <v>2</v>
      </c>
      <c r="E544" s="44">
        <v>9.3699999999999992</v>
      </c>
      <c r="F544" s="44">
        <v>18.739999999999998</v>
      </c>
    </row>
    <row r="545" spans="1:6" x14ac:dyDescent="0.2">
      <c r="A545" s="43">
        <v>40817</v>
      </c>
      <c r="B545" s="44" t="s">
        <v>296</v>
      </c>
      <c r="C545" s="44" t="s">
        <v>284</v>
      </c>
      <c r="D545" s="44">
        <v>2.5</v>
      </c>
      <c r="E545" s="44">
        <v>9.3699999999999992</v>
      </c>
      <c r="F545" s="44">
        <v>23.43</v>
      </c>
    </row>
    <row r="546" spans="1:6" x14ac:dyDescent="0.2">
      <c r="A546" s="43">
        <v>40817</v>
      </c>
      <c r="B546" s="44" t="s">
        <v>296</v>
      </c>
      <c r="C546" s="44" t="s">
        <v>284</v>
      </c>
      <c r="D546" s="44">
        <v>2.5</v>
      </c>
      <c r="E546" s="44">
        <v>9.3699999999999992</v>
      </c>
      <c r="F546" s="44">
        <v>23.43</v>
      </c>
    </row>
    <row r="547" spans="1:6" x14ac:dyDescent="0.2">
      <c r="A547" s="43">
        <v>40817</v>
      </c>
      <c r="B547" s="44" t="s">
        <v>296</v>
      </c>
      <c r="C547" s="44" t="s">
        <v>284</v>
      </c>
      <c r="D547" s="44">
        <v>2.5</v>
      </c>
      <c r="E547" s="44">
        <v>9.3699999999999992</v>
      </c>
      <c r="F547" s="44">
        <v>23.43</v>
      </c>
    </row>
    <row r="548" spans="1:6" x14ac:dyDescent="0.2">
      <c r="A548" s="43">
        <v>40817</v>
      </c>
      <c r="B548" s="44" t="s">
        <v>296</v>
      </c>
      <c r="C548" s="44" t="s">
        <v>284</v>
      </c>
      <c r="D548" s="44">
        <v>2.5</v>
      </c>
      <c r="E548" s="44">
        <v>9.3699999999999992</v>
      </c>
      <c r="F548" s="44">
        <v>23.43</v>
      </c>
    </row>
    <row r="549" spans="1:6" x14ac:dyDescent="0.2">
      <c r="A549" s="43">
        <v>40848</v>
      </c>
      <c r="B549" s="44" t="s">
        <v>296</v>
      </c>
      <c r="C549" s="44" t="s">
        <v>284</v>
      </c>
      <c r="D549" s="44">
        <v>1.5</v>
      </c>
      <c r="E549" s="44">
        <v>9.3699999999999992</v>
      </c>
      <c r="F549" s="44">
        <v>14.06</v>
      </c>
    </row>
    <row r="550" spans="1:6" x14ac:dyDescent="0.2">
      <c r="A550" s="43">
        <v>40848</v>
      </c>
      <c r="B550" s="44" t="s">
        <v>296</v>
      </c>
      <c r="C550" s="44" t="s">
        <v>284</v>
      </c>
      <c r="D550" s="44">
        <v>2</v>
      </c>
      <c r="E550" s="44">
        <v>9.3699999999999992</v>
      </c>
      <c r="F550" s="44">
        <v>18.739999999999998</v>
      </c>
    </row>
    <row r="551" spans="1:6" x14ac:dyDescent="0.2">
      <c r="A551" s="43">
        <v>40817</v>
      </c>
      <c r="B551" s="44" t="s">
        <v>290</v>
      </c>
      <c r="C551" s="44" t="s">
        <v>284</v>
      </c>
      <c r="D551" s="44">
        <v>2.5</v>
      </c>
      <c r="E551" s="44">
        <v>9.3699999999999992</v>
      </c>
      <c r="F551" s="44">
        <v>23.43</v>
      </c>
    </row>
    <row r="552" spans="1:6" x14ac:dyDescent="0.2">
      <c r="A552" s="43">
        <v>40817</v>
      </c>
      <c r="B552" s="44" t="s">
        <v>290</v>
      </c>
      <c r="C552" s="44" t="s">
        <v>284</v>
      </c>
      <c r="D552" s="44">
        <v>2</v>
      </c>
      <c r="E552" s="44">
        <v>9.3699999999999992</v>
      </c>
      <c r="F552" s="44">
        <v>18.739999999999998</v>
      </c>
    </row>
    <row r="553" spans="1:6" x14ac:dyDescent="0.2">
      <c r="A553" s="43">
        <v>40817</v>
      </c>
      <c r="B553" s="44" t="s">
        <v>290</v>
      </c>
      <c r="C553" s="44" t="s">
        <v>284</v>
      </c>
      <c r="D553" s="44">
        <v>2.5</v>
      </c>
      <c r="E553" s="44">
        <v>9.3699999999999992</v>
      </c>
      <c r="F553" s="44">
        <v>23.43</v>
      </c>
    </row>
    <row r="554" spans="1:6" x14ac:dyDescent="0.2">
      <c r="A554" s="43">
        <v>40817</v>
      </c>
      <c r="B554" s="44" t="s">
        <v>290</v>
      </c>
      <c r="C554" s="44" t="s">
        <v>284</v>
      </c>
      <c r="D554" s="44">
        <v>2.5</v>
      </c>
      <c r="E554" s="44">
        <v>9.3699999999999992</v>
      </c>
      <c r="F554" s="44">
        <v>23.43</v>
      </c>
    </row>
    <row r="555" spans="1:6" x14ac:dyDescent="0.2">
      <c r="A555" s="43">
        <v>40848</v>
      </c>
      <c r="B555" s="44" t="s">
        <v>290</v>
      </c>
      <c r="C555" s="44" t="s">
        <v>284</v>
      </c>
      <c r="D555" s="44">
        <v>1.5</v>
      </c>
      <c r="E555" s="44">
        <v>9.3699999999999992</v>
      </c>
      <c r="F555" s="44">
        <v>14.06</v>
      </c>
    </row>
    <row r="556" spans="1:6" x14ac:dyDescent="0.2">
      <c r="A556" s="43">
        <v>40848</v>
      </c>
      <c r="B556" s="44" t="s">
        <v>290</v>
      </c>
      <c r="C556" s="44" t="s">
        <v>284</v>
      </c>
      <c r="D556" s="44">
        <v>2</v>
      </c>
      <c r="E556" s="44">
        <v>9.3699999999999992</v>
      </c>
      <c r="F556" s="44">
        <v>18.739999999999998</v>
      </c>
    </row>
    <row r="557" spans="1:6" x14ac:dyDescent="0.2">
      <c r="A557" s="43">
        <v>40817</v>
      </c>
      <c r="B557" s="44" t="s">
        <v>295</v>
      </c>
      <c r="C557" s="44" t="s">
        <v>284</v>
      </c>
      <c r="D557" s="44">
        <v>2.5</v>
      </c>
      <c r="E557" s="44">
        <v>9.3699999999999992</v>
      </c>
      <c r="F557" s="44">
        <v>23.43</v>
      </c>
    </row>
    <row r="558" spans="1:6" x14ac:dyDescent="0.2">
      <c r="A558" s="43">
        <v>40817</v>
      </c>
      <c r="B558" s="44" t="s">
        <v>295</v>
      </c>
      <c r="C558" s="44" t="s">
        <v>284</v>
      </c>
      <c r="D558" s="44">
        <v>2</v>
      </c>
      <c r="E558" s="44">
        <v>9.3699999999999992</v>
      </c>
      <c r="F558" s="44">
        <v>18.739999999999998</v>
      </c>
    </row>
    <row r="559" spans="1:6" x14ac:dyDescent="0.2">
      <c r="A559" s="43">
        <v>40817</v>
      </c>
      <c r="B559" s="44" t="s">
        <v>295</v>
      </c>
      <c r="C559" s="44" t="s">
        <v>284</v>
      </c>
      <c r="D559" s="44">
        <v>2.5</v>
      </c>
      <c r="E559" s="44">
        <v>9.3699999999999992</v>
      </c>
      <c r="F559" s="44">
        <v>23.43</v>
      </c>
    </row>
    <row r="560" spans="1:6" x14ac:dyDescent="0.2">
      <c r="A560" s="43">
        <v>40817</v>
      </c>
      <c r="B560" s="44" t="s">
        <v>295</v>
      </c>
      <c r="C560" s="44" t="s">
        <v>284</v>
      </c>
      <c r="D560" s="44">
        <v>2.5</v>
      </c>
      <c r="E560" s="44">
        <v>9.3699999999999992</v>
      </c>
      <c r="F560" s="44">
        <v>23.43</v>
      </c>
    </row>
    <row r="561" spans="1:6" x14ac:dyDescent="0.2">
      <c r="A561" s="43">
        <v>40848</v>
      </c>
      <c r="B561" s="44" t="s">
        <v>295</v>
      </c>
      <c r="C561" s="44" t="s">
        <v>284</v>
      </c>
      <c r="D561" s="44">
        <v>1.5</v>
      </c>
      <c r="E561" s="44">
        <v>9.3699999999999992</v>
      </c>
      <c r="F561" s="44">
        <v>14.06</v>
      </c>
    </row>
    <row r="562" spans="1:6" x14ac:dyDescent="0.2">
      <c r="A562" s="43">
        <v>40848</v>
      </c>
      <c r="B562" s="44" t="s">
        <v>295</v>
      </c>
      <c r="C562" s="44" t="s">
        <v>284</v>
      </c>
      <c r="D562" s="44">
        <v>2</v>
      </c>
      <c r="E562" s="44">
        <v>9.3699999999999992</v>
      </c>
      <c r="F562" s="44">
        <v>18.739999999999998</v>
      </c>
    </row>
    <row r="563" spans="1:6" x14ac:dyDescent="0.2">
      <c r="A563" s="43">
        <v>40817</v>
      </c>
      <c r="B563" s="44" t="s">
        <v>291</v>
      </c>
      <c r="C563" s="44" t="s">
        <v>284</v>
      </c>
      <c r="D563" s="44">
        <v>2</v>
      </c>
      <c r="E563" s="44">
        <v>9.3699999999999992</v>
      </c>
      <c r="F563" s="44">
        <v>18.739999999999998</v>
      </c>
    </row>
    <row r="564" spans="1:6" x14ac:dyDescent="0.2">
      <c r="A564" s="43">
        <v>40817</v>
      </c>
      <c r="B564" s="44" t="s">
        <v>291</v>
      </c>
      <c r="C564" s="44" t="s">
        <v>284</v>
      </c>
      <c r="D564" s="44">
        <v>2.5</v>
      </c>
      <c r="E564" s="44">
        <v>9.3699999999999992</v>
      </c>
      <c r="F564" s="44">
        <v>23.43</v>
      </c>
    </row>
    <row r="565" spans="1:6" x14ac:dyDescent="0.2">
      <c r="A565" s="43">
        <v>40817</v>
      </c>
      <c r="B565" s="44" t="s">
        <v>291</v>
      </c>
      <c r="C565" s="44" t="s">
        <v>284</v>
      </c>
      <c r="D565" s="44">
        <v>1.5</v>
      </c>
      <c r="E565" s="44">
        <v>9.3699999999999992</v>
      </c>
      <c r="F565" s="44">
        <v>14.06</v>
      </c>
    </row>
    <row r="566" spans="1:6" x14ac:dyDescent="0.2">
      <c r="A566" s="43">
        <v>40817</v>
      </c>
      <c r="B566" s="44" t="s">
        <v>291</v>
      </c>
      <c r="C566" s="44" t="s">
        <v>284</v>
      </c>
      <c r="D566" s="44">
        <v>1</v>
      </c>
      <c r="E566" s="44">
        <v>9.3699999999999992</v>
      </c>
      <c r="F566" s="44">
        <v>9.3699999999999992</v>
      </c>
    </row>
    <row r="567" spans="1:6" x14ac:dyDescent="0.2">
      <c r="A567" s="43">
        <v>40848</v>
      </c>
      <c r="B567" s="44" t="s">
        <v>291</v>
      </c>
      <c r="C567" s="44" t="s">
        <v>284</v>
      </c>
      <c r="D567" s="44">
        <v>1.5</v>
      </c>
      <c r="E567" s="44">
        <v>9.3699999999999992</v>
      </c>
      <c r="F567" s="44">
        <v>14.06</v>
      </c>
    </row>
    <row r="568" spans="1:6" x14ac:dyDescent="0.2">
      <c r="A568" s="43">
        <v>40848</v>
      </c>
      <c r="B568" s="44" t="s">
        <v>291</v>
      </c>
      <c r="C568" s="44" t="s">
        <v>284</v>
      </c>
      <c r="D568" s="44">
        <v>2</v>
      </c>
      <c r="E568" s="44">
        <v>9.3699999999999992</v>
      </c>
      <c r="F568" s="44">
        <v>18.739999999999998</v>
      </c>
    </row>
    <row r="569" spans="1:6" x14ac:dyDescent="0.2">
      <c r="A569" s="43">
        <v>40817</v>
      </c>
      <c r="B569" s="44" t="s">
        <v>305</v>
      </c>
      <c r="C569" s="44" t="s">
        <v>284</v>
      </c>
      <c r="D569" s="44">
        <v>1.5</v>
      </c>
      <c r="E569" s="44">
        <v>9.3800000000000008</v>
      </c>
      <c r="F569" s="44">
        <v>14.07</v>
      </c>
    </row>
    <row r="570" spans="1:6" x14ac:dyDescent="0.2">
      <c r="A570" s="43">
        <v>40817</v>
      </c>
      <c r="B570" s="44" t="s">
        <v>305</v>
      </c>
      <c r="C570" s="44" t="s">
        <v>284</v>
      </c>
      <c r="D570" s="44">
        <v>1.5</v>
      </c>
      <c r="E570" s="44">
        <v>9.3800000000000008</v>
      </c>
      <c r="F570" s="44">
        <v>14.07</v>
      </c>
    </row>
    <row r="571" spans="1:6" x14ac:dyDescent="0.2">
      <c r="A571" s="43">
        <v>40817</v>
      </c>
      <c r="B571" s="44" t="s">
        <v>311</v>
      </c>
      <c r="C571" s="44" t="s">
        <v>284</v>
      </c>
      <c r="D571" s="44">
        <v>2.5</v>
      </c>
      <c r="E571" s="44">
        <v>9.3800000000000008</v>
      </c>
      <c r="F571" s="44">
        <v>23.45</v>
      </c>
    </row>
    <row r="572" spans="1:6" x14ac:dyDescent="0.2">
      <c r="A572" s="43">
        <v>40817</v>
      </c>
      <c r="B572" s="44" t="s">
        <v>181</v>
      </c>
      <c r="C572" s="44" t="s">
        <v>284</v>
      </c>
      <c r="D572" s="44">
        <v>2.0499999999999998</v>
      </c>
      <c r="E572" s="44">
        <v>9.31</v>
      </c>
      <c r="F572" s="44">
        <v>19.09</v>
      </c>
    </row>
    <row r="573" spans="1:6" x14ac:dyDescent="0.2">
      <c r="A573" s="43">
        <v>40817</v>
      </c>
      <c r="B573" s="44" t="s">
        <v>320</v>
      </c>
      <c r="C573" s="44" t="s">
        <v>284</v>
      </c>
      <c r="D573" s="44">
        <v>2.5</v>
      </c>
      <c r="E573" s="44">
        <v>9.31</v>
      </c>
      <c r="F573" s="44">
        <v>23.28</v>
      </c>
    </row>
    <row r="574" spans="1:6" x14ac:dyDescent="0.2">
      <c r="A574" s="43">
        <v>40817</v>
      </c>
      <c r="B574" s="44" t="s">
        <v>324</v>
      </c>
      <c r="C574" s="44" t="s">
        <v>284</v>
      </c>
      <c r="D574" s="44">
        <v>2.5</v>
      </c>
      <c r="E574" s="44">
        <v>9.31</v>
      </c>
      <c r="F574" s="44">
        <v>23.28</v>
      </c>
    </row>
    <row r="575" spans="1:6" x14ac:dyDescent="0.2">
      <c r="A575" s="43">
        <v>40817</v>
      </c>
      <c r="B575" s="44" t="s">
        <v>321</v>
      </c>
      <c r="C575" s="44" t="s">
        <v>284</v>
      </c>
      <c r="D575" s="44">
        <v>1</v>
      </c>
      <c r="E575" s="44">
        <v>9.31</v>
      </c>
      <c r="F575" s="44">
        <v>9.31</v>
      </c>
    </row>
    <row r="576" spans="1:6" x14ac:dyDescent="0.2">
      <c r="A576" s="43">
        <v>40817</v>
      </c>
      <c r="B576" s="44" t="s">
        <v>323</v>
      </c>
      <c r="C576" s="44" t="s">
        <v>284</v>
      </c>
      <c r="D576" s="44">
        <v>2.5</v>
      </c>
      <c r="E576" s="44">
        <v>9.31</v>
      </c>
      <c r="F576" s="44">
        <v>23.28</v>
      </c>
    </row>
    <row r="577" spans="1:6" x14ac:dyDescent="0.2">
      <c r="A577" s="43">
        <v>40817</v>
      </c>
      <c r="B577" s="44" t="s">
        <v>323</v>
      </c>
      <c r="C577" s="44" t="s">
        <v>284</v>
      </c>
      <c r="D577" s="44">
        <v>0.5</v>
      </c>
      <c r="E577" s="44">
        <v>9.31</v>
      </c>
      <c r="F577" s="44">
        <v>4.66</v>
      </c>
    </row>
    <row r="578" spans="1:6" x14ac:dyDescent="0.2">
      <c r="A578" s="43">
        <v>40817</v>
      </c>
      <c r="B578" s="44" t="s">
        <v>320</v>
      </c>
      <c r="C578" s="44" t="s">
        <v>284</v>
      </c>
      <c r="D578" s="44">
        <v>2.5</v>
      </c>
      <c r="E578" s="44">
        <v>9.31</v>
      </c>
      <c r="F578" s="44">
        <v>23.28</v>
      </c>
    </row>
    <row r="579" spans="1:6" x14ac:dyDescent="0.2">
      <c r="A579" s="43">
        <v>40817</v>
      </c>
      <c r="B579" s="44" t="s">
        <v>324</v>
      </c>
      <c r="C579" s="44" t="s">
        <v>284</v>
      </c>
      <c r="D579" s="44">
        <v>2.5</v>
      </c>
      <c r="E579" s="44">
        <v>9.31</v>
      </c>
      <c r="F579" s="44">
        <v>23.28</v>
      </c>
    </row>
    <row r="580" spans="1:6" x14ac:dyDescent="0.2">
      <c r="A580" s="43">
        <v>40817</v>
      </c>
      <c r="B580" s="44" t="s">
        <v>324</v>
      </c>
      <c r="C580" s="44" t="s">
        <v>284</v>
      </c>
      <c r="D580" s="44">
        <v>0.5</v>
      </c>
      <c r="E580" s="44">
        <v>9.31</v>
      </c>
      <c r="F580" s="44">
        <v>4.66</v>
      </c>
    </row>
    <row r="581" spans="1:6" x14ac:dyDescent="0.2">
      <c r="A581" s="43">
        <v>40817</v>
      </c>
      <c r="B581" s="44" t="s">
        <v>181</v>
      </c>
      <c r="C581" s="44" t="s">
        <v>284</v>
      </c>
      <c r="D581" s="44">
        <v>2.5</v>
      </c>
      <c r="E581" s="44">
        <v>9.31</v>
      </c>
      <c r="F581" s="44">
        <v>23.28</v>
      </c>
    </row>
    <row r="582" spans="1:6" x14ac:dyDescent="0.2">
      <c r="A582" s="43">
        <v>40817</v>
      </c>
      <c r="B582" s="44" t="s">
        <v>325</v>
      </c>
      <c r="C582" s="44" t="s">
        <v>284</v>
      </c>
      <c r="D582" s="44">
        <v>2.5</v>
      </c>
      <c r="E582" s="44">
        <v>9.31</v>
      </c>
      <c r="F582" s="44">
        <v>23.28</v>
      </c>
    </row>
    <row r="583" spans="1:6" x14ac:dyDescent="0.2">
      <c r="A583" s="43">
        <v>40817</v>
      </c>
      <c r="B583" s="44" t="s">
        <v>326</v>
      </c>
      <c r="C583" s="44" t="s">
        <v>284</v>
      </c>
      <c r="D583" s="44">
        <v>1</v>
      </c>
      <c r="E583" s="44">
        <v>9.31</v>
      </c>
      <c r="F583" s="44">
        <v>9.31</v>
      </c>
    </row>
    <row r="584" spans="1:6" x14ac:dyDescent="0.2">
      <c r="A584" s="43">
        <v>40817</v>
      </c>
      <c r="B584" s="44" t="s">
        <v>305</v>
      </c>
      <c r="C584" s="44" t="s">
        <v>284</v>
      </c>
      <c r="D584" s="44">
        <v>3</v>
      </c>
      <c r="E584" s="44">
        <v>9.3800000000000008</v>
      </c>
      <c r="F584" s="44">
        <v>28.14</v>
      </c>
    </row>
    <row r="585" spans="1:6" x14ac:dyDescent="0.2">
      <c r="A585" s="43">
        <v>40817</v>
      </c>
      <c r="B585" s="44" t="s">
        <v>305</v>
      </c>
      <c r="C585" s="44" t="s">
        <v>284</v>
      </c>
      <c r="D585" s="44">
        <v>2</v>
      </c>
      <c r="E585" s="44">
        <v>9.3800000000000008</v>
      </c>
      <c r="F585" s="44">
        <v>18.760000000000002</v>
      </c>
    </row>
    <row r="586" spans="1:6" x14ac:dyDescent="0.2">
      <c r="A586" s="43">
        <v>40817</v>
      </c>
      <c r="B586" s="44" t="s">
        <v>305</v>
      </c>
      <c r="C586" s="44" t="s">
        <v>284</v>
      </c>
      <c r="D586" s="44">
        <v>0.5</v>
      </c>
      <c r="E586" s="44">
        <v>9.3800000000000008</v>
      </c>
      <c r="F586" s="44">
        <v>4.6900000000000004</v>
      </c>
    </row>
    <row r="587" spans="1:6" x14ac:dyDescent="0.2">
      <c r="A587" s="43">
        <v>40848</v>
      </c>
      <c r="B587" s="44" t="s">
        <v>305</v>
      </c>
      <c r="C587" s="44" t="s">
        <v>284</v>
      </c>
      <c r="D587" s="44">
        <v>0.5</v>
      </c>
      <c r="E587" s="44">
        <v>9.3800000000000008</v>
      </c>
      <c r="F587" s="44">
        <v>4.6900000000000004</v>
      </c>
    </row>
    <row r="588" spans="1:6" x14ac:dyDescent="0.2">
      <c r="A588" s="43">
        <v>40848</v>
      </c>
      <c r="B588" s="44" t="s">
        <v>305</v>
      </c>
      <c r="C588" s="44" t="s">
        <v>284</v>
      </c>
      <c r="D588" s="44">
        <v>2.5</v>
      </c>
      <c r="E588" s="44">
        <v>9.3800000000000008</v>
      </c>
      <c r="F588" s="44">
        <v>23.45</v>
      </c>
    </row>
    <row r="589" spans="1:6" x14ac:dyDescent="0.2">
      <c r="A589" s="43">
        <v>40848</v>
      </c>
      <c r="B589" s="44" t="s">
        <v>305</v>
      </c>
      <c r="C589" s="44" t="s">
        <v>284</v>
      </c>
      <c r="D589" s="44">
        <v>2.5</v>
      </c>
      <c r="E589" s="44">
        <v>9.3800000000000008</v>
      </c>
      <c r="F589" s="44">
        <v>23.45</v>
      </c>
    </row>
    <row r="590" spans="1:6" x14ac:dyDescent="0.2">
      <c r="A590" s="43">
        <v>40848</v>
      </c>
      <c r="B590" s="44" t="s">
        <v>305</v>
      </c>
      <c r="C590" s="44" t="s">
        <v>284</v>
      </c>
      <c r="D590" s="44">
        <v>0.5</v>
      </c>
      <c r="E590" s="44">
        <v>9.3800000000000008</v>
      </c>
      <c r="F590" s="44">
        <v>4.6900000000000004</v>
      </c>
    </row>
    <row r="591" spans="1:6" x14ac:dyDescent="0.2">
      <c r="A591" s="43">
        <v>40817</v>
      </c>
      <c r="B591" s="44" t="s">
        <v>313</v>
      </c>
      <c r="C591" s="44" t="s">
        <v>284</v>
      </c>
      <c r="D591" s="44">
        <v>0.5</v>
      </c>
      <c r="E591" s="44">
        <v>9.3800000000000008</v>
      </c>
      <c r="F591" s="44">
        <v>4.6900000000000004</v>
      </c>
    </row>
    <row r="592" spans="1:6" x14ac:dyDescent="0.2">
      <c r="A592" s="43">
        <v>40817</v>
      </c>
      <c r="B592" s="44" t="s">
        <v>313</v>
      </c>
      <c r="C592" s="44" t="s">
        <v>284</v>
      </c>
      <c r="D592" s="44">
        <v>2.5</v>
      </c>
      <c r="E592" s="44">
        <v>9.3800000000000008</v>
      </c>
      <c r="F592" s="44">
        <v>23.45</v>
      </c>
    </row>
    <row r="593" spans="1:6" x14ac:dyDescent="0.2">
      <c r="A593" s="43">
        <v>40817</v>
      </c>
      <c r="B593" s="44" t="s">
        <v>313</v>
      </c>
      <c r="C593" s="44" t="s">
        <v>284</v>
      </c>
      <c r="D593" s="44">
        <v>2.5</v>
      </c>
      <c r="E593" s="44">
        <v>9.3800000000000008</v>
      </c>
      <c r="F593" s="44">
        <v>23.45</v>
      </c>
    </row>
    <row r="594" spans="1:6" x14ac:dyDescent="0.2">
      <c r="A594" s="43">
        <v>40817</v>
      </c>
      <c r="B594" s="44" t="s">
        <v>313</v>
      </c>
      <c r="C594" s="44" t="s">
        <v>284</v>
      </c>
      <c r="D594" s="44">
        <v>0.5</v>
      </c>
      <c r="E594" s="44">
        <v>9.3800000000000008</v>
      </c>
      <c r="F594" s="44">
        <v>4.6900000000000004</v>
      </c>
    </row>
    <row r="595" spans="1:6" x14ac:dyDescent="0.2">
      <c r="A595" s="43">
        <v>40817</v>
      </c>
      <c r="B595" s="44" t="s">
        <v>304</v>
      </c>
      <c r="C595" s="44" t="s">
        <v>284</v>
      </c>
      <c r="D595" s="44">
        <v>2.5</v>
      </c>
      <c r="E595" s="44">
        <v>9.3800000000000008</v>
      </c>
      <c r="F595" s="44">
        <v>23.45</v>
      </c>
    </row>
    <row r="596" spans="1:6" x14ac:dyDescent="0.2">
      <c r="A596" s="43">
        <v>40817</v>
      </c>
      <c r="B596" s="44" t="s">
        <v>304</v>
      </c>
      <c r="C596" s="44" t="s">
        <v>284</v>
      </c>
      <c r="D596" s="44">
        <v>2</v>
      </c>
      <c r="E596" s="44">
        <v>9.3800000000000008</v>
      </c>
      <c r="F596" s="44">
        <v>18.760000000000002</v>
      </c>
    </row>
    <row r="597" spans="1:6" x14ac:dyDescent="0.2">
      <c r="A597" s="43">
        <v>40817</v>
      </c>
      <c r="B597" s="44" t="s">
        <v>304</v>
      </c>
      <c r="C597" s="44" t="s">
        <v>284</v>
      </c>
      <c r="D597" s="44">
        <v>2</v>
      </c>
      <c r="E597" s="44">
        <v>9.3800000000000008</v>
      </c>
      <c r="F597" s="44">
        <v>18.760000000000002</v>
      </c>
    </row>
    <row r="598" spans="1:6" x14ac:dyDescent="0.2">
      <c r="A598" s="43">
        <v>40817</v>
      </c>
      <c r="B598" s="44" t="s">
        <v>304</v>
      </c>
      <c r="C598" s="44" t="s">
        <v>284</v>
      </c>
      <c r="D598" s="44">
        <v>3</v>
      </c>
      <c r="E598" s="44">
        <v>9.3800000000000008</v>
      </c>
      <c r="F598" s="44">
        <v>28.14</v>
      </c>
    </row>
    <row r="599" spans="1:6" x14ac:dyDescent="0.2">
      <c r="A599" s="43">
        <v>40817</v>
      </c>
      <c r="B599" s="44" t="s">
        <v>310</v>
      </c>
      <c r="C599" s="44" t="s">
        <v>284</v>
      </c>
      <c r="D599" s="44">
        <v>3</v>
      </c>
      <c r="E599" s="44">
        <v>9.3800000000000008</v>
      </c>
      <c r="F599" s="44">
        <v>28.14</v>
      </c>
    </row>
    <row r="600" spans="1:6" x14ac:dyDescent="0.2">
      <c r="A600" s="43">
        <v>40817</v>
      </c>
      <c r="B600" s="44" t="s">
        <v>310</v>
      </c>
      <c r="C600" s="44" t="s">
        <v>284</v>
      </c>
      <c r="D600" s="44">
        <v>2</v>
      </c>
      <c r="E600" s="44">
        <v>9.3800000000000008</v>
      </c>
      <c r="F600" s="44">
        <v>18.760000000000002</v>
      </c>
    </row>
    <row r="601" spans="1:6" x14ac:dyDescent="0.2">
      <c r="A601" s="43">
        <v>40817</v>
      </c>
      <c r="B601" s="44" t="s">
        <v>310</v>
      </c>
      <c r="C601" s="44" t="s">
        <v>284</v>
      </c>
      <c r="D601" s="44">
        <v>1.5</v>
      </c>
      <c r="E601" s="44">
        <v>9.3800000000000008</v>
      </c>
      <c r="F601" s="44">
        <v>14.07</v>
      </c>
    </row>
    <row r="602" spans="1:6" x14ac:dyDescent="0.2">
      <c r="A602" s="43">
        <v>40817</v>
      </c>
      <c r="B602" s="44" t="s">
        <v>310</v>
      </c>
      <c r="C602" s="44" t="s">
        <v>284</v>
      </c>
      <c r="D602" s="44">
        <v>2.5</v>
      </c>
      <c r="E602" s="44">
        <v>9.3800000000000008</v>
      </c>
      <c r="F602" s="44">
        <v>23.45</v>
      </c>
    </row>
    <row r="603" spans="1:6" x14ac:dyDescent="0.2">
      <c r="A603" s="43">
        <v>40848</v>
      </c>
      <c r="B603" s="44" t="s">
        <v>310</v>
      </c>
      <c r="C603" s="44" t="s">
        <v>284</v>
      </c>
      <c r="D603" s="44">
        <v>2.5</v>
      </c>
      <c r="E603" s="44">
        <v>9.3800000000000008</v>
      </c>
      <c r="F603" s="44">
        <v>23.45</v>
      </c>
    </row>
    <row r="604" spans="1:6" x14ac:dyDescent="0.2">
      <c r="A604" s="43">
        <v>40848</v>
      </c>
      <c r="B604" s="44" t="s">
        <v>310</v>
      </c>
      <c r="C604" s="44" t="s">
        <v>284</v>
      </c>
      <c r="D604" s="44">
        <v>1.5</v>
      </c>
      <c r="E604" s="44">
        <v>9.3800000000000008</v>
      </c>
      <c r="F604" s="44">
        <v>14.07</v>
      </c>
    </row>
    <row r="605" spans="1:6" x14ac:dyDescent="0.2">
      <c r="A605" s="43">
        <v>40848</v>
      </c>
      <c r="B605" s="44" t="s">
        <v>310</v>
      </c>
      <c r="C605" s="44" t="s">
        <v>284</v>
      </c>
      <c r="D605" s="44">
        <v>2</v>
      </c>
      <c r="E605" s="44">
        <v>9.3800000000000008</v>
      </c>
      <c r="F605" s="44">
        <v>18.760000000000002</v>
      </c>
    </row>
    <row r="606" spans="1:6" x14ac:dyDescent="0.2">
      <c r="A606" s="43">
        <v>40848</v>
      </c>
      <c r="B606" s="44" t="s">
        <v>310</v>
      </c>
      <c r="C606" s="44" t="s">
        <v>284</v>
      </c>
      <c r="D606" s="44">
        <v>3</v>
      </c>
      <c r="E606" s="44">
        <v>9.3800000000000008</v>
      </c>
      <c r="F606" s="44">
        <v>28.14</v>
      </c>
    </row>
    <row r="607" spans="1:6" x14ac:dyDescent="0.2">
      <c r="A607" s="43">
        <v>40817</v>
      </c>
      <c r="B607" s="44" t="s">
        <v>311</v>
      </c>
      <c r="C607" s="44" t="s">
        <v>284</v>
      </c>
      <c r="D607" s="44">
        <v>2</v>
      </c>
      <c r="E607" s="44">
        <v>9.3800000000000008</v>
      </c>
      <c r="F607" s="44">
        <v>18.760000000000002</v>
      </c>
    </row>
    <row r="608" spans="1:6" x14ac:dyDescent="0.2">
      <c r="A608" s="43">
        <v>40817</v>
      </c>
      <c r="B608" s="44" t="s">
        <v>314</v>
      </c>
      <c r="C608" s="44" t="s">
        <v>284</v>
      </c>
      <c r="D608" s="44">
        <v>3</v>
      </c>
      <c r="E608" s="44">
        <v>9.3800000000000008</v>
      </c>
      <c r="F608" s="44">
        <v>28.14</v>
      </c>
    </row>
    <row r="609" spans="1:6" x14ac:dyDescent="0.2">
      <c r="A609" s="43">
        <v>40817</v>
      </c>
      <c r="B609" s="44" t="s">
        <v>314</v>
      </c>
      <c r="C609" s="44" t="s">
        <v>284</v>
      </c>
      <c r="D609" s="44">
        <v>2</v>
      </c>
      <c r="E609" s="44">
        <v>9.3800000000000008</v>
      </c>
      <c r="F609" s="44">
        <v>18.760000000000002</v>
      </c>
    </row>
    <row r="610" spans="1:6" x14ac:dyDescent="0.2">
      <c r="A610" s="43">
        <v>40817</v>
      </c>
      <c r="B610" s="44" t="s">
        <v>314</v>
      </c>
      <c r="C610" s="44" t="s">
        <v>284</v>
      </c>
      <c r="D610" s="44">
        <v>2</v>
      </c>
      <c r="E610" s="44">
        <v>9.3800000000000008</v>
      </c>
      <c r="F610" s="44">
        <v>18.760000000000002</v>
      </c>
    </row>
    <row r="611" spans="1:6" x14ac:dyDescent="0.2">
      <c r="A611" s="43">
        <v>40817</v>
      </c>
      <c r="B611" s="44" t="s">
        <v>314</v>
      </c>
      <c r="C611" s="44" t="s">
        <v>284</v>
      </c>
      <c r="D611" s="44">
        <v>2.5</v>
      </c>
      <c r="E611" s="44">
        <v>9.3800000000000008</v>
      </c>
      <c r="F611" s="44">
        <v>23.45</v>
      </c>
    </row>
    <row r="612" spans="1:6" x14ac:dyDescent="0.2">
      <c r="A612" s="43">
        <v>40817</v>
      </c>
      <c r="B612" s="44" t="s">
        <v>326</v>
      </c>
      <c r="C612" s="44" t="s">
        <v>284</v>
      </c>
      <c r="D612" s="44">
        <v>2.5</v>
      </c>
      <c r="E612" s="44">
        <v>9.31</v>
      </c>
      <c r="F612" s="44">
        <v>23.28</v>
      </c>
    </row>
    <row r="613" spans="1:6" x14ac:dyDescent="0.2">
      <c r="A613" s="43">
        <v>40817</v>
      </c>
      <c r="B613" s="44" t="s">
        <v>320</v>
      </c>
      <c r="C613" s="44" t="s">
        <v>284</v>
      </c>
      <c r="D613" s="44">
        <v>2.5</v>
      </c>
      <c r="E613" s="44">
        <v>9.31</v>
      </c>
      <c r="F613" s="44">
        <v>23.28</v>
      </c>
    </row>
    <row r="614" spans="1:6" x14ac:dyDescent="0.2">
      <c r="A614" s="43">
        <v>40817</v>
      </c>
      <c r="B614" s="44" t="s">
        <v>311</v>
      </c>
      <c r="C614" s="44" t="s">
        <v>284</v>
      </c>
      <c r="D614" s="44">
        <v>1</v>
      </c>
      <c r="E614" s="44">
        <v>9.3800000000000008</v>
      </c>
      <c r="F614" s="44">
        <v>9.3800000000000008</v>
      </c>
    </row>
    <row r="615" spans="1:6" x14ac:dyDescent="0.2">
      <c r="A615" s="43">
        <v>40817</v>
      </c>
      <c r="B615" s="44" t="s">
        <v>324</v>
      </c>
      <c r="C615" s="44" t="s">
        <v>284</v>
      </c>
      <c r="D615" s="44">
        <v>2</v>
      </c>
      <c r="E615" s="44">
        <v>9.31</v>
      </c>
      <c r="F615" s="44">
        <v>18.62</v>
      </c>
    </row>
    <row r="616" spans="1:6" x14ac:dyDescent="0.2">
      <c r="A616" s="43">
        <v>40817</v>
      </c>
      <c r="B616" s="44" t="s">
        <v>181</v>
      </c>
      <c r="C616" s="44" t="s">
        <v>284</v>
      </c>
      <c r="D616" s="44">
        <v>2.5</v>
      </c>
      <c r="E616" s="44">
        <v>9.31</v>
      </c>
      <c r="F616" s="44">
        <v>23.28</v>
      </c>
    </row>
    <row r="617" spans="1:6" x14ac:dyDescent="0.2">
      <c r="A617" s="43">
        <v>40848</v>
      </c>
      <c r="B617" s="44" t="s">
        <v>181</v>
      </c>
      <c r="C617" s="44" t="s">
        <v>284</v>
      </c>
      <c r="D617" s="44">
        <v>1.5</v>
      </c>
      <c r="E617" s="44">
        <v>9.31</v>
      </c>
      <c r="F617" s="44">
        <v>13.97</v>
      </c>
    </row>
    <row r="618" spans="1:6" x14ac:dyDescent="0.2">
      <c r="A618" s="43">
        <v>40848</v>
      </c>
      <c r="B618" s="44" t="s">
        <v>181</v>
      </c>
      <c r="C618" s="44" t="s">
        <v>284</v>
      </c>
      <c r="D618" s="44">
        <v>2</v>
      </c>
      <c r="E618" s="44">
        <v>9.31</v>
      </c>
      <c r="F618" s="44">
        <v>18.62</v>
      </c>
    </row>
    <row r="619" spans="1:6" x14ac:dyDescent="0.2">
      <c r="A619" s="43">
        <v>40817</v>
      </c>
      <c r="B619" s="44" t="s">
        <v>325</v>
      </c>
      <c r="C619" s="44" t="s">
        <v>284</v>
      </c>
      <c r="D619" s="44">
        <v>2.5</v>
      </c>
      <c r="E619" s="44">
        <v>9.31</v>
      </c>
      <c r="F619" s="44">
        <v>23.28</v>
      </c>
    </row>
    <row r="620" spans="1:6" x14ac:dyDescent="0.2">
      <c r="A620" s="43">
        <v>40817</v>
      </c>
      <c r="B620" s="44" t="s">
        <v>315</v>
      </c>
      <c r="C620" s="44" t="s">
        <v>284</v>
      </c>
      <c r="D620" s="44">
        <v>2.5</v>
      </c>
      <c r="E620" s="44">
        <v>9.31</v>
      </c>
      <c r="F620" s="44">
        <v>23.28</v>
      </c>
    </row>
    <row r="621" spans="1:6" x14ac:dyDescent="0.2">
      <c r="A621" s="43">
        <v>40848</v>
      </c>
      <c r="B621" s="44" t="s">
        <v>315</v>
      </c>
      <c r="C621" s="44" t="s">
        <v>284</v>
      </c>
      <c r="D621" s="44">
        <v>2.5</v>
      </c>
      <c r="E621" s="44">
        <v>9.31</v>
      </c>
      <c r="F621" s="44">
        <v>23.28</v>
      </c>
    </row>
    <row r="622" spans="1:6" x14ac:dyDescent="0.2">
      <c r="A622" s="43">
        <v>40848</v>
      </c>
      <c r="B622" s="44" t="s">
        <v>315</v>
      </c>
      <c r="C622" s="44" t="s">
        <v>284</v>
      </c>
      <c r="D622" s="44">
        <v>1</v>
      </c>
      <c r="E622" s="44">
        <v>9.31</v>
      </c>
      <c r="F622" s="44">
        <v>9.31</v>
      </c>
    </row>
    <row r="623" spans="1:6" x14ac:dyDescent="0.2">
      <c r="A623" s="43">
        <v>40848</v>
      </c>
      <c r="B623" s="44" t="s">
        <v>289</v>
      </c>
      <c r="C623" s="44" t="s">
        <v>284</v>
      </c>
      <c r="D623" s="44">
        <v>1</v>
      </c>
      <c r="E623" s="44">
        <v>9.3699999999999992</v>
      </c>
      <c r="F623" s="44">
        <v>9.3699999999999992</v>
      </c>
    </row>
    <row r="624" spans="1:6" x14ac:dyDescent="0.2">
      <c r="A624" s="43">
        <v>40848</v>
      </c>
      <c r="B624" s="44" t="s">
        <v>289</v>
      </c>
      <c r="C624" s="44" t="s">
        <v>284</v>
      </c>
      <c r="D624" s="44">
        <v>2</v>
      </c>
      <c r="E624" s="44">
        <v>9.3699999999999992</v>
      </c>
      <c r="F624" s="44">
        <v>18.739999999999998</v>
      </c>
    </row>
    <row r="625" spans="1:6" x14ac:dyDescent="0.2">
      <c r="A625" s="43">
        <v>40848</v>
      </c>
      <c r="B625" s="44" t="s">
        <v>289</v>
      </c>
      <c r="C625" s="44" t="s">
        <v>284</v>
      </c>
      <c r="D625" s="44">
        <v>2.5</v>
      </c>
      <c r="E625" s="44">
        <v>9.3699999999999992</v>
      </c>
      <c r="F625" s="44">
        <v>23.43</v>
      </c>
    </row>
    <row r="626" spans="1:6" x14ac:dyDescent="0.2">
      <c r="A626" s="43">
        <v>40848</v>
      </c>
      <c r="B626" s="44" t="s">
        <v>289</v>
      </c>
      <c r="C626" s="44" t="s">
        <v>284</v>
      </c>
      <c r="D626" s="44">
        <v>2.5</v>
      </c>
      <c r="E626" s="44">
        <v>9.3699999999999992</v>
      </c>
      <c r="F626" s="44">
        <v>23.43</v>
      </c>
    </row>
    <row r="627" spans="1:6" x14ac:dyDescent="0.2">
      <c r="A627" s="43">
        <v>40848</v>
      </c>
      <c r="B627" s="44" t="s">
        <v>289</v>
      </c>
      <c r="C627" s="44" t="s">
        <v>284</v>
      </c>
      <c r="D627" s="44">
        <v>1.5</v>
      </c>
      <c r="E627" s="44">
        <v>9.3699999999999992</v>
      </c>
      <c r="F627" s="44">
        <v>14.06</v>
      </c>
    </row>
    <row r="628" spans="1:6" x14ac:dyDescent="0.2">
      <c r="A628" s="43">
        <v>40848</v>
      </c>
      <c r="B628" s="44" t="s">
        <v>326</v>
      </c>
      <c r="C628" s="44" t="s">
        <v>284</v>
      </c>
      <c r="D628" s="44">
        <v>1.5</v>
      </c>
      <c r="E628" s="44">
        <v>9.31</v>
      </c>
      <c r="F628" s="44">
        <v>13.97</v>
      </c>
    </row>
    <row r="629" spans="1:6" x14ac:dyDescent="0.2">
      <c r="A629" s="43">
        <v>40848</v>
      </c>
      <c r="B629" s="44" t="s">
        <v>320</v>
      </c>
      <c r="C629" s="44" t="s">
        <v>284</v>
      </c>
      <c r="D629" s="44">
        <v>1.5</v>
      </c>
      <c r="E629" s="44">
        <v>9.31</v>
      </c>
      <c r="F629" s="44">
        <v>13.97</v>
      </c>
    </row>
    <row r="630" spans="1:6" x14ac:dyDescent="0.2">
      <c r="A630" s="43">
        <v>40848</v>
      </c>
      <c r="B630" s="44" t="s">
        <v>320</v>
      </c>
      <c r="C630" s="44" t="s">
        <v>284</v>
      </c>
      <c r="D630" s="44">
        <v>2</v>
      </c>
      <c r="E630" s="44">
        <v>9.31</v>
      </c>
      <c r="F630" s="44">
        <v>18.62</v>
      </c>
    </row>
    <row r="631" spans="1:6" x14ac:dyDescent="0.2">
      <c r="A631" s="43">
        <v>40848</v>
      </c>
      <c r="B631" s="44" t="s">
        <v>311</v>
      </c>
      <c r="C631" s="44" t="s">
        <v>284</v>
      </c>
      <c r="D631" s="44">
        <v>1.5</v>
      </c>
      <c r="E631" s="44">
        <v>9.3800000000000008</v>
      </c>
      <c r="F631" s="44">
        <v>14.07</v>
      </c>
    </row>
    <row r="632" spans="1:6" x14ac:dyDescent="0.2">
      <c r="A632" s="43">
        <v>40848</v>
      </c>
      <c r="B632" s="44" t="s">
        <v>311</v>
      </c>
      <c r="C632" s="44" t="s">
        <v>284</v>
      </c>
      <c r="D632" s="44">
        <v>2</v>
      </c>
      <c r="E632" s="44">
        <v>9.3800000000000008</v>
      </c>
      <c r="F632" s="44">
        <v>18.760000000000002</v>
      </c>
    </row>
    <row r="633" spans="1:6" x14ac:dyDescent="0.2">
      <c r="A633" s="43">
        <v>40848</v>
      </c>
      <c r="B633" s="44" t="s">
        <v>324</v>
      </c>
      <c r="C633" s="44" t="s">
        <v>284</v>
      </c>
      <c r="D633" s="44">
        <v>1.5</v>
      </c>
      <c r="E633" s="44">
        <v>9.31</v>
      </c>
      <c r="F633" s="44">
        <v>13.97</v>
      </c>
    </row>
    <row r="634" spans="1:6" x14ac:dyDescent="0.2">
      <c r="A634" s="43">
        <v>40848</v>
      </c>
      <c r="B634" s="44" t="s">
        <v>324</v>
      </c>
      <c r="C634" s="44" t="s">
        <v>284</v>
      </c>
      <c r="D634" s="44">
        <v>2</v>
      </c>
      <c r="E634" s="44">
        <v>9.31</v>
      </c>
      <c r="F634" s="44">
        <v>18.62</v>
      </c>
    </row>
    <row r="635" spans="1:6" x14ac:dyDescent="0.2">
      <c r="A635" s="43">
        <v>40817</v>
      </c>
      <c r="B635" s="44" t="s">
        <v>313</v>
      </c>
      <c r="C635" s="44" t="s">
        <v>284</v>
      </c>
      <c r="D635" s="44">
        <v>1</v>
      </c>
      <c r="E635" s="44">
        <v>9.3800000000000008</v>
      </c>
      <c r="F635" s="44">
        <v>9.3800000000000008</v>
      </c>
    </row>
    <row r="636" spans="1:6" x14ac:dyDescent="0.2">
      <c r="A636" s="43">
        <v>40817</v>
      </c>
      <c r="B636" s="44" t="s">
        <v>313</v>
      </c>
      <c r="C636" s="44" t="s">
        <v>284</v>
      </c>
      <c r="D636" s="44">
        <v>0.5</v>
      </c>
      <c r="E636" s="44">
        <v>9.3800000000000008</v>
      </c>
      <c r="F636" s="44">
        <v>4.6900000000000004</v>
      </c>
    </row>
    <row r="637" spans="1:6" x14ac:dyDescent="0.2">
      <c r="A637" s="43">
        <v>40848</v>
      </c>
      <c r="B637" s="44" t="s">
        <v>313</v>
      </c>
      <c r="C637" s="44" t="s">
        <v>284</v>
      </c>
      <c r="D637" s="44">
        <v>1.5</v>
      </c>
      <c r="E637" s="44">
        <v>9.3800000000000008</v>
      </c>
      <c r="F637" s="44">
        <v>14.07</v>
      </c>
    </row>
    <row r="638" spans="1:6" x14ac:dyDescent="0.2">
      <c r="A638" s="43">
        <v>40848</v>
      </c>
      <c r="B638" s="44" t="s">
        <v>313</v>
      </c>
      <c r="C638" s="44" t="s">
        <v>284</v>
      </c>
      <c r="D638" s="44">
        <v>3</v>
      </c>
      <c r="E638" s="44">
        <v>9.3800000000000008</v>
      </c>
      <c r="F638" s="44">
        <v>28.14</v>
      </c>
    </row>
    <row r="639" spans="1:6" x14ac:dyDescent="0.2">
      <c r="A639" s="43">
        <v>40817</v>
      </c>
      <c r="B639" s="44" t="s">
        <v>311</v>
      </c>
      <c r="C639" s="44" t="s">
        <v>284</v>
      </c>
      <c r="D639" s="44">
        <v>1.5</v>
      </c>
      <c r="E639" s="44">
        <v>9.3800000000000008</v>
      </c>
      <c r="F639" s="44">
        <v>14.07</v>
      </c>
    </row>
    <row r="640" spans="1:6" x14ac:dyDescent="0.2">
      <c r="A640" s="43">
        <v>40848</v>
      </c>
      <c r="B640" s="44" t="s">
        <v>327</v>
      </c>
      <c r="C640" s="44" t="s">
        <v>284</v>
      </c>
      <c r="D640" s="44">
        <v>1.5</v>
      </c>
      <c r="E640" s="44">
        <v>9.31</v>
      </c>
      <c r="F640" s="44">
        <v>13.97</v>
      </c>
    </row>
    <row r="641" spans="1:6" x14ac:dyDescent="0.2">
      <c r="A641" s="43">
        <v>40848</v>
      </c>
      <c r="B641" s="44" t="s">
        <v>327</v>
      </c>
      <c r="C641" s="44" t="s">
        <v>284</v>
      </c>
      <c r="D641" s="44">
        <v>2</v>
      </c>
      <c r="E641" s="44">
        <v>9.31</v>
      </c>
      <c r="F641" s="44">
        <v>18.62</v>
      </c>
    </row>
    <row r="642" spans="1:6" x14ac:dyDescent="0.2">
      <c r="A642" s="43">
        <v>40848</v>
      </c>
      <c r="B642" s="44" t="s">
        <v>327</v>
      </c>
      <c r="C642" s="44" t="s">
        <v>284</v>
      </c>
      <c r="D642" s="44">
        <v>1.5</v>
      </c>
      <c r="E642" s="44">
        <v>9.31</v>
      </c>
      <c r="F642" s="44">
        <v>13.97</v>
      </c>
    </row>
    <row r="643" spans="1:6" x14ac:dyDescent="0.2">
      <c r="A643" s="43">
        <v>40848</v>
      </c>
      <c r="B643" s="44" t="s">
        <v>327</v>
      </c>
      <c r="C643" s="44" t="s">
        <v>284</v>
      </c>
      <c r="D643" s="44">
        <v>2.5</v>
      </c>
      <c r="E643" s="44">
        <v>9.31</v>
      </c>
      <c r="F643" s="44">
        <v>23.28</v>
      </c>
    </row>
    <row r="644" spans="1:6" x14ac:dyDescent="0.2">
      <c r="A644" s="43">
        <v>40848</v>
      </c>
      <c r="B644" s="44" t="s">
        <v>327</v>
      </c>
      <c r="C644" s="44" t="s">
        <v>284</v>
      </c>
      <c r="D644" s="44">
        <v>1</v>
      </c>
      <c r="E644" s="44">
        <v>9.31</v>
      </c>
      <c r="F644" s="44">
        <v>9.31</v>
      </c>
    </row>
    <row r="645" spans="1:6" x14ac:dyDescent="0.2">
      <c r="A645" s="43">
        <v>40848</v>
      </c>
      <c r="B645" s="44" t="s">
        <v>294</v>
      </c>
      <c r="C645" s="44" t="s">
        <v>284</v>
      </c>
      <c r="D645" s="44">
        <v>2.5</v>
      </c>
      <c r="E645" s="44">
        <v>9.3699999999999992</v>
      </c>
      <c r="F645" s="44">
        <v>23.43</v>
      </c>
    </row>
    <row r="646" spans="1:6" x14ac:dyDescent="0.2">
      <c r="A646" s="43">
        <v>40848</v>
      </c>
      <c r="B646" s="44" t="s">
        <v>294</v>
      </c>
      <c r="C646" s="44" t="s">
        <v>284</v>
      </c>
      <c r="D646" s="44">
        <v>2.5</v>
      </c>
      <c r="E646" s="44">
        <v>9.3699999999999992</v>
      </c>
      <c r="F646" s="44">
        <v>23.43</v>
      </c>
    </row>
    <row r="647" spans="1:6" x14ac:dyDescent="0.2">
      <c r="A647" s="43">
        <v>40848</v>
      </c>
      <c r="B647" s="44" t="s">
        <v>294</v>
      </c>
      <c r="C647" s="44" t="s">
        <v>284</v>
      </c>
      <c r="D647" s="44">
        <v>1.5</v>
      </c>
      <c r="E647" s="44">
        <v>9.3699999999999992</v>
      </c>
      <c r="F647" s="44">
        <v>14.06</v>
      </c>
    </row>
    <row r="648" spans="1:6" x14ac:dyDescent="0.2">
      <c r="A648" s="43">
        <v>40848</v>
      </c>
      <c r="B648" s="44" t="s">
        <v>296</v>
      </c>
      <c r="C648" s="44" t="s">
        <v>284</v>
      </c>
      <c r="D648" s="44">
        <v>2.5</v>
      </c>
      <c r="E648" s="44">
        <v>9.3699999999999992</v>
      </c>
      <c r="F648" s="44">
        <v>23.43</v>
      </c>
    </row>
    <row r="649" spans="1:6" x14ac:dyDescent="0.2">
      <c r="A649" s="43">
        <v>40848</v>
      </c>
      <c r="B649" s="44" t="s">
        <v>296</v>
      </c>
      <c r="C649" s="44" t="s">
        <v>284</v>
      </c>
      <c r="D649" s="44">
        <v>2.5</v>
      </c>
      <c r="E649" s="44">
        <v>9.3699999999999992</v>
      </c>
      <c r="F649" s="44">
        <v>23.43</v>
      </c>
    </row>
    <row r="650" spans="1:6" x14ac:dyDescent="0.2">
      <c r="A650" s="43">
        <v>40848</v>
      </c>
      <c r="B650" s="44" t="s">
        <v>296</v>
      </c>
      <c r="C650" s="44" t="s">
        <v>284</v>
      </c>
      <c r="D650" s="44">
        <v>1.5</v>
      </c>
      <c r="E650" s="44">
        <v>9.3699999999999992</v>
      </c>
      <c r="F650" s="44">
        <v>14.06</v>
      </c>
    </row>
    <row r="651" spans="1:6" x14ac:dyDescent="0.2">
      <c r="A651" s="43">
        <v>40848</v>
      </c>
      <c r="B651" s="44" t="s">
        <v>290</v>
      </c>
      <c r="C651" s="44" t="s">
        <v>284</v>
      </c>
      <c r="D651" s="44">
        <v>2.5</v>
      </c>
      <c r="E651" s="44">
        <v>9.3699999999999992</v>
      </c>
      <c r="F651" s="44">
        <v>23.43</v>
      </c>
    </row>
    <row r="652" spans="1:6" x14ac:dyDescent="0.2">
      <c r="A652" s="43">
        <v>40848</v>
      </c>
      <c r="B652" s="44" t="s">
        <v>290</v>
      </c>
      <c r="C652" s="44" t="s">
        <v>284</v>
      </c>
      <c r="D652" s="44">
        <v>2.5</v>
      </c>
      <c r="E652" s="44">
        <v>9.3699999999999992</v>
      </c>
      <c r="F652" s="44">
        <v>23.43</v>
      </c>
    </row>
    <row r="653" spans="1:6" x14ac:dyDescent="0.2">
      <c r="A653" s="43">
        <v>40848</v>
      </c>
      <c r="B653" s="44" t="s">
        <v>290</v>
      </c>
      <c r="C653" s="44" t="s">
        <v>284</v>
      </c>
      <c r="D653" s="44">
        <v>1.5</v>
      </c>
      <c r="E653" s="44">
        <v>9.3699999999999992</v>
      </c>
      <c r="F653" s="44">
        <v>14.06</v>
      </c>
    </row>
    <row r="654" spans="1:6" x14ac:dyDescent="0.2">
      <c r="A654" s="43">
        <v>40848</v>
      </c>
      <c r="B654" s="44" t="s">
        <v>291</v>
      </c>
      <c r="C654" s="44" t="s">
        <v>284</v>
      </c>
      <c r="D654" s="44">
        <v>2.5</v>
      </c>
      <c r="E654" s="44">
        <v>9.3699999999999992</v>
      </c>
      <c r="F654" s="44">
        <v>23.43</v>
      </c>
    </row>
    <row r="655" spans="1:6" x14ac:dyDescent="0.2">
      <c r="A655" s="43">
        <v>40848</v>
      </c>
      <c r="B655" s="44" t="s">
        <v>291</v>
      </c>
      <c r="C655" s="44" t="s">
        <v>284</v>
      </c>
      <c r="D655" s="44">
        <v>2</v>
      </c>
      <c r="E655" s="44">
        <v>9.3699999999999992</v>
      </c>
      <c r="F655" s="44">
        <v>18.739999999999998</v>
      </c>
    </row>
    <row r="656" spans="1:6" x14ac:dyDescent="0.2">
      <c r="A656" s="43">
        <v>40848</v>
      </c>
      <c r="B656" s="44" t="s">
        <v>291</v>
      </c>
      <c r="C656" s="44" t="s">
        <v>284</v>
      </c>
      <c r="D656" s="44">
        <v>1.5</v>
      </c>
      <c r="E656" s="44">
        <v>9.3699999999999992</v>
      </c>
      <c r="F656" s="44">
        <v>14.06</v>
      </c>
    </row>
    <row r="657" spans="1:6" x14ac:dyDescent="0.2">
      <c r="A657" s="43">
        <v>40848</v>
      </c>
      <c r="B657" s="44" t="s">
        <v>295</v>
      </c>
      <c r="C657" s="44" t="s">
        <v>284</v>
      </c>
      <c r="D657" s="44">
        <v>2</v>
      </c>
      <c r="E657" s="44">
        <v>9.3699999999999992</v>
      </c>
      <c r="F657" s="44">
        <v>18.739999999999998</v>
      </c>
    </row>
    <row r="658" spans="1:6" x14ac:dyDescent="0.2">
      <c r="A658" s="43">
        <v>40848</v>
      </c>
      <c r="B658" s="44" t="s">
        <v>295</v>
      </c>
      <c r="C658" s="44" t="s">
        <v>284</v>
      </c>
      <c r="D658" s="44">
        <v>1</v>
      </c>
      <c r="E658" s="44">
        <v>9.3699999999999992</v>
      </c>
      <c r="F658" s="44">
        <v>9.3699999999999992</v>
      </c>
    </row>
    <row r="659" spans="1:6" x14ac:dyDescent="0.2">
      <c r="A659" s="43">
        <v>40848</v>
      </c>
      <c r="B659" s="44" t="s">
        <v>295</v>
      </c>
      <c r="C659" s="44" t="s">
        <v>284</v>
      </c>
      <c r="D659" s="44">
        <v>0.5</v>
      </c>
      <c r="E659" s="44">
        <v>9.3699999999999992</v>
      </c>
      <c r="F659" s="44">
        <v>4.6900000000000004</v>
      </c>
    </row>
    <row r="660" spans="1:6" x14ac:dyDescent="0.2">
      <c r="A660" s="43">
        <v>40848</v>
      </c>
      <c r="B660" s="44" t="s">
        <v>181</v>
      </c>
      <c r="C660" s="44" t="s">
        <v>284</v>
      </c>
      <c r="D660" s="44">
        <v>2</v>
      </c>
      <c r="E660" s="44">
        <v>9.31</v>
      </c>
      <c r="F660" s="44">
        <v>18.62</v>
      </c>
    </row>
    <row r="661" spans="1:6" x14ac:dyDescent="0.2">
      <c r="A661" s="43">
        <v>40848</v>
      </c>
      <c r="B661" s="44" t="s">
        <v>181</v>
      </c>
      <c r="C661" s="44" t="s">
        <v>284</v>
      </c>
      <c r="D661" s="44">
        <v>2.5</v>
      </c>
      <c r="E661" s="44">
        <v>9.31</v>
      </c>
      <c r="F661" s="44">
        <v>23.28</v>
      </c>
    </row>
    <row r="662" spans="1:6" x14ac:dyDescent="0.2">
      <c r="A662" s="43">
        <v>40848</v>
      </c>
      <c r="B662" s="44" t="s">
        <v>315</v>
      </c>
      <c r="C662" s="44" t="s">
        <v>284</v>
      </c>
      <c r="D662" s="44">
        <v>1</v>
      </c>
      <c r="E662" s="44">
        <v>9.31</v>
      </c>
      <c r="F662" s="44">
        <v>9.31</v>
      </c>
    </row>
    <row r="663" spans="1:6" x14ac:dyDescent="0.2">
      <c r="A663" s="43">
        <v>40848</v>
      </c>
      <c r="B663" s="44" t="s">
        <v>315</v>
      </c>
      <c r="C663" s="44" t="s">
        <v>284</v>
      </c>
      <c r="D663" s="44">
        <v>3</v>
      </c>
      <c r="E663" s="44">
        <v>9.31</v>
      </c>
      <c r="F663" s="44">
        <v>27.93</v>
      </c>
    </row>
    <row r="664" spans="1:6" x14ac:dyDescent="0.2">
      <c r="A664" s="43">
        <v>40848</v>
      </c>
      <c r="B664" s="44" t="s">
        <v>320</v>
      </c>
      <c r="C664" s="44" t="s">
        <v>284</v>
      </c>
      <c r="D664" s="44">
        <v>2</v>
      </c>
      <c r="E664" s="44">
        <v>9.31</v>
      </c>
      <c r="F664" s="44">
        <v>18.62</v>
      </c>
    </row>
    <row r="665" spans="1:6" x14ac:dyDescent="0.2">
      <c r="A665" s="43">
        <v>40848</v>
      </c>
      <c r="B665" s="44" t="s">
        <v>326</v>
      </c>
      <c r="C665" s="44" t="s">
        <v>284</v>
      </c>
      <c r="D665" s="44">
        <v>1.5</v>
      </c>
      <c r="E665" s="44">
        <v>9.31</v>
      </c>
      <c r="F665" s="44">
        <v>13.97</v>
      </c>
    </row>
    <row r="666" spans="1:6" x14ac:dyDescent="0.2">
      <c r="A666" s="43">
        <v>40848</v>
      </c>
      <c r="B666" s="44" t="s">
        <v>326</v>
      </c>
      <c r="C666" s="44" t="s">
        <v>284</v>
      </c>
      <c r="D666" s="44">
        <v>1</v>
      </c>
      <c r="E666" s="44">
        <v>9.31</v>
      </c>
      <c r="F666" s="44">
        <v>9.31</v>
      </c>
    </row>
    <row r="667" spans="1:6" x14ac:dyDescent="0.2">
      <c r="A667" s="43">
        <v>40848</v>
      </c>
      <c r="B667" s="44" t="s">
        <v>326</v>
      </c>
      <c r="C667" s="44" t="s">
        <v>284</v>
      </c>
      <c r="D667" s="44">
        <v>0.5</v>
      </c>
      <c r="E667" s="44">
        <v>9.31</v>
      </c>
      <c r="F667" s="44">
        <v>4.66</v>
      </c>
    </row>
    <row r="668" spans="1:6" x14ac:dyDescent="0.2">
      <c r="A668" s="43">
        <v>40848</v>
      </c>
      <c r="B668" s="44" t="s">
        <v>326</v>
      </c>
      <c r="C668" s="44" t="s">
        <v>284</v>
      </c>
      <c r="D668" s="44">
        <v>2.5</v>
      </c>
      <c r="E668" s="44">
        <v>9.31</v>
      </c>
      <c r="F668" s="44">
        <v>23.28</v>
      </c>
    </row>
    <row r="669" spans="1:6" x14ac:dyDescent="0.2">
      <c r="A669" s="43">
        <v>40848</v>
      </c>
      <c r="B669" s="44" t="s">
        <v>326</v>
      </c>
      <c r="C669" s="44" t="s">
        <v>284</v>
      </c>
      <c r="D669" s="44">
        <v>0.5</v>
      </c>
      <c r="E669" s="44">
        <v>9.31</v>
      </c>
      <c r="F669" s="44">
        <v>4.66</v>
      </c>
    </row>
    <row r="670" spans="1:6" x14ac:dyDescent="0.2">
      <c r="A670" s="43">
        <v>40848</v>
      </c>
      <c r="B670" s="44" t="s">
        <v>324</v>
      </c>
      <c r="C670" s="44" t="s">
        <v>284</v>
      </c>
      <c r="D670" s="44">
        <v>2</v>
      </c>
      <c r="E670" s="44">
        <v>9.31</v>
      </c>
      <c r="F670" s="44">
        <v>18.62</v>
      </c>
    </row>
    <row r="671" spans="1:6" x14ac:dyDescent="0.2">
      <c r="A671" s="43">
        <v>40848</v>
      </c>
      <c r="B671" s="44" t="s">
        <v>325</v>
      </c>
      <c r="C671" s="44" t="s">
        <v>284</v>
      </c>
      <c r="D671" s="44">
        <v>2</v>
      </c>
      <c r="E671" s="44">
        <v>9.31</v>
      </c>
      <c r="F671" s="44">
        <v>18.62</v>
      </c>
    </row>
    <row r="672" spans="1:6" x14ac:dyDescent="0.2">
      <c r="A672" s="43">
        <v>40848</v>
      </c>
      <c r="B672" s="44" t="s">
        <v>311</v>
      </c>
      <c r="C672" s="44" t="s">
        <v>284</v>
      </c>
      <c r="D672" s="44">
        <v>2</v>
      </c>
      <c r="E672" s="44">
        <v>9.3800000000000008</v>
      </c>
      <c r="F672" s="44">
        <v>18.760000000000002</v>
      </c>
    </row>
    <row r="673" spans="1:6" x14ac:dyDescent="0.2">
      <c r="A673" s="43">
        <v>40848</v>
      </c>
      <c r="B673" s="44" t="s">
        <v>313</v>
      </c>
      <c r="C673" s="44" t="s">
        <v>284</v>
      </c>
      <c r="D673" s="44">
        <v>1.5</v>
      </c>
      <c r="E673" s="44">
        <v>9.3800000000000008</v>
      </c>
      <c r="F673" s="44">
        <v>14.07</v>
      </c>
    </row>
    <row r="674" spans="1:6" x14ac:dyDescent="0.2">
      <c r="A674" s="43">
        <v>40848</v>
      </c>
      <c r="B674" s="44" t="s">
        <v>313</v>
      </c>
      <c r="C674" s="44" t="s">
        <v>284</v>
      </c>
      <c r="D674" s="44">
        <v>1.5</v>
      </c>
      <c r="E674" s="44">
        <v>9.3800000000000008</v>
      </c>
      <c r="F674" s="44">
        <v>14.07</v>
      </c>
    </row>
    <row r="675" spans="1:6" x14ac:dyDescent="0.2">
      <c r="A675" s="43">
        <v>40848</v>
      </c>
      <c r="B675" s="44" t="s">
        <v>314</v>
      </c>
      <c r="C675" s="44" t="s">
        <v>284</v>
      </c>
      <c r="D675" s="44">
        <v>2.5</v>
      </c>
      <c r="E675" s="44">
        <v>9.3800000000000008</v>
      </c>
      <c r="F675" s="44">
        <v>23.45</v>
      </c>
    </row>
    <row r="676" spans="1:6" x14ac:dyDescent="0.2">
      <c r="A676" s="43">
        <v>40848</v>
      </c>
      <c r="B676" s="44" t="s">
        <v>314</v>
      </c>
      <c r="C676" s="44" t="s">
        <v>284</v>
      </c>
      <c r="D676" s="44">
        <v>1.5</v>
      </c>
      <c r="E676" s="44">
        <v>9.3800000000000008</v>
      </c>
      <c r="F676" s="44">
        <v>14.07</v>
      </c>
    </row>
    <row r="677" spans="1:6" x14ac:dyDescent="0.2">
      <c r="A677" s="43">
        <v>40848</v>
      </c>
      <c r="B677" s="44" t="s">
        <v>314</v>
      </c>
      <c r="C677" s="44" t="s">
        <v>284</v>
      </c>
      <c r="D677" s="44">
        <v>2</v>
      </c>
      <c r="E677" s="44">
        <v>9.3800000000000008</v>
      </c>
      <c r="F677" s="44">
        <v>18.760000000000002</v>
      </c>
    </row>
    <row r="678" spans="1:6" x14ac:dyDescent="0.2">
      <c r="A678" s="43">
        <v>40848</v>
      </c>
      <c r="B678" s="44" t="s">
        <v>314</v>
      </c>
      <c r="C678" s="44" t="s">
        <v>284</v>
      </c>
      <c r="D678" s="44">
        <v>3</v>
      </c>
      <c r="E678" s="44">
        <v>9.3800000000000008</v>
      </c>
      <c r="F678" s="44">
        <v>28.14</v>
      </c>
    </row>
    <row r="679" spans="1:6" x14ac:dyDescent="0.2">
      <c r="A679" s="43">
        <v>40848</v>
      </c>
      <c r="B679" s="44" t="s">
        <v>304</v>
      </c>
      <c r="C679" s="44" t="s">
        <v>284</v>
      </c>
      <c r="D679" s="44">
        <v>1.5</v>
      </c>
      <c r="E679" s="44">
        <v>9.3800000000000008</v>
      </c>
      <c r="F679" s="44">
        <v>14.07</v>
      </c>
    </row>
    <row r="680" spans="1:6" x14ac:dyDescent="0.2">
      <c r="A680" s="43">
        <v>40848</v>
      </c>
      <c r="B680" s="44" t="s">
        <v>304</v>
      </c>
      <c r="C680" s="44" t="s">
        <v>284</v>
      </c>
      <c r="D680" s="44">
        <v>1.5</v>
      </c>
      <c r="E680" s="44">
        <v>9.3800000000000008</v>
      </c>
      <c r="F680" s="44">
        <v>14.07</v>
      </c>
    </row>
    <row r="681" spans="1:6" x14ac:dyDescent="0.2">
      <c r="A681" s="43">
        <v>40848</v>
      </c>
      <c r="B681" s="44" t="s">
        <v>304</v>
      </c>
      <c r="C681" s="44" t="s">
        <v>284</v>
      </c>
      <c r="D681" s="44">
        <v>2.5</v>
      </c>
      <c r="E681" s="44">
        <v>9.3800000000000008</v>
      </c>
      <c r="F681" s="44">
        <v>23.45</v>
      </c>
    </row>
    <row r="682" spans="1:6" x14ac:dyDescent="0.2">
      <c r="A682" s="43">
        <v>40848</v>
      </c>
      <c r="B682" s="44" t="s">
        <v>304</v>
      </c>
      <c r="C682" s="44" t="s">
        <v>284</v>
      </c>
      <c r="D682" s="44">
        <v>2</v>
      </c>
      <c r="E682" s="44">
        <v>9.3800000000000008</v>
      </c>
      <c r="F682" s="44">
        <v>18.760000000000002</v>
      </c>
    </row>
    <row r="683" spans="1:6" x14ac:dyDescent="0.2">
      <c r="A683" s="43">
        <v>40848</v>
      </c>
      <c r="B683" s="44" t="s">
        <v>304</v>
      </c>
      <c r="C683" s="44" t="s">
        <v>284</v>
      </c>
      <c r="D683" s="44">
        <v>1</v>
      </c>
      <c r="E683" s="44">
        <v>9.3800000000000008</v>
      </c>
      <c r="F683" s="44">
        <v>9.3800000000000008</v>
      </c>
    </row>
    <row r="684" spans="1:6" x14ac:dyDescent="0.2">
      <c r="A684" s="43">
        <v>40848</v>
      </c>
      <c r="B684" s="44" t="s">
        <v>325</v>
      </c>
      <c r="C684" s="44" t="s">
        <v>284</v>
      </c>
      <c r="D684" s="44">
        <v>1.5</v>
      </c>
      <c r="E684" s="44">
        <v>9.31</v>
      </c>
      <c r="F684" s="44">
        <v>13.97</v>
      </c>
    </row>
    <row r="685" spans="1:6" x14ac:dyDescent="0.2">
      <c r="A685" s="43">
        <v>40848</v>
      </c>
      <c r="B685" s="44" t="s">
        <v>325</v>
      </c>
      <c r="C685" s="44" t="s">
        <v>284</v>
      </c>
      <c r="D685" s="44">
        <v>2</v>
      </c>
      <c r="E685" s="44">
        <v>9.31</v>
      </c>
      <c r="F685" s="44">
        <v>18.62</v>
      </c>
    </row>
    <row r="686" spans="1:6" x14ac:dyDescent="0.2">
      <c r="A686" s="43">
        <v>40848</v>
      </c>
      <c r="B686" s="44" t="s">
        <v>320</v>
      </c>
      <c r="C686" s="44" t="s">
        <v>284</v>
      </c>
      <c r="D686" s="44">
        <v>2.5</v>
      </c>
      <c r="E686" s="44">
        <v>9.31</v>
      </c>
      <c r="F686" s="44">
        <v>23.28</v>
      </c>
    </row>
    <row r="687" spans="1:6" x14ac:dyDescent="0.2">
      <c r="A687" s="43">
        <v>40848</v>
      </c>
      <c r="B687" s="44" t="s">
        <v>311</v>
      </c>
      <c r="C687" s="44" t="s">
        <v>284</v>
      </c>
      <c r="D687" s="44">
        <v>2.5</v>
      </c>
      <c r="E687" s="44">
        <v>9.3800000000000008</v>
      </c>
      <c r="F687" s="44">
        <v>23.45</v>
      </c>
    </row>
    <row r="688" spans="1:6" x14ac:dyDescent="0.2">
      <c r="A688" s="43">
        <v>40848</v>
      </c>
      <c r="B688" s="44" t="s">
        <v>324</v>
      </c>
      <c r="C688" s="44" t="s">
        <v>284</v>
      </c>
      <c r="D688" s="44">
        <v>2.5</v>
      </c>
      <c r="E688" s="44">
        <v>9.31</v>
      </c>
      <c r="F688" s="44">
        <v>23.28</v>
      </c>
    </row>
    <row r="689" spans="1:6" x14ac:dyDescent="0.2">
      <c r="A689" s="43">
        <v>40848</v>
      </c>
      <c r="B689" s="44" t="s">
        <v>325</v>
      </c>
      <c r="C689" s="44" t="s">
        <v>284</v>
      </c>
      <c r="D689" s="44">
        <v>2.5</v>
      </c>
      <c r="E689" s="44">
        <v>9.31</v>
      </c>
      <c r="F689" s="44">
        <v>23.28</v>
      </c>
    </row>
    <row r="690" spans="1:6" x14ac:dyDescent="0.2">
      <c r="A690" s="43">
        <v>40848</v>
      </c>
      <c r="B690" s="44" t="s">
        <v>315</v>
      </c>
      <c r="C690" s="44" t="s">
        <v>284</v>
      </c>
      <c r="D690" s="44">
        <v>0.5</v>
      </c>
      <c r="E690" s="44">
        <v>9.31</v>
      </c>
      <c r="F690" s="44">
        <v>4.66</v>
      </c>
    </row>
    <row r="691" spans="1:6" x14ac:dyDescent="0.2">
      <c r="A691" s="43">
        <v>40848</v>
      </c>
      <c r="B691" s="44" t="s">
        <v>315</v>
      </c>
      <c r="C691" s="44" t="s">
        <v>284</v>
      </c>
      <c r="D691" s="44">
        <v>1.5</v>
      </c>
      <c r="E691" s="44">
        <v>9.31</v>
      </c>
      <c r="F691" s="44">
        <v>13.97</v>
      </c>
    </row>
    <row r="692" spans="1:6" x14ac:dyDescent="0.2">
      <c r="A692" s="43">
        <v>40848</v>
      </c>
      <c r="B692" s="44" t="s">
        <v>315</v>
      </c>
      <c r="C692" s="44" t="s">
        <v>284</v>
      </c>
      <c r="D692" s="44">
        <v>1</v>
      </c>
      <c r="E692" s="44">
        <v>9.31</v>
      </c>
      <c r="F692" s="44">
        <v>9.31</v>
      </c>
    </row>
    <row r="693" spans="1:6" x14ac:dyDescent="0.2">
      <c r="A693" s="43">
        <v>40848</v>
      </c>
      <c r="B693" s="44" t="s">
        <v>328</v>
      </c>
      <c r="C693" s="44" t="s">
        <v>329</v>
      </c>
      <c r="D693" s="44">
        <v>0.5</v>
      </c>
      <c r="E693" s="44">
        <v>9.75</v>
      </c>
      <c r="F693" s="44">
        <v>4.88</v>
      </c>
    </row>
    <row r="694" spans="1:6" x14ac:dyDescent="0.2">
      <c r="A694" s="43">
        <v>40848</v>
      </c>
      <c r="B694" s="44" t="s">
        <v>328</v>
      </c>
      <c r="C694" s="44" t="s">
        <v>329</v>
      </c>
      <c r="D694" s="44">
        <v>1.5</v>
      </c>
      <c r="E694" s="44">
        <v>9.75</v>
      </c>
      <c r="F694" s="44">
        <v>14.63</v>
      </c>
    </row>
    <row r="695" spans="1:6" x14ac:dyDescent="0.2">
      <c r="A695" s="43">
        <v>40848</v>
      </c>
      <c r="B695" s="44" t="s">
        <v>305</v>
      </c>
      <c r="C695" s="44" t="s">
        <v>284</v>
      </c>
      <c r="D695" s="44">
        <v>1</v>
      </c>
      <c r="E695" s="44">
        <v>9.3800000000000008</v>
      </c>
      <c r="F695" s="44">
        <v>9.3800000000000008</v>
      </c>
    </row>
    <row r="696" spans="1:6" x14ac:dyDescent="0.2">
      <c r="A696" s="43">
        <v>40848</v>
      </c>
      <c r="B696" s="44" t="s">
        <v>305</v>
      </c>
      <c r="C696" s="44" t="s">
        <v>284</v>
      </c>
      <c r="D696" s="44">
        <v>1.5</v>
      </c>
      <c r="E696" s="44">
        <v>9.3800000000000008</v>
      </c>
      <c r="F696" s="44">
        <v>14.07</v>
      </c>
    </row>
    <row r="697" spans="1:6" x14ac:dyDescent="0.2">
      <c r="A697" s="43">
        <v>40848</v>
      </c>
      <c r="B697" s="44" t="s">
        <v>313</v>
      </c>
      <c r="C697" s="44" t="s">
        <v>284</v>
      </c>
      <c r="D697" s="44">
        <v>1.5</v>
      </c>
      <c r="E697" s="44">
        <v>9.3800000000000008</v>
      </c>
      <c r="F697" s="44">
        <v>14.07</v>
      </c>
    </row>
    <row r="704" spans="1:6" x14ac:dyDescent="0.2">
      <c r="E704">
        <f>SUMIFS(D2:D20,A2:A20,A2,B2:B20,B2)</f>
        <v>3.5</v>
      </c>
    </row>
  </sheetData>
  <autoFilter ref="A1:F697"/>
  <sortState xmlns:xlrd2="http://schemas.microsoft.com/office/spreadsheetml/2017/richdata2" ref="D705">
    <sortCondition descending="1" ref="D70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Normal="100" workbookViewId="0">
      <selection activeCell="F3" sqref="F3"/>
    </sheetView>
  </sheetViews>
  <sheetFormatPr baseColWidth="10" defaultRowHeight="15" x14ac:dyDescent="0.2"/>
  <sheetData>
    <row r="1" spans="1:16" x14ac:dyDescent="0.2">
      <c r="A1" s="1" t="s">
        <v>330</v>
      </c>
      <c r="B1" s="1"/>
      <c r="C1" s="1"/>
      <c r="D1" s="1"/>
      <c r="E1" s="2" t="s">
        <v>331</v>
      </c>
      <c r="F1" s="3">
        <v>38534</v>
      </c>
      <c r="G1" s="4">
        <v>38899</v>
      </c>
      <c r="H1" s="4">
        <v>39264</v>
      </c>
      <c r="I1" s="4">
        <v>39569</v>
      </c>
      <c r="J1" s="4">
        <v>39630</v>
      </c>
      <c r="K1" s="4">
        <v>39995</v>
      </c>
      <c r="L1" s="4">
        <v>40179</v>
      </c>
      <c r="M1" s="4">
        <v>40544</v>
      </c>
      <c r="N1" s="4">
        <v>40878</v>
      </c>
      <c r="O1" s="4">
        <v>40909</v>
      </c>
      <c r="P1" s="5"/>
    </row>
    <row r="2" spans="1:16" x14ac:dyDescent="0.2">
      <c r="A2" s="1"/>
      <c r="B2" s="6" t="s">
        <v>332</v>
      </c>
      <c r="C2" s="1"/>
      <c r="D2" s="1"/>
      <c r="E2" s="2"/>
      <c r="F2" s="7"/>
      <c r="G2" s="8"/>
      <c r="H2" s="8"/>
      <c r="I2" s="8"/>
      <c r="J2" s="8"/>
      <c r="K2" s="8"/>
      <c r="L2" s="8"/>
      <c r="M2" s="8"/>
      <c r="N2" s="8"/>
      <c r="O2" s="8"/>
      <c r="P2" s="9"/>
    </row>
    <row r="3" spans="1:16" x14ac:dyDescent="0.2">
      <c r="A3" s="1"/>
      <c r="B3" s="1" t="s">
        <v>333</v>
      </c>
      <c r="C3" s="1"/>
      <c r="D3" s="1"/>
      <c r="E3" s="2"/>
      <c r="F3" s="10">
        <v>8.0299999999999994</v>
      </c>
      <c r="G3" s="11">
        <v>8.27</v>
      </c>
      <c r="H3" s="11">
        <v>8.44</v>
      </c>
      <c r="I3" s="11">
        <v>8.6300000000000008</v>
      </c>
      <c r="J3" s="11">
        <v>8.7100000000000009</v>
      </c>
      <c r="K3" s="11">
        <v>8.82</v>
      </c>
      <c r="L3" s="11">
        <v>8.86</v>
      </c>
      <c r="M3" s="11">
        <v>9</v>
      </c>
      <c r="N3" s="11">
        <v>9.19</v>
      </c>
      <c r="O3" s="11">
        <v>9.2200000000000006</v>
      </c>
      <c r="P3" s="12"/>
    </row>
    <row r="4" spans="1:16" x14ac:dyDescent="0.2">
      <c r="A4" s="1"/>
      <c r="B4" s="1" t="s">
        <v>334</v>
      </c>
      <c r="C4" s="1"/>
      <c r="D4" s="1"/>
      <c r="E4" s="2"/>
      <c r="F4" s="10">
        <v>1.6</v>
      </c>
      <c r="G4" s="11">
        <v>1.6</v>
      </c>
      <c r="H4" s="11">
        <v>1.6</v>
      </c>
      <c r="I4" s="11">
        <v>1.6</v>
      </c>
      <c r="J4" s="11">
        <v>1.6</v>
      </c>
      <c r="K4" s="11">
        <v>1.6</v>
      </c>
      <c r="L4" s="11">
        <v>1.6</v>
      </c>
      <c r="M4" s="11">
        <v>1.6</v>
      </c>
      <c r="N4" s="11">
        <v>1.6</v>
      </c>
      <c r="O4" s="11">
        <v>1.6</v>
      </c>
      <c r="P4" s="12"/>
    </row>
    <row r="5" spans="1:16" x14ac:dyDescent="0.2">
      <c r="A5" s="1"/>
      <c r="B5" s="1" t="s">
        <v>335</v>
      </c>
      <c r="C5" s="1"/>
      <c r="D5" s="1"/>
      <c r="E5" s="2"/>
      <c r="F5" s="10">
        <v>0.6</v>
      </c>
      <c r="G5" s="11">
        <v>0.6</v>
      </c>
      <c r="H5" s="11">
        <v>0.6</v>
      </c>
      <c r="I5" s="11">
        <v>0.6</v>
      </c>
      <c r="J5" s="11">
        <v>0.6</v>
      </c>
      <c r="K5" s="11">
        <v>0.6</v>
      </c>
      <c r="L5" s="11">
        <v>0.6</v>
      </c>
      <c r="M5" s="11">
        <v>0.6</v>
      </c>
      <c r="N5" s="11">
        <v>0.6</v>
      </c>
      <c r="O5" s="11">
        <v>0.6</v>
      </c>
      <c r="P5" s="12"/>
    </row>
    <row r="6" spans="1:16" x14ac:dyDescent="0.2">
      <c r="A6" s="1"/>
      <c r="B6" s="1"/>
      <c r="C6" s="1"/>
      <c r="D6" s="1"/>
      <c r="E6" s="2"/>
      <c r="F6" s="7"/>
      <c r="G6" s="8"/>
      <c r="H6" s="8"/>
      <c r="I6" s="8"/>
      <c r="J6" s="8"/>
      <c r="K6" s="11"/>
      <c r="L6" s="11"/>
      <c r="M6" s="8"/>
      <c r="N6" s="8"/>
      <c r="O6" s="8"/>
      <c r="P6" s="12"/>
    </row>
    <row r="7" spans="1:16" x14ac:dyDescent="0.2">
      <c r="A7" s="1"/>
      <c r="B7" s="1"/>
      <c r="C7" s="1"/>
      <c r="D7" s="1"/>
      <c r="E7" s="1"/>
      <c r="F7" s="13"/>
      <c r="G7" s="14"/>
      <c r="H7" s="14"/>
      <c r="I7" s="14"/>
      <c r="J7" s="14"/>
      <c r="K7" s="11"/>
      <c r="L7" s="11"/>
      <c r="M7" s="14"/>
      <c r="N7" s="14"/>
      <c r="O7" s="14"/>
      <c r="P7" s="12"/>
    </row>
    <row r="8" spans="1:16" x14ac:dyDescent="0.2">
      <c r="A8" s="1" t="s">
        <v>336</v>
      </c>
      <c r="B8" s="15"/>
      <c r="C8" s="15"/>
      <c r="D8" s="1"/>
      <c r="E8" s="15"/>
      <c r="F8" s="16"/>
      <c r="G8" s="17"/>
      <c r="H8" s="17"/>
      <c r="I8" s="17"/>
      <c r="J8" s="17"/>
      <c r="K8" s="18"/>
      <c r="L8" s="18"/>
      <c r="M8" s="17"/>
      <c r="N8" s="17"/>
      <c r="O8" s="17"/>
      <c r="P8" s="19"/>
    </row>
    <row r="9" spans="1:16" x14ac:dyDescent="0.2">
      <c r="A9" s="1"/>
      <c r="B9" s="20" t="s">
        <v>332</v>
      </c>
      <c r="C9" s="15"/>
      <c r="D9" s="1"/>
      <c r="E9" s="15"/>
      <c r="F9" s="16"/>
      <c r="G9" s="17"/>
      <c r="H9" s="17"/>
      <c r="I9" s="17"/>
      <c r="J9" s="17"/>
      <c r="K9" s="18"/>
      <c r="L9" s="18"/>
      <c r="M9" s="17"/>
      <c r="N9" s="17"/>
      <c r="O9" s="17"/>
      <c r="P9" s="19"/>
    </row>
    <row r="10" spans="1:16" x14ac:dyDescent="0.2">
      <c r="A10" s="1"/>
      <c r="B10" s="1" t="s">
        <v>337</v>
      </c>
      <c r="C10" s="1"/>
      <c r="D10" s="1"/>
      <c r="E10" s="1"/>
      <c r="F10" s="21">
        <v>0</v>
      </c>
      <c r="G10" s="22">
        <v>0</v>
      </c>
      <c r="H10" s="22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4"/>
    </row>
    <row r="11" spans="1:16" x14ac:dyDescent="0.2">
      <c r="A11" s="1"/>
      <c r="B11" s="1" t="s">
        <v>338</v>
      </c>
      <c r="C11" s="1"/>
      <c r="D11" s="1"/>
      <c r="E11" s="1"/>
      <c r="F11" s="25">
        <v>0.26</v>
      </c>
      <c r="G11" s="26">
        <v>0.26</v>
      </c>
      <c r="H11" s="26">
        <v>0.26</v>
      </c>
      <c r="I11" s="23">
        <v>0.26</v>
      </c>
      <c r="J11" s="23">
        <v>0.26</v>
      </c>
      <c r="K11" s="23">
        <v>0.26</v>
      </c>
      <c r="L11" s="23">
        <v>0.26</v>
      </c>
      <c r="M11" s="23">
        <v>0.26</v>
      </c>
      <c r="N11" s="23">
        <v>0.26</v>
      </c>
      <c r="O11" s="23">
        <v>0.26</v>
      </c>
      <c r="P11" s="24"/>
    </row>
    <row r="12" spans="1:16" x14ac:dyDescent="0.2">
      <c r="A12" s="1"/>
      <c r="B12" s="1" t="s">
        <v>339</v>
      </c>
      <c r="C12" s="1"/>
      <c r="D12" s="1"/>
      <c r="E12" s="1"/>
      <c r="F12" s="21"/>
      <c r="G12" s="22"/>
      <c r="H12" s="22">
        <v>0.28100000000000003</v>
      </c>
      <c r="I12" s="22">
        <v>0.28100000000000003</v>
      </c>
      <c r="J12" s="22">
        <v>0.28100000000000003</v>
      </c>
      <c r="K12" s="22">
        <v>0.28100000000000003</v>
      </c>
      <c r="L12" s="22">
        <v>0.28100000000000003</v>
      </c>
      <c r="M12" s="22">
        <v>0.28100000000000003</v>
      </c>
      <c r="N12" s="22">
        <v>0.28100000000000003</v>
      </c>
      <c r="O12" s="22">
        <v>0.28100000000000003</v>
      </c>
      <c r="P12" s="27"/>
    </row>
    <row r="13" spans="1:16" x14ac:dyDescent="0.2">
      <c r="A13" s="1"/>
      <c r="B13" s="1"/>
      <c r="C13" s="1"/>
      <c r="D13" s="1"/>
      <c r="E13" s="1"/>
      <c r="F13" s="28"/>
      <c r="G13" s="29"/>
      <c r="H13" s="29"/>
      <c r="I13" s="29"/>
      <c r="J13" s="29"/>
      <c r="K13" s="30"/>
      <c r="L13" s="30"/>
      <c r="M13" s="29"/>
      <c r="N13" s="29"/>
      <c r="O13" s="29"/>
      <c r="P13" s="31"/>
    </row>
    <row r="14" spans="1:16" x14ac:dyDescent="0.2">
      <c r="A14" s="1" t="s">
        <v>340</v>
      </c>
      <c r="B14" s="1"/>
      <c r="C14" s="1" t="s">
        <v>341</v>
      </c>
      <c r="D14" s="1"/>
      <c r="E14" s="1"/>
      <c r="F14" s="28"/>
      <c r="G14" s="29"/>
      <c r="H14" s="29"/>
      <c r="I14" s="29"/>
      <c r="J14" s="29"/>
      <c r="K14" s="30"/>
      <c r="L14" s="30"/>
      <c r="M14" s="29"/>
      <c r="N14" s="29"/>
      <c r="O14" s="29"/>
      <c r="P14" s="31"/>
    </row>
    <row r="15" spans="1:16" x14ac:dyDescent="0.2">
      <c r="A15" s="1"/>
      <c r="B15" s="1" t="s">
        <v>342</v>
      </c>
      <c r="C15" s="1"/>
      <c r="D15" s="1"/>
      <c r="E15" s="1"/>
      <c r="F15" s="32">
        <v>0.1</v>
      </c>
      <c r="G15" s="33">
        <v>0.1</v>
      </c>
      <c r="H15" s="33">
        <v>0.1</v>
      </c>
      <c r="I15" s="34">
        <v>0.1</v>
      </c>
      <c r="J15" s="34">
        <v>0.1</v>
      </c>
      <c r="K15" s="34">
        <v>0.1</v>
      </c>
      <c r="L15" s="34">
        <v>0.1</v>
      </c>
      <c r="M15" s="34">
        <v>0.1</v>
      </c>
      <c r="N15" s="34">
        <v>0.1</v>
      </c>
      <c r="O15" s="34">
        <v>0.1</v>
      </c>
      <c r="P15" s="35"/>
    </row>
  </sheetData>
  <pageMargins left="0.7" right="0.7" top="0.75" bottom="0.75" header="0.3" footer="0.3"/>
  <pageSetup paperSize="9" scale="76" orientation="landscape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9"/>
  <sheetViews>
    <sheetView tabSelected="1" workbookViewId="0">
      <selection activeCell="I2" sqref="I2"/>
    </sheetView>
  </sheetViews>
  <sheetFormatPr baseColWidth="10" defaultRowHeight="15" x14ac:dyDescent="0.2"/>
  <cols>
    <col min="1" max="1" width="10.1640625" bestFit="1" customWidth="1"/>
    <col min="2" max="2" width="29" bestFit="1" customWidth="1"/>
    <col min="3" max="3" width="14" customWidth="1"/>
    <col min="4" max="4" width="13.6640625" customWidth="1"/>
    <col min="5" max="5" width="11.6640625" customWidth="1"/>
    <col min="6" max="6" width="6.5" bestFit="1" customWidth="1"/>
    <col min="7" max="12" width="10.83203125" bestFit="1" customWidth="1"/>
  </cols>
  <sheetData>
    <row r="1" spans="1:13" ht="56" x14ac:dyDescent="0.2">
      <c r="A1" s="36" t="s">
        <v>0</v>
      </c>
      <c r="B1" s="37" t="s">
        <v>1</v>
      </c>
      <c r="C1" s="37" t="s">
        <v>350</v>
      </c>
      <c r="D1" s="37" t="s">
        <v>349</v>
      </c>
      <c r="E1" s="37" t="s">
        <v>348</v>
      </c>
      <c r="F1" s="37" t="s">
        <v>5</v>
      </c>
      <c r="G1" s="37" t="s">
        <v>347</v>
      </c>
      <c r="H1" s="37" t="s">
        <v>343</v>
      </c>
      <c r="I1" s="37" t="s">
        <v>351</v>
      </c>
      <c r="J1" s="37" t="s">
        <v>344</v>
      </c>
      <c r="K1" s="37" t="s">
        <v>345</v>
      </c>
      <c r="L1" s="37" t="s">
        <v>346</v>
      </c>
      <c r="M1" s="37" t="s">
        <v>352</v>
      </c>
    </row>
    <row r="2" spans="1:13" x14ac:dyDescent="0.2">
      <c r="A2" s="38">
        <v>40483</v>
      </c>
      <c r="B2" s="39" t="s">
        <v>7</v>
      </c>
      <c r="C2" s="40">
        <v>732.45</v>
      </c>
      <c r="D2" s="40">
        <v>0</v>
      </c>
      <c r="E2" s="40">
        <v>70.77</v>
      </c>
      <c r="F2" s="41">
        <v>0.17299999999999999</v>
      </c>
      <c r="G2" s="40">
        <v>126.71</v>
      </c>
      <c r="H2" s="40">
        <f>HLOOKUP(A2,'3. SMIC'!$F$1:$O$15,3,TRUE)</f>
        <v>8.86</v>
      </c>
      <c r="I2" s="40">
        <f>SUMIFS('2. Heures de pause'!$D$2:$D$697,'2. Heures de pause'!$B$2:$B$697,'4. Feuille de calcul'!B2,'2. Heures de pause'!$A$2:$A$697,'4. Feuille de calcul'!A2)</f>
        <v>0</v>
      </c>
      <c r="J2" s="45">
        <f>IFERROR((0.26/0.6)*((1.6*(($H2*$E2)/($C2-$D2-$I2))-1)),0)</f>
        <v>0.16020259676428408</v>
      </c>
      <c r="K2" s="46">
        <f>+ROUND($J2,4)</f>
        <v>0.16020000000000001</v>
      </c>
      <c r="L2" s="40">
        <f t="shared" ref="L2:L65" si="0">$K2*$C2</f>
        <v>117.33849000000001</v>
      </c>
      <c r="M2" s="40">
        <f>STDEV($G2,$L2)</f>
        <v>6.6266582709575319</v>
      </c>
    </row>
    <row r="3" spans="1:13" x14ac:dyDescent="0.2">
      <c r="A3" s="38">
        <v>40483</v>
      </c>
      <c r="B3" s="39" t="s">
        <v>8</v>
      </c>
      <c r="C3" s="40">
        <v>194.75</v>
      </c>
      <c r="D3" s="40">
        <v>0</v>
      </c>
      <c r="E3" s="40">
        <v>20.5</v>
      </c>
      <c r="F3" s="41">
        <v>0.23100000000000001</v>
      </c>
      <c r="G3" s="40">
        <v>44.99</v>
      </c>
      <c r="H3" s="40">
        <f>HLOOKUP(A3,'3. SMIC'!$F$1:$O$15,3,TRUE)</f>
        <v>8.86</v>
      </c>
      <c r="I3" s="40">
        <f>SUMIFS('2. Heures de pause'!$D$2:$D$697,'2. Heures de pause'!$B$2:$B$697,'4. Feuille de calcul'!B3,'2. Heures de pause'!$A$2:$A$697,'4. Feuille de calcul'!A3)</f>
        <v>0</v>
      </c>
      <c r="J3" s="45">
        <f t="shared" ref="J3:J30" si="1">IFERROR((0.26/0.6)*((1.6*(($H3*$E3)/($C3-$D3-$I3))-1)),0)</f>
        <v>0.21329122807017542</v>
      </c>
      <c r="K3" s="46">
        <f t="shared" ref="K3:K66" si="2">+ROUND($J3,4)</f>
        <v>0.21329999999999999</v>
      </c>
      <c r="L3" s="40">
        <f t="shared" si="0"/>
        <v>41.540174999999998</v>
      </c>
      <c r="M3" s="40">
        <f t="shared" ref="M3:M66" si="3">STDEV($G3,$L3)</f>
        <v>2.4393946514068841</v>
      </c>
    </row>
    <row r="4" spans="1:13" x14ac:dyDescent="0.2">
      <c r="A4" s="38">
        <v>40483</v>
      </c>
      <c r="B4" s="39" t="s">
        <v>9</v>
      </c>
      <c r="C4" s="40">
        <v>795.87</v>
      </c>
      <c r="D4" s="40">
        <v>0</v>
      </c>
      <c r="E4" s="40">
        <v>77</v>
      </c>
      <c r="F4" s="41">
        <v>0.17399999999999999</v>
      </c>
      <c r="G4" s="40">
        <v>138.47999999999999</v>
      </c>
      <c r="H4" s="40">
        <f>HLOOKUP(A4,'3. SMIC'!$F$1:$O$15,3,TRUE)</f>
        <v>8.86</v>
      </c>
      <c r="I4" s="40">
        <f>SUMIFS('2. Heures de pause'!$D$2:$D$697,'2. Heures de pause'!$B$2:$B$697,'4. Feuille de calcul'!B4,'2. Heures de pause'!$A$2:$A$697,'4. Feuille de calcul'!A4)</f>
        <v>0</v>
      </c>
      <c r="J4" s="45">
        <f t="shared" si="1"/>
        <v>0.16099220559471608</v>
      </c>
      <c r="K4" s="46">
        <f t="shared" si="2"/>
        <v>0.161</v>
      </c>
      <c r="L4" s="40">
        <f t="shared" si="0"/>
        <v>128.13507000000001</v>
      </c>
      <c r="M4" s="40">
        <f t="shared" si="3"/>
        <v>7.3149701539001342</v>
      </c>
    </row>
    <row r="5" spans="1:13" x14ac:dyDescent="0.2">
      <c r="A5" s="38">
        <v>40483</v>
      </c>
      <c r="B5" s="39" t="s">
        <v>10</v>
      </c>
      <c r="C5" s="40">
        <v>470.7</v>
      </c>
      <c r="D5" s="40">
        <v>27.7</v>
      </c>
      <c r="E5" s="40">
        <v>50</v>
      </c>
      <c r="F5" s="41">
        <v>0.28100000000000003</v>
      </c>
      <c r="G5" s="40">
        <v>132.27000000000001</v>
      </c>
      <c r="H5" s="40">
        <f>HLOOKUP(A5,'3. SMIC'!$F$1:$O$15,3,TRUE)</f>
        <v>8.86</v>
      </c>
      <c r="I5" s="40">
        <f>SUMIFS('2. Heures de pause'!$D$2:$D$697,'2. Heures de pause'!$B$2:$B$697,'4. Feuille de calcul'!B5,'2. Heures de pause'!$A$2:$A$697,'4. Feuille de calcul'!A5)</f>
        <v>0</v>
      </c>
      <c r="J5" s="45">
        <f t="shared" si="1"/>
        <v>0.26000000000000006</v>
      </c>
      <c r="K5" s="46">
        <f t="shared" si="2"/>
        <v>0.26</v>
      </c>
      <c r="L5" s="40">
        <f t="shared" si="0"/>
        <v>122.38200000000001</v>
      </c>
      <c r="M5" s="40">
        <f t="shared" si="3"/>
        <v>6.9918718523725856</v>
      </c>
    </row>
    <row r="6" spans="1:13" x14ac:dyDescent="0.2">
      <c r="A6" s="38">
        <v>40483</v>
      </c>
      <c r="B6" s="39" t="s">
        <v>11</v>
      </c>
      <c r="C6" s="40">
        <v>433.74</v>
      </c>
      <c r="D6" s="40">
        <v>0</v>
      </c>
      <c r="E6" s="40">
        <v>42</v>
      </c>
      <c r="F6" s="41">
        <v>0.17499999999999999</v>
      </c>
      <c r="G6" s="40">
        <v>75.900000000000006</v>
      </c>
      <c r="H6" s="40">
        <f>HLOOKUP(A6,'3. SMIC'!$F$1:$O$15,3,TRUE)</f>
        <v>8.86</v>
      </c>
      <c r="I6" s="40">
        <f>SUMIFS('2. Heures de pause'!$D$2:$D$697,'2. Heures de pause'!$B$2:$B$697,'4. Feuille de calcul'!B6,'2. Heures de pause'!$A$2:$A$697,'4. Feuille de calcul'!A6)</f>
        <v>0</v>
      </c>
      <c r="J6" s="45">
        <f t="shared" si="1"/>
        <v>0.16150043805044498</v>
      </c>
      <c r="K6" s="46">
        <f t="shared" si="2"/>
        <v>0.1615</v>
      </c>
      <c r="L6" s="40">
        <f t="shared" si="0"/>
        <v>70.04901000000001</v>
      </c>
      <c r="M6" s="40">
        <f t="shared" si="3"/>
        <v>4.1372747056546748</v>
      </c>
    </row>
    <row r="7" spans="1:13" x14ac:dyDescent="0.2">
      <c r="A7" s="38">
        <v>40483</v>
      </c>
      <c r="B7" s="39" t="s">
        <v>12</v>
      </c>
      <c r="C7" s="40">
        <v>734.09</v>
      </c>
      <c r="D7" s="40">
        <v>55.4</v>
      </c>
      <c r="E7" s="40">
        <v>51</v>
      </c>
      <c r="F7" s="41">
        <v>3.1E-2</v>
      </c>
      <c r="G7" s="40">
        <v>22.76</v>
      </c>
      <c r="H7" s="40">
        <f>HLOOKUP(A7,'3. SMIC'!$F$1:$O$15,3,TRUE)</f>
        <v>8.86</v>
      </c>
      <c r="I7" s="40">
        <f>SUMIFS('2. Heures de pause'!$D$2:$D$697,'2. Heures de pause'!$B$2:$B$697,'4. Feuille de calcul'!B7,'2. Heures de pause'!$A$2:$A$697,'4. Feuille de calcul'!A7)</f>
        <v>0</v>
      </c>
      <c r="J7" s="45">
        <f t="shared" si="1"/>
        <v>2.827594336147567E-2</v>
      </c>
      <c r="K7" s="46">
        <f t="shared" si="2"/>
        <v>2.8299999999999999E-2</v>
      </c>
      <c r="L7" s="40">
        <f t="shared" si="0"/>
        <v>20.774747000000001</v>
      </c>
      <c r="M7" s="40">
        <f t="shared" si="3"/>
        <v>1.4037858586709371</v>
      </c>
    </row>
    <row r="8" spans="1:13" x14ac:dyDescent="0.2">
      <c r="A8" s="38">
        <v>40483</v>
      </c>
      <c r="B8" s="39" t="s">
        <v>13</v>
      </c>
      <c r="C8" s="40">
        <v>554.4</v>
      </c>
      <c r="D8" s="40">
        <v>0</v>
      </c>
      <c r="E8" s="40">
        <v>51</v>
      </c>
      <c r="F8" s="41">
        <v>0.14199999999999999</v>
      </c>
      <c r="G8" s="40">
        <v>78.72</v>
      </c>
      <c r="H8" s="40">
        <f>HLOOKUP(A8,'3. SMIC'!$F$1:$O$15,3,TRUE)</f>
        <v>8.86</v>
      </c>
      <c r="I8" s="40">
        <f>SUMIFS('2. Heures de pause'!$D$2:$D$697,'2. Heures de pause'!$B$2:$B$697,'4. Feuille de calcul'!B8,'2. Heures de pause'!$A$2:$A$697,'4. Feuille de calcul'!A8)</f>
        <v>0</v>
      </c>
      <c r="J8" s="45">
        <f t="shared" si="1"/>
        <v>0.1317633477633478</v>
      </c>
      <c r="K8" s="46">
        <f t="shared" si="2"/>
        <v>0.1318</v>
      </c>
      <c r="L8" s="40">
        <f t="shared" si="0"/>
        <v>73.069919999999996</v>
      </c>
      <c r="M8" s="40">
        <f t="shared" si="3"/>
        <v>3.9952098822464905</v>
      </c>
    </row>
    <row r="9" spans="1:13" x14ac:dyDescent="0.2">
      <c r="A9" s="38">
        <v>40483</v>
      </c>
      <c r="B9" s="39" t="s">
        <v>14</v>
      </c>
      <c r="C9" s="40">
        <v>411.31</v>
      </c>
      <c r="D9" s="40">
        <v>0</v>
      </c>
      <c r="E9" s="40">
        <v>45.87</v>
      </c>
      <c r="F9" s="41">
        <v>0.27200000000000002</v>
      </c>
      <c r="G9" s="40">
        <v>111.88</v>
      </c>
      <c r="H9" s="40">
        <f>HLOOKUP(A9,'3. SMIC'!$F$1:$O$15,3,TRUE)</f>
        <v>8.86</v>
      </c>
      <c r="I9" s="40">
        <f>SUMIFS('2. Heures de pause'!$D$2:$D$697,'2. Heures de pause'!$B$2:$B$697,'4. Feuille de calcul'!B9,'2. Heures de pause'!$A$2:$A$697,'4. Feuille de calcul'!A9)</f>
        <v>0</v>
      </c>
      <c r="J9" s="45">
        <f t="shared" si="1"/>
        <v>0.2517371779598519</v>
      </c>
      <c r="K9" s="46">
        <f t="shared" si="2"/>
        <v>0.25169999999999998</v>
      </c>
      <c r="L9" s="40">
        <f t="shared" si="0"/>
        <v>103.52672699999999</v>
      </c>
      <c r="M9" s="40">
        <f t="shared" si="3"/>
        <v>5.9066559834024961</v>
      </c>
    </row>
    <row r="10" spans="1:13" x14ac:dyDescent="0.2">
      <c r="A10" s="38">
        <v>40483</v>
      </c>
      <c r="B10" s="39" t="s">
        <v>15</v>
      </c>
      <c r="C10" s="40">
        <v>275.37</v>
      </c>
      <c r="D10" s="40">
        <v>0</v>
      </c>
      <c r="E10" s="40">
        <v>31.08</v>
      </c>
      <c r="F10" s="41">
        <v>0.28100000000000003</v>
      </c>
      <c r="G10" s="40">
        <v>77.38</v>
      </c>
      <c r="H10" s="40">
        <f>HLOOKUP(A10,'3. SMIC'!$F$1:$O$15,3,TRUE)</f>
        <v>8.86</v>
      </c>
      <c r="I10" s="40">
        <f>SUMIFS('2. Heures de pause'!$D$2:$D$697,'2. Heures de pause'!$B$2:$B$697,'4. Feuille de calcul'!B10,'2. Heures de pause'!$A$2:$A$697,'4. Feuille de calcul'!A10)</f>
        <v>0</v>
      </c>
      <c r="J10" s="45">
        <f t="shared" si="1"/>
        <v>0.25999697861059651</v>
      </c>
      <c r="K10" s="46">
        <f t="shared" si="2"/>
        <v>0.26</v>
      </c>
      <c r="L10" s="40">
        <f t="shared" si="0"/>
        <v>71.59620000000001</v>
      </c>
      <c r="M10" s="40">
        <f t="shared" si="3"/>
        <v>4.0897642010267434</v>
      </c>
    </row>
    <row r="11" spans="1:13" x14ac:dyDescent="0.2">
      <c r="A11" s="38">
        <v>40483</v>
      </c>
      <c r="B11" s="39" t="s">
        <v>16</v>
      </c>
      <c r="C11" s="40">
        <v>451.25</v>
      </c>
      <c r="D11" s="40">
        <v>0</v>
      </c>
      <c r="E11" s="40">
        <v>47.5</v>
      </c>
      <c r="F11" s="41">
        <v>0.23100000000000001</v>
      </c>
      <c r="G11" s="40">
        <v>104.24</v>
      </c>
      <c r="H11" s="40">
        <f>HLOOKUP(A11,'3. SMIC'!$F$1:$O$15,3,TRUE)</f>
        <v>8.86</v>
      </c>
      <c r="I11" s="40">
        <f>SUMIFS('2. Heures de pause'!$D$2:$D$697,'2. Heures de pause'!$B$2:$B$697,'4. Feuille de calcul'!B11,'2. Heures de pause'!$A$2:$A$697,'4. Feuille de calcul'!A11)</f>
        <v>0</v>
      </c>
      <c r="J11" s="45">
        <f t="shared" si="1"/>
        <v>0.21329122807017542</v>
      </c>
      <c r="K11" s="46">
        <f t="shared" si="2"/>
        <v>0.21329999999999999</v>
      </c>
      <c r="L11" s="40">
        <f t="shared" si="0"/>
        <v>96.25162499999999</v>
      </c>
      <c r="M11" s="40">
        <f t="shared" si="3"/>
        <v>5.6486341331610896</v>
      </c>
    </row>
    <row r="12" spans="1:13" x14ac:dyDescent="0.2">
      <c r="A12" s="38">
        <v>40483</v>
      </c>
      <c r="B12" s="39" t="s">
        <v>17</v>
      </c>
      <c r="C12" s="40">
        <v>676.86</v>
      </c>
      <c r="D12" s="40">
        <v>55.4</v>
      </c>
      <c r="E12" s="40">
        <v>51</v>
      </c>
      <c r="F12" s="41">
        <v>7.6999999999999999E-2</v>
      </c>
      <c r="G12" s="40">
        <v>52.12</v>
      </c>
      <c r="H12" s="40">
        <f>HLOOKUP(A12,'3. SMIC'!$F$1:$O$15,3,TRUE)</f>
        <v>8.86</v>
      </c>
      <c r="I12" s="40">
        <f>SUMIFS('2. Heures de pause'!$D$2:$D$697,'2. Heures de pause'!$B$2:$B$697,'4. Feuille de calcul'!B12,'2. Heures de pause'!$A$2:$A$697,'4. Feuille de calcul'!A12)</f>
        <v>0</v>
      </c>
      <c r="J12" s="45">
        <f t="shared" si="1"/>
        <v>7.0785354916915996E-2</v>
      </c>
      <c r="K12" s="46">
        <f t="shared" si="2"/>
        <v>7.0800000000000002E-2</v>
      </c>
      <c r="L12" s="40">
        <f t="shared" si="0"/>
        <v>47.921688000000003</v>
      </c>
      <c r="M12" s="40">
        <f t="shared" si="3"/>
        <v>2.9686548847368526</v>
      </c>
    </row>
    <row r="13" spans="1:13" x14ac:dyDescent="0.2">
      <c r="A13" s="38">
        <v>40483</v>
      </c>
      <c r="B13" s="39" t="s">
        <v>18</v>
      </c>
      <c r="C13" s="40">
        <v>720.76</v>
      </c>
      <c r="D13" s="40">
        <v>0</v>
      </c>
      <c r="E13" s="40">
        <v>70</v>
      </c>
      <c r="F13" s="41">
        <v>0.17599999999999999</v>
      </c>
      <c r="G13" s="40">
        <v>126.85</v>
      </c>
      <c r="H13" s="40">
        <f>HLOOKUP(A13,'3. SMIC'!$F$1:$O$15,3,TRUE)</f>
        <v>8.86</v>
      </c>
      <c r="I13" s="40">
        <f>SUMIFS('2. Heures de pause'!$D$2:$D$697,'2. Heures de pause'!$B$2:$B$697,'4. Feuille de calcul'!B13,'2. Heures de pause'!$A$2:$A$697,'4. Feuille de calcul'!A13)</f>
        <v>0</v>
      </c>
      <c r="J13" s="45">
        <f t="shared" si="1"/>
        <v>0.16326655197291748</v>
      </c>
      <c r="K13" s="46">
        <f t="shared" si="2"/>
        <v>0.1633</v>
      </c>
      <c r="L13" s="40">
        <f t="shared" si="0"/>
        <v>117.700108</v>
      </c>
      <c r="M13" s="40">
        <f t="shared" si="3"/>
        <v>6.4699506803245379</v>
      </c>
    </row>
    <row r="14" spans="1:13" x14ac:dyDescent="0.2">
      <c r="A14" s="38">
        <v>40483</v>
      </c>
      <c r="B14" s="39" t="s">
        <v>19</v>
      </c>
      <c r="C14" s="40">
        <v>103.1</v>
      </c>
      <c r="D14" s="40">
        <v>0</v>
      </c>
      <c r="E14" s="40">
        <v>11</v>
      </c>
      <c r="F14" s="41">
        <v>0.24</v>
      </c>
      <c r="G14" s="40">
        <v>24.74</v>
      </c>
      <c r="H14" s="40">
        <f>HLOOKUP(A14,'3. SMIC'!$F$1:$O$15,3,TRUE)</f>
        <v>8.86</v>
      </c>
      <c r="I14" s="40">
        <f>SUMIFS('2. Heures de pause'!$D$2:$D$697,'2. Heures de pause'!$B$2:$B$697,'4. Feuille de calcul'!B14,'2. Heures de pause'!$A$2:$A$697,'4. Feuille de calcul'!A14)</f>
        <v>0</v>
      </c>
      <c r="J14" s="45">
        <f>IFERROR((0.26/0.6)*((1.6*(($H14*$E14)/($C14-$D14-$I14))-1)),0)</f>
        <v>0.22207177497575173</v>
      </c>
      <c r="K14" s="46">
        <f t="shared" si="2"/>
        <v>0.22209999999999999</v>
      </c>
      <c r="L14" s="40">
        <f t="shared" si="0"/>
        <v>22.898509999999998</v>
      </c>
      <c r="M14" s="40">
        <f t="shared" si="3"/>
        <v>1.3021300664872155</v>
      </c>
    </row>
    <row r="15" spans="1:13" x14ac:dyDescent="0.2">
      <c r="A15" s="38">
        <v>40483</v>
      </c>
      <c r="B15" s="39" t="s">
        <v>20</v>
      </c>
      <c r="C15" s="40">
        <v>452.85</v>
      </c>
      <c r="D15" s="40">
        <v>19.809999999999999</v>
      </c>
      <c r="E15" s="40">
        <v>42</v>
      </c>
      <c r="F15" s="41">
        <v>0.17599999999999999</v>
      </c>
      <c r="G15" s="40">
        <v>79.7</v>
      </c>
      <c r="H15" s="40">
        <f>HLOOKUP(A15,'3. SMIC'!$F$1:$O$15,3,TRUE)</f>
        <v>8.86</v>
      </c>
      <c r="I15" s="40">
        <f>SUMIFS('2. Heures de pause'!$D$2:$D$697,'2. Heures de pause'!$B$2:$B$697,'4. Feuille de calcul'!B15,'2. Heures de pause'!$A$2:$A$697,'4. Feuille de calcul'!A15)</f>
        <v>0</v>
      </c>
      <c r="J15" s="45">
        <f t="shared" si="1"/>
        <v>0.16246197425949882</v>
      </c>
      <c r="K15" s="46">
        <f t="shared" si="2"/>
        <v>0.16250000000000001</v>
      </c>
      <c r="L15" s="40">
        <f t="shared" si="0"/>
        <v>73.588125000000005</v>
      </c>
      <c r="M15" s="40">
        <f t="shared" si="3"/>
        <v>4.3217482582645284</v>
      </c>
    </row>
    <row r="16" spans="1:13" x14ac:dyDescent="0.2">
      <c r="A16" s="38">
        <v>40483</v>
      </c>
      <c r="B16" s="39" t="s">
        <v>21</v>
      </c>
      <c r="C16" s="40">
        <v>72.81</v>
      </c>
      <c r="D16" s="40">
        <v>0</v>
      </c>
      <c r="E16" s="40">
        <v>7</v>
      </c>
      <c r="F16" s="41">
        <v>0.17</v>
      </c>
      <c r="G16" s="40">
        <v>12.38</v>
      </c>
      <c r="H16" s="40">
        <f>HLOOKUP(A16,'3. SMIC'!$F$1:$O$15,3,TRUE)</f>
        <v>8.86</v>
      </c>
      <c r="I16" s="40">
        <f>SUMIFS('2. Heures de pause'!$D$2:$D$697,'2. Heures de pause'!$B$2:$B$697,'4. Feuille de calcul'!B16,'2. Heures de pause'!$A$2:$A$697,'4. Feuille de calcul'!A16)</f>
        <v>0</v>
      </c>
      <c r="J16" s="45">
        <f t="shared" si="1"/>
        <v>0.15725220894565764</v>
      </c>
      <c r="K16" s="46">
        <f t="shared" si="2"/>
        <v>0.1573</v>
      </c>
      <c r="L16" s="40">
        <f t="shared" si="0"/>
        <v>11.453013</v>
      </c>
      <c r="M16" s="40">
        <f t="shared" si="3"/>
        <v>0.65547879377177443</v>
      </c>
    </row>
    <row r="17" spans="1:13" x14ac:dyDescent="0.2">
      <c r="A17" s="38">
        <v>40483</v>
      </c>
      <c r="B17" s="39" t="s">
        <v>22</v>
      </c>
      <c r="C17" s="40">
        <v>446.97</v>
      </c>
      <c r="D17" s="40">
        <v>0</v>
      </c>
      <c r="E17" s="40">
        <v>35.75</v>
      </c>
      <c r="F17" s="41">
        <v>6.3E-2</v>
      </c>
      <c r="G17" s="40">
        <v>28.16</v>
      </c>
      <c r="H17" s="40">
        <f>HLOOKUP(A17,'3. SMIC'!$F$1:$O$15,3,TRUE)</f>
        <v>8.86</v>
      </c>
      <c r="I17" s="40">
        <f>SUMIFS('2. Heures de pause'!$D$2:$D$697,'2. Heures de pause'!$B$2:$B$697,'4. Feuille de calcul'!B17,'2. Heures de pause'!$A$2:$A$697,'4. Feuille de calcul'!A17)</f>
        <v>0</v>
      </c>
      <c r="J17" s="45">
        <f t="shared" si="1"/>
        <v>5.7996882713977835E-2</v>
      </c>
      <c r="K17" s="46">
        <f t="shared" si="2"/>
        <v>5.8000000000000003E-2</v>
      </c>
      <c r="L17" s="40">
        <f t="shared" si="0"/>
        <v>25.924260000000004</v>
      </c>
      <c r="M17" s="40">
        <f t="shared" si="3"/>
        <v>1.5809069149700092</v>
      </c>
    </row>
    <row r="18" spans="1:13" x14ac:dyDescent="0.2">
      <c r="A18" s="38">
        <v>40483</v>
      </c>
      <c r="B18" s="39" t="s">
        <v>23</v>
      </c>
      <c r="C18" s="40">
        <v>470.7</v>
      </c>
      <c r="D18" s="40">
        <v>27.7</v>
      </c>
      <c r="E18" s="40">
        <v>50</v>
      </c>
      <c r="F18" s="41">
        <v>0.28100000000000003</v>
      </c>
      <c r="G18" s="40">
        <v>132.27000000000001</v>
      </c>
      <c r="H18" s="40">
        <f>HLOOKUP(A18,'3. SMIC'!$F$1:$O$15,3,TRUE)</f>
        <v>8.86</v>
      </c>
      <c r="I18" s="40">
        <f>SUMIFS('2. Heures de pause'!$D$2:$D$697,'2. Heures de pause'!$B$2:$B$697,'4. Feuille de calcul'!B18,'2. Heures de pause'!$A$2:$A$697,'4. Feuille de calcul'!A18)</f>
        <v>0</v>
      </c>
      <c r="J18" s="45">
        <f t="shared" si="1"/>
        <v>0.26000000000000006</v>
      </c>
      <c r="K18" s="46">
        <f t="shared" si="2"/>
        <v>0.26</v>
      </c>
      <c r="L18" s="40">
        <f t="shared" si="0"/>
        <v>122.38200000000001</v>
      </c>
      <c r="M18" s="40">
        <f t="shared" si="3"/>
        <v>6.9918718523725856</v>
      </c>
    </row>
    <row r="19" spans="1:13" x14ac:dyDescent="0.2">
      <c r="A19" s="38">
        <v>40483</v>
      </c>
      <c r="B19" s="39" t="s">
        <v>24</v>
      </c>
      <c r="C19" s="40">
        <v>791.02</v>
      </c>
      <c r="D19" s="40">
        <v>0</v>
      </c>
      <c r="E19" s="40">
        <v>77</v>
      </c>
      <c r="F19" s="41">
        <v>0.17799999999999999</v>
      </c>
      <c r="G19" s="40">
        <v>140.80000000000001</v>
      </c>
      <c r="H19" s="40">
        <f>HLOOKUP(A19,'3. SMIC'!$F$1:$O$15,3,TRUE)</f>
        <v>8.86</v>
      </c>
      <c r="I19" s="40">
        <f>SUMIFS('2. Heures de pause'!$D$2:$D$697,'2. Heures de pause'!$B$2:$B$697,'4. Feuille de calcul'!B19,'2. Heures de pause'!$A$2:$A$697,'4. Feuille de calcul'!A19)</f>
        <v>0</v>
      </c>
      <c r="J19" s="45">
        <f>IFERROR((0.26/0.6)*((1.6*(($H19*$E19)/($C19-$D19-$I19))-1)),0)</f>
        <v>0.16463620810261859</v>
      </c>
      <c r="K19" s="46">
        <f t="shared" si="2"/>
        <v>0.1646</v>
      </c>
      <c r="L19" s="40">
        <f t="shared" si="0"/>
        <v>130.20189199999999</v>
      </c>
      <c r="M19" s="40">
        <f t="shared" si="3"/>
        <v>7.4939940345474163</v>
      </c>
    </row>
    <row r="20" spans="1:13" x14ac:dyDescent="0.2">
      <c r="A20" s="38">
        <v>40483</v>
      </c>
      <c r="B20" s="39" t="s">
        <v>25</v>
      </c>
      <c r="C20" s="40">
        <v>516.04</v>
      </c>
      <c r="D20" s="40">
        <v>0</v>
      </c>
      <c r="E20" s="40">
        <v>50</v>
      </c>
      <c r="F20" s="41">
        <v>0.17499999999999999</v>
      </c>
      <c r="G20" s="40">
        <v>90.31</v>
      </c>
      <c r="H20" s="40">
        <f>HLOOKUP(A20,'3. SMIC'!$F$1:$O$15,3,TRUE)</f>
        <v>8.86</v>
      </c>
      <c r="I20" s="40">
        <f>SUMIFS('2. Heures de pause'!$D$2:$D$697,'2. Heures de pause'!$B$2:$B$697,'4. Feuille de calcul'!B20,'2. Heures de pause'!$A$2:$A$697,'4. Feuille de calcul'!A20)</f>
        <v>0</v>
      </c>
      <c r="J20" s="45">
        <f t="shared" si="1"/>
        <v>0.16186600521923378</v>
      </c>
      <c r="K20" s="46">
        <f t="shared" si="2"/>
        <v>0.16189999999999999</v>
      </c>
      <c r="L20" s="40">
        <f t="shared" si="0"/>
        <v>83.546875999999983</v>
      </c>
      <c r="M20" s="40">
        <f t="shared" si="3"/>
        <v>4.7822508424055012</v>
      </c>
    </row>
    <row r="21" spans="1:13" x14ac:dyDescent="0.2">
      <c r="A21" s="38">
        <v>40483</v>
      </c>
      <c r="B21" s="39" t="s">
        <v>26</v>
      </c>
      <c r="C21" s="40">
        <v>676.86</v>
      </c>
      <c r="D21" s="40">
        <v>55.4</v>
      </c>
      <c r="E21" s="40">
        <v>51</v>
      </c>
      <c r="F21" s="41">
        <v>7.6999999999999999E-2</v>
      </c>
      <c r="G21" s="40">
        <v>52.12</v>
      </c>
      <c r="H21" s="40">
        <f>HLOOKUP(A21,'3. SMIC'!$F$1:$O$15,3,TRUE)</f>
        <v>8.86</v>
      </c>
      <c r="I21" s="40">
        <f>SUMIFS('2. Heures de pause'!$D$2:$D$697,'2. Heures de pause'!$B$2:$B$697,'4. Feuille de calcul'!B21,'2. Heures de pause'!$A$2:$A$697,'4. Feuille de calcul'!A21)</f>
        <v>0</v>
      </c>
      <c r="J21" s="45">
        <f t="shared" si="1"/>
        <v>7.0785354916915996E-2</v>
      </c>
      <c r="K21" s="46">
        <f t="shared" si="2"/>
        <v>7.0800000000000002E-2</v>
      </c>
      <c r="L21" s="40">
        <f t="shared" si="0"/>
        <v>47.921688000000003</v>
      </c>
      <c r="M21" s="40">
        <f t="shared" si="3"/>
        <v>2.9686548847368526</v>
      </c>
    </row>
    <row r="22" spans="1:13" x14ac:dyDescent="0.2">
      <c r="A22" s="38">
        <v>40483</v>
      </c>
      <c r="B22" s="39" t="s">
        <v>27</v>
      </c>
      <c r="C22" s="40">
        <v>446.77</v>
      </c>
      <c r="D22" s="40">
        <v>0</v>
      </c>
      <c r="E22" s="40">
        <v>43</v>
      </c>
      <c r="F22" s="41">
        <v>0.17100000000000001</v>
      </c>
      <c r="G22" s="40">
        <v>76.400000000000006</v>
      </c>
      <c r="H22" s="40">
        <f>HLOOKUP(A22,'3. SMIC'!$F$1:$O$15,3,TRUE)</f>
        <v>8.86</v>
      </c>
      <c r="I22" s="40">
        <f>SUMIFS('2. Heures de pause'!$D$2:$D$697,'2. Heures de pause'!$B$2:$B$697,'4. Feuille de calcul'!B22,'2. Heures de pause'!$A$2:$A$697,'4. Feuille de calcul'!A22)</f>
        <v>0</v>
      </c>
      <c r="J22" s="45">
        <f t="shared" si="1"/>
        <v>0.15790182868142452</v>
      </c>
      <c r="K22" s="46">
        <f t="shared" si="2"/>
        <v>0.15790000000000001</v>
      </c>
      <c r="L22" s="40">
        <f t="shared" si="0"/>
        <v>70.544983000000002</v>
      </c>
      <c r="M22" s="40">
        <f t="shared" si="3"/>
        <v>4.1401222246625187</v>
      </c>
    </row>
    <row r="23" spans="1:13" x14ac:dyDescent="0.2">
      <c r="A23" s="38">
        <v>40483</v>
      </c>
      <c r="B23" s="39" t="s">
        <v>28</v>
      </c>
      <c r="C23" s="40">
        <v>407.74</v>
      </c>
      <c r="D23" s="40">
        <v>0</v>
      </c>
      <c r="E23" s="40">
        <v>46.02</v>
      </c>
      <c r="F23" s="41">
        <v>0.28100000000000003</v>
      </c>
      <c r="G23" s="40">
        <v>114.57</v>
      </c>
      <c r="H23" s="40">
        <f>HLOOKUP(A23,'3. SMIC'!$F$1:$O$15,3,TRUE)</f>
        <v>8.86</v>
      </c>
      <c r="I23" s="40">
        <f>SUMIFS('2. Heures de pause'!$D$2:$D$697,'2. Heures de pause'!$B$2:$B$697,'4. Feuille de calcul'!B23,'2. Heures de pause'!$A$2:$A$697,'4. Feuille de calcul'!A23)</f>
        <v>0</v>
      </c>
      <c r="J23" s="45">
        <f t="shared" si="1"/>
        <v>0.25999523879596476</v>
      </c>
      <c r="K23" s="46">
        <f t="shared" si="2"/>
        <v>0.26</v>
      </c>
      <c r="L23" s="40">
        <f t="shared" si="0"/>
        <v>106.0124</v>
      </c>
      <c r="M23" s="40">
        <f t="shared" si="3"/>
        <v>6.0511369906819947</v>
      </c>
    </row>
    <row r="24" spans="1:13" x14ac:dyDescent="0.2">
      <c r="A24" s="38">
        <v>40483</v>
      </c>
      <c r="B24" s="39" t="s">
        <v>29</v>
      </c>
      <c r="C24" s="40">
        <v>82.87</v>
      </c>
      <c r="D24" s="40">
        <v>0</v>
      </c>
      <c r="E24" s="40">
        <v>7.73</v>
      </c>
      <c r="F24" s="41">
        <v>0.151</v>
      </c>
      <c r="G24" s="40">
        <v>12.51</v>
      </c>
      <c r="H24" s="40">
        <f>HLOOKUP(A24,'3. SMIC'!$F$1:$O$15,3,TRUE)</f>
        <v>8.86</v>
      </c>
      <c r="I24" s="40">
        <f>SUMIFS('2. Heures de pause'!$D$2:$D$697,'2. Heures de pause'!$B$2:$B$697,'4. Feuille de calcul'!B24,'2. Heures de pause'!$A$2:$A$697,'4. Feuille de calcul'!A24)</f>
        <v>0</v>
      </c>
      <c r="J24" s="45">
        <f t="shared" si="1"/>
        <v>0.13967106713326091</v>
      </c>
      <c r="K24" s="46">
        <f t="shared" si="2"/>
        <v>0.13969999999999999</v>
      </c>
      <c r="L24" s="40">
        <f t="shared" si="0"/>
        <v>11.576938999999999</v>
      </c>
      <c r="M24" s="40">
        <f t="shared" si="3"/>
        <v>0.65977376036070146</v>
      </c>
    </row>
    <row r="25" spans="1:13" x14ac:dyDescent="0.2">
      <c r="A25" s="38">
        <v>40483</v>
      </c>
      <c r="B25" s="39" t="s">
        <v>30</v>
      </c>
      <c r="C25" s="40">
        <v>516.11</v>
      </c>
      <c r="D25" s="40">
        <v>0</v>
      </c>
      <c r="E25" s="40">
        <v>50.75</v>
      </c>
      <c r="F25" s="41">
        <v>0.185</v>
      </c>
      <c r="G25" s="40">
        <v>95.48</v>
      </c>
      <c r="H25" s="40">
        <f>HLOOKUP(A25,'3. SMIC'!$F$1:$O$15,3,TRUE)</f>
        <v>8.86</v>
      </c>
      <c r="I25" s="40">
        <f>SUMIFS('2. Heures de pause'!$D$2:$D$697,'2. Heures de pause'!$B$2:$B$697,'4. Feuille de calcul'!B25,'2. Heures de pause'!$A$2:$A$697,'4. Feuille de calcul'!A25)</f>
        <v>0</v>
      </c>
      <c r="J25" s="45">
        <f t="shared" si="1"/>
        <v>0.17071205750712062</v>
      </c>
      <c r="K25" s="46">
        <f t="shared" si="2"/>
        <v>0.17069999999999999</v>
      </c>
      <c r="L25" s="40">
        <f t="shared" si="0"/>
        <v>88.099976999999996</v>
      </c>
      <c r="M25" s="40">
        <f t="shared" si="3"/>
        <v>5.2184643086126936</v>
      </c>
    </row>
    <row r="26" spans="1:13" x14ac:dyDescent="0.2">
      <c r="A26" s="38">
        <v>40483</v>
      </c>
      <c r="B26" s="39" t="s">
        <v>31</v>
      </c>
      <c r="C26" s="40">
        <v>790.26</v>
      </c>
      <c r="D26" s="40">
        <v>0</v>
      </c>
      <c r="E26" s="40">
        <v>77</v>
      </c>
      <c r="F26" s="41">
        <v>0.17899999999999999</v>
      </c>
      <c r="G26" s="40">
        <v>141.46</v>
      </c>
      <c r="H26" s="40">
        <f>HLOOKUP(A26,'3. SMIC'!$F$1:$O$15,3,TRUE)</f>
        <v>8.86</v>
      </c>
      <c r="I26" s="40">
        <f>SUMIFS('2. Heures de pause'!$D$2:$D$697,'2. Heures de pause'!$B$2:$B$697,'4. Feuille de calcul'!B26,'2. Heures de pause'!$A$2:$A$697,'4. Feuille de calcul'!A26)</f>
        <v>0</v>
      </c>
      <c r="J26" s="45">
        <f t="shared" si="1"/>
        <v>0.16521128067555824</v>
      </c>
      <c r="K26" s="46">
        <f t="shared" si="2"/>
        <v>0.16520000000000001</v>
      </c>
      <c r="L26" s="40">
        <f t="shared" si="0"/>
        <v>130.550952</v>
      </c>
      <c r="M26" s="40">
        <f t="shared" si="3"/>
        <v>7.713861817089553</v>
      </c>
    </row>
    <row r="27" spans="1:13" x14ac:dyDescent="0.2">
      <c r="A27" s="38">
        <v>40483</v>
      </c>
      <c r="B27" s="39" t="s">
        <v>32</v>
      </c>
      <c r="C27" s="40">
        <v>433.32</v>
      </c>
      <c r="D27" s="40">
        <v>0</v>
      </c>
      <c r="E27" s="40">
        <v>42</v>
      </c>
      <c r="F27" s="41">
        <v>0.17499999999999999</v>
      </c>
      <c r="G27" s="40">
        <v>75.83</v>
      </c>
      <c r="H27" s="40">
        <f>HLOOKUP(A27,'3. SMIC'!$F$1:$O$15,3,TRUE)</f>
        <v>8.86</v>
      </c>
      <c r="I27" s="40">
        <f>SUMIFS('2. Heures de pause'!$D$2:$D$697,'2. Heures de pause'!$B$2:$B$697,'4. Feuille de calcul'!B27,'2. Heures de pause'!$A$2:$A$697,'4. Feuille de calcul'!A27)</f>
        <v>0</v>
      </c>
      <c r="J27" s="45">
        <f t="shared" si="1"/>
        <v>0.16207698698421499</v>
      </c>
      <c r="K27" s="46">
        <f t="shared" si="2"/>
        <v>0.16209999999999999</v>
      </c>
      <c r="L27" s="40">
        <f t="shared" si="0"/>
        <v>70.241171999999992</v>
      </c>
      <c r="M27" s="40">
        <f t="shared" si="3"/>
        <v>3.9518981776852544</v>
      </c>
    </row>
    <row r="28" spans="1:13" x14ac:dyDescent="0.2">
      <c r="A28" s="38">
        <v>40483</v>
      </c>
      <c r="B28" s="39" t="s">
        <v>33</v>
      </c>
      <c r="C28" s="40">
        <v>470.7</v>
      </c>
      <c r="D28" s="40">
        <v>27.7</v>
      </c>
      <c r="E28" s="40">
        <v>50</v>
      </c>
      <c r="F28" s="41">
        <v>0.28100000000000003</v>
      </c>
      <c r="G28" s="40">
        <v>132.27000000000001</v>
      </c>
      <c r="H28" s="40">
        <f>HLOOKUP(A28,'3. SMIC'!$F$1:$O$15,3,TRUE)</f>
        <v>8.86</v>
      </c>
      <c r="I28" s="40">
        <f>SUMIFS('2. Heures de pause'!$D$2:$D$697,'2. Heures de pause'!$B$2:$B$697,'4. Feuille de calcul'!B28,'2. Heures de pause'!$A$2:$A$697,'4. Feuille de calcul'!A28)</f>
        <v>0</v>
      </c>
      <c r="J28" s="45">
        <f t="shared" si="1"/>
        <v>0.26000000000000006</v>
      </c>
      <c r="K28" s="46">
        <f t="shared" si="2"/>
        <v>0.26</v>
      </c>
      <c r="L28" s="40">
        <f t="shared" si="0"/>
        <v>122.38200000000001</v>
      </c>
      <c r="M28" s="40">
        <f t="shared" si="3"/>
        <v>6.9918718523725856</v>
      </c>
    </row>
    <row r="29" spans="1:13" x14ac:dyDescent="0.2">
      <c r="A29" s="38">
        <v>40483</v>
      </c>
      <c r="B29" s="39" t="s">
        <v>34</v>
      </c>
      <c r="C29" s="40">
        <v>516.04</v>
      </c>
      <c r="D29" s="40">
        <v>0</v>
      </c>
      <c r="E29" s="40">
        <v>50</v>
      </c>
      <c r="F29" s="41">
        <v>0.17499999999999999</v>
      </c>
      <c r="G29" s="40">
        <v>90.31</v>
      </c>
      <c r="H29" s="40">
        <f>HLOOKUP(A29,'3. SMIC'!$F$1:$O$15,3,TRUE)</f>
        <v>8.86</v>
      </c>
      <c r="I29" s="40"/>
      <c r="J29" s="45">
        <f t="shared" si="1"/>
        <v>0.16186600521923378</v>
      </c>
      <c r="K29" s="46">
        <f t="shared" si="2"/>
        <v>0.16189999999999999</v>
      </c>
      <c r="L29" s="40">
        <f t="shared" si="0"/>
        <v>83.546875999999983</v>
      </c>
      <c r="M29" s="40">
        <f t="shared" si="3"/>
        <v>4.7822508424055012</v>
      </c>
    </row>
    <row r="30" spans="1:13" x14ac:dyDescent="0.2">
      <c r="A30" s="38">
        <v>40483</v>
      </c>
      <c r="B30" s="39" t="s">
        <v>35</v>
      </c>
      <c r="C30" s="40">
        <v>804.18</v>
      </c>
      <c r="D30" s="40">
        <v>0</v>
      </c>
      <c r="E30" s="40">
        <v>64.19</v>
      </c>
      <c r="F30" s="41">
        <v>6.2E-2</v>
      </c>
      <c r="G30" s="40">
        <v>49.86</v>
      </c>
      <c r="H30" s="40">
        <f>HLOOKUP(A30,'3. SMIC'!$F$1:$O$15,3,TRUE)</f>
        <v>8.86</v>
      </c>
      <c r="I30" s="40">
        <f>SUMIFS('2. Heures de pause'!$D$2:$D$697,'2. Heures de pause'!$B$2:$B$697,'4. Feuille de calcul'!B30,'2. Heures de pause'!$A$2:$A$697,'4. Feuille de calcul'!A30)</f>
        <v>0</v>
      </c>
      <c r="J30" s="45">
        <f t="shared" si="1"/>
        <v>5.6998297230305091E-2</v>
      </c>
      <c r="K30" s="46">
        <f t="shared" si="2"/>
        <v>5.7000000000000002E-2</v>
      </c>
      <c r="L30" s="40">
        <f t="shared" si="0"/>
        <v>45.838259999999998</v>
      </c>
      <c r="M30" s="40">
        <f t="shared" si="3"/>
        <v>2.8437996261691865</v>
      </c>
    </row>
    <row r="31" spans="1:13" x14ac:dyDescent="0.2">
      <c r="A31" s="38">
        <v>40513</v>
      </c>
      <c r="B31" s="39" t="s">
        <v>7</v>
      </c>
      <c r="C31" s="40">
        <v>870.05</v>
      </c>
      <c r="D31" s="40">
        <v>0</v>
      </c>
      <c r="E31" s="40">
        <v>56</v>
      </c>
      <c r="F31" s="41">
        <v>0</v>
      </c>
      <c r="G31" s="40">
        <v>0</v>
      </c>
      <c r="H31" s="40">
        <f>HLOOKUP(A31,'3. SMIC'!$F$1:$O$15,3,TRUE)</f>
        <v>8.86</v>
      </c>
      <c r="I31" s="40">
        <f>SUMIFS('2. Heures de pause'!$D$2:$D$697,'2. Heures de pause'!$B$2:$B$697,'4. Feuille de calcul'!B31,'2. Heures de pause'!$A$2:$A$697,'4. Feuille de calcul'!A31)</f>
        <v>0</v>
      </c>
      <c r="J31" s="45">
        <f>IFERROR((0.26/0.6)*((1.6*(($H31*$E31)/($C31-$D31-$I31))-1)),0)</f>
        <v>-3.794885351416584E-2</v>
      </c>
      <c r="K31" s="46">
        <f t="shared" si="2"/>
        <v>-3.7900000000000003E-2</v>
      </c>
      <c r="L31" s="40">
        <f t="shared" si="0"/>
        <v>-32.974895000000004</v>
      </c>
      <c r="M31" s="40">
        <f t="shared" si="3"/>
        <v>23.316771863414385</v>
      </c>
    </row>
    <row r="32" spans="1:13" x14ac:dyDescent="0.2">
      <c r="A32" s="38">
        <v>40513</v>
      </c>
      <c r="B32" s="39" t="s">
        <v>7</v>
      </c>
      <c r="C32" s="40">
        <v>1190.74</v>
      </c>
      <c r="D32" s="40">
        <v>44.47</v>
      </c>
      <c r="E32" s="40">
        <v>70</v>
      </c>
      <c r="F32" s="41">
        <v>0</v>
      </c>
      <c r="G32" s="40">
        <v>0</v>
      </c>
      <c r="H32" s="40">
        <f>HLOOKUP(A32,'3. SMIC'!$F$1:$O$15,3,TRUE)</f>
        <v>8.86</v>
      </c>
      <c r="I32" s="40">
        <f>SUMIFS('2. Heures de pause'!$D$2:$D$697,'2. Heures de pause'!$B$2:$B$697,'4. Feuille de calcul'!B32,'2. Heures de pause'!$A$2:$A$697,'4. Feuille de calcul'!A32)</f>
        <v>0</v>
      </c>
      <c r="J32" s="45">
        <f t="shared" ref="J32:J95" si="4">IFERROR((0.26/0.6)*((1.6*(($H32*$E32)/($C32-$D32-$I32))-1)),0)</f>
        <v>-5.8198911832872395E-2</v>
      </c>
      <c r="K32" s="46">
        <f t="shared" si="2"/>
        <v>-5.8200000000000002E-2</v>
      </c>
      <c r="L32" s="40">
        <f t="shared" si="0"/>
        <v>-69.301068000000001</v>
      </c>
      <c r="M32" s="40">
        <f t="shared" si="3"/>
        <v>49.003255126270055</v>
      </c>
    </row>
    <row r="33" spans="1:13" x14ac:dyDescent="0.2">
      <c r="A33" s="38">
        <v>40513</v>
      </c>
      <c r="B33" s="39" t="s">
        <v>8</v>
      </c>
      <c r="C33" s="40">
        <v>1910.41</v>
      </c>
      <c r="D33" s="40">
        <v>409.8</v>
      </c>
      <c r="E33" s="40">
        <v>119.5</v>
      </c>
      <c r="F33" s="41">
        <v>6.0400000000000002E-2</v>
      </c>
      <c r="G33" s="40">
        <v>115.39</v>
      </c>
      <c r="H33" s="40">
        <f>HLOOKUP(A33,'3. SMIC'!$F$1:$O$15,3,TRUE)</f>
        <v>8.86</v>
      </c>
      <c r="I33" s="40">
        <f>SUMIFS('2. Heures de pause'!$D$2:$D$697,'2. Heures de pause'!$B$2:$B$697,'4. Feuille de calcul'!B33,'2. Heures de pause'!$A$2:$A$697,'4. Feuille de calcul'!A33)</f>
        <v>0</v>
      </c>
      <c r="J33" s="45">
        <f t="shared" si="4"/>
        <v>5.5854752400690412E-2</v>
      </c>
      <c r="K33" s="46">
        <f t="shared" si="2"/>
        <v>5.5899999999999998E-2</v>
      </c>
      <c r="L33" s="40">
        <f t="shared" si="0"/>
        <v>106.79191900000001</v>
      </c>
      <c r="M33" s="40">
        <f t="shared" si="3"/>
        <v>6.0797613802912069</v>
      </c>
    </row>
    <row r="34" spans="1:13" x14ac:dyDescent="0.2">
      <c r="A34" s="38">
        <v>40513</v>
      </c>
      <c r="B34" s="39" t="s">
        <v>9</v>
      </c>
      <c r="C34" s="40">
        <v>968.76</v>
      </c>
      <c r="D34" s="40">
        <v>0</v>
      </c>
      <c r="E34" s="40">
        <v>63</v>
      </c>
      <c r="F34" s="41">
        <v>0</v>
      </c>
      <c r="G34" s="40">
        <v>0</v>
      </c>
      <c r="H34" s="40">
        <f>HLOOKUP(A34,'3. SMIC'!$F$1:$O$15,3,TRUE)</f>
        <v>8.86</v>
      </c>
      <c r="I34" s="40">
        <f>SUMIFS('2. Heures de pause'!$D$2:$D$697,'2. Heures de pause'!$B$2:$B$697,'4. Feuille de calcul'!B34,'2. Heures de pause'!$A$2:$A$697,'4. Feuille de calcul'!A34)</f>
        <v>0</v>
      </c>
      <c r="J34" s="45">
        <f t="shared" si="4"/>
        <v>-3.3848631239935596E-2</v>
      </c>
      <c r="K34" s="46">
        <f t="shared" si="2"/>
        <v>-3.3799999999999997E-2</v>
      </c>
      <c r="L34" s="40">
        <f t="shared" si="0"/>
        <v>-32.744087999999998</v>
      </c>
      <c r="M34" s="40">
        <f t="shared" si="3"/>
        <v>23.153566668569056</v>
      </c>
    </row>
    <row r="35" spans="1:13" x14ac:dyDescent="0.2">
      <c r="A35" s="38">
        <v>40513</v>
      </c>
      <c r="B35" s="39" t="s">
        <v>9</v>
      </c>
      <c r="C35" s="40">
        <v>1239.3599999999999</v>
      </c>
      <c r="D35" s="40">
        <v>72.59</v>
      </c>
      <c r="E35" s="40">
        <v>68.28</v>
      </c>
      <c r="F35" s="41">
        <v>0</v>
      </c>
      <c r="G35" s="40">
        <v>0</v>
      </c>
      <c r="H35" s="40">
        <f>HLOOKUP(A35,'3. SMIC'!$F$1:$O$15,3,TRUE)</f>
        <v>8.86</v>
      </c>
      <c r="I35" s="40">
        <f>SUMIFS('2. Heures de pause'!$D$2:$D$697,'2. Heures de pause'!$B$2:$B$697,'4. Feuille de calcul'!B35,'2. Heures de pause'!$A$2:$A$697,'4. Feuille de calcul'!A35)</f>
        <v>0</v>
      </c>
      <c r="J35" s="45">
        <f t="shared" si="4"/>
        <v>-7.3845612531461519E-2</v>
      </c>
      <c r="K35" s="46">
        <f t="shared" si="2"/>
        <v>-7.3800000000000004E-2</v>
      </c>
      <c r="L35" s="40">
        <f t="shared" si="0"/>
        <v>-91.464767999999992</v>
      </c>
      <c r="M35" s="40">
        <f t="shared" si="3"/>
        <v>64.675357692454327</v>
      </c>
    </row>
    <row r="36" spans="1:13" x14ac:dyDescent="0.2">
      <c r="A36" s="38">
        <v>40513</v>
      </c>
      <c r="B36" s="39" t="s">
        <v>36</v>
      </c>
      <c r="C36" s="40">
        <v>423.65</v>
      </c>
      <c r="D36" s="40">
        <v>0</v>
      </c>
      <c r="E36" s="40">
        <v>35.5</v>
      </c>
      <c r="F36" s="41">
        <v>8.7999999999999995E-2</v>
      </c>
      <c r="G36" s="40">
        <v>37.28</v>
      </c>
      <c r="H36" s="40">
        <f>HLOOKUP(A36,'3. SMIC'!$F$1:$O$15,3,TRUE)</f>
        <v>8.86</v>
      </c>
      <c r="I36" s="40">
        <f>SUMIFS('2. Heures de pause'!$D$2:$D$697,'2. Heures de pause'!$B$2:$B$697,'4. Feuille de calcul'!B36,'2. Heures de pause'!$A$2:$A$697,'4. Feuille de calcul'!A36)</f>
        <v>0</v>
      </c>
      <c r="J36" s="45">
        <f t="shared" si="4"/>
        <v>8.141736496321654E-2</v>
      </c>
      <c r="K36" s="46">
        <f t="shared" si="2"/>
        <v>8.14E-2</v>
      </c>
      <c r="L36" s="40">
        <f t="shared" si="0"/>
        <v>34.485109999999999</v>
      </c>
      <c r="M36" s="40">
        <f t="shared" si="3"/>
        <v>1.9762856716704715</v>
      </c>
    </row>
    <row r="37" spans="1:13" x14ac:dyDescent="0.2">
      <c r="A37" s="38">
        <v>40513</v>
      </c>
      <c r="B37" s="39" t="s">
        <v>37</v>
      </c>
      <c r="C37" s="40">
        <v>751.5</v>
      </c>
      <c r="D37" s="40">
        <v>17.82</v>
      </c>
      <c r="E37" s="40">
        <v>63.5</v>
      </c>
      <c r="F37" s="41">
        <v>0.10630000000000001</v>
      </c>
      <c r="G37" s="40">
        <v>79.88</v>
      </c>
      <c r="H37" s="40">
        <f>HLOOKUP(A37,'3. SMIC'!$F$1:$O$15,3,TRUE)</f>
        <v>8.86</v>
      </c>
      <c r="I37" s="40">
        <f>SUMIFS('2. Heures de pause'!$D$2:$D$697,'2. Heures de pause'!$B$2:$B$697,'4. Feuille de calcul'!B37,'2. Heures de pause'!$A$2:$A$697,'4. Feuille de calcul'!A37)</f>
        <v>0</v>
      </c>
      <c r="J37" s="45">
        <f t="shared" si="4"/>
        <v>9.833751317558985E-2</v>
      </c>
      <c r="K37" s="46">
        <f t="shared" si="2"/>
        <v>9.8299999999999998E-2</v>
      </c>
      <c r="L37" s="40">
        <f t="shared" si="0"/>
        <v>73.872450000000001</v>
      </c>
      <c r="M37" s="40">
        <f t="shared" si="3"/>
        <v>4.2479793433172404</v>
      </c>
    </row>
    <row r="38" spans="1:13" x14ac:dyDescent="0.2">
      <c r="A38" s="38">
        <v>40513</v>
      </c>
      <c r="B38" s="39" t="s">
        <v>10</v>
      </c>
      <c r="C38" s="40">
        <v>888.61</v>
      </c>
      <c r="D38" s="40">
        <v>55.4</v>
      </c>
      <c r="E38" s="40">
        <v>55</v>
      </c>
      <c r="F38" s="41">
        <v>0</v>
      </c>
      <c r="G38" s="40">
        <v>0</v>
      </c>
      <c r="H38" s="40">
        <f>HLOOKUP(A38,'3. SMIC'!$F$1:$O$15,3,TRUE)</f>
        <v>8.86</v>
      </c>
      <c r="I38" s="40">
        <f>SUMIFS('2. Heures de pause'!$D$2:$D$697,'2. Heures de pause'!$B$2:$B$697,'4. Feuille de calcul'!B38,'2. Heures de pause'!$A$2:$A$697,'4. Feuille de calcul'!A38)</f>
        <v>0</v>
      </c>
      <c r="J38" s="45">
        <f t="shared" si="4"/>
        <v>-2.7839720278601213E-2</v>
      </c>
      <c r="K38" s="46">
        <f t="shared" si="2"/>
        <v>-2.7799999999999998E-2</v>
      </c>
      <c r="L38" s="40">
        <f t="shared" si="0"/>
        <v>-24.703357999999998</v>
      </c>
      <c r="M38" s="40">
        <f t="shared" si="3"/>
        <v>17.467911959878947</v>
      </c>
    </row>
    <row r="39" spans="1:13" x14ac:dyDescent="0.2">
      <c r="A39" s="38">
        <v>40513</v>
      </c>
      <c r="B39" s="39" t="s">
        <v>38</v>
      </c>
      <c r="C39" s="40">
        <v>298.20999999999998</v>
      </c>
      <c r="D39" s="40">
        <v>0</v>
      </c>
      <c r="E39" s="40">
        <v>26.5</v>
      </c>
      <c r="F39" s="41">
        <v>0.1216</v>
      </c>
      <c r="G39" s="40">
        <v>36.26</v>
      </c>
      <c r="H39" s="40">
        <f>HLOOKUP(A39,'3. SMIC'!$F$1:$O$15,3,TRUE)</f>
        <v>8.86</v>
      </c>
      <c r="I39" s="40">
        <f>SUMIFS('2. Heures de pause'!$D$2:$D$697,'2. Heures de pause'!$B$2:$B$697,'4. Feuille de calcul'!B39,'2. Heures de pause'!$A$2:$A$697,'4. Feuille de calcul'!A39)</f>
        <v>0</v>
      </c>
      <c r="J39" s="45">
        <f t="shared" si="4"/>
        <v>0.1125495456222126</v>
      </c>
      <c r="K39" s="46">
        <f t="shared" si="2"/>
        <v>0.1125</v>
      </c>
      <c r="L39" s="40">
        <f t="shared" si="0"/>
        <v>33.548625000000001</v>
      </c>
      <c r="M39" s="40">
        <f t="shared" si="3"/>
        <v>1.917231648839673</v>
      </c>
    </row>
    <row r="40" spans="1:13" x14ac:dyDescent="0.2">
      <c r="A40" s="38">
        <v>40513</v>
      </c>
      <c r="B40" s="39" t="s">
        <v>38</v>
      </c>
      <c r="C40" s="40">
        <v>102.7</v>
      </c>
      <c r="D40" s="40">
        <v>5.82</v>
      </c>
      <c r="E40" s="40">
        <v>8.5</v>
      </c>
      <c r="F40" s="41">
        <v>0.1142</v>
      </c>
      <c r="G40" s="40">
        <v>11.73</v>
      </c>
      <c r="H40" s="40">
        <f>HLOOKUP(A40,'3. SMIC'!$F$1:$O$15,3,TRUE)</f>
        <v>8.86</v>
      </c>
      <c r="I40" s="40">
        <f>SUMIFS('2. Heures de pause'!$D$2:$D$697,'2. Heures de pause'!$B$2:$B$697,'4. Feuille de calcul'!B40,'2. Heures de pause'!$A$2:$A$697,'4. Feuille de calcul'!A40)</f>
        <v>0</v>
      </c>
      <c r="J40" s="45">
        <f t="shared" si="4"/>
        <v>0.10563170933113139</v>
      </c>
      <c r="K40" s="46">
        <f t="shared" si="2"/>
        <v>0.1056</v>
      </c>
      <c r="L40" s="40">
        <f t="shared" si="0"/>
        <v>10.84512</v>
      </c>
      <c r="M40" s="40">
        <f t="shared" si="3"/>
        <v>0.62570464853635277</v>
      </c>
    </row>
    <row r="41" spans="1:13" x14ac:dyDescent="0.2">
      <c r="A41" s="38">
        <v>40513</v>
      </c>
      <c r="B41" s="39" t="s">
        <v>38</v>
      </c>
      <c r="C41" s="40">
        <v>112.53</v>
      </c>
      <c r="D41" s="40">
        <v>0</v>
      </c>
      <c r="E41" s="40">
        <v>10</v>
      </c>
      <c r="F41" s="41">
        <v>0.1217</v>
      </c>
      <c r="G41" s="40">
        <v>13.69</v>
      </c>
      <c r="H41" s="40">
        <f>HLOOKUP(A41,'3. SMIC'!$F$1:$O$15,3,TRUE)</f>
        <v>8.86</v>
      </c>
      <c r="I41" s="40">
        <f>SUMIFS('2. Heures de pause'!$D$2:$D$697,'2. Heures de pause'!$B$2:$B$697,'4. Feuille de calcul'!B41,'2. Heures de pause'!$A$2:$A$697,'4. Feuille de calcul'!A41)</f>
        <v>0</v>
      </c>
      <c r="J41" s="45">
        <f t="shared" si="4"/>
        <v>0.1125596137326343</v>
      </c>
      <c r="K41" s="46">
        <f t="shared" si="2"/>
        <v>0.11260000000000001</v>
      </c>
      <c r="L41" s="40">
        <f t="shared" si="0"/>
        <v>12.670878</v>
      </c>
      <c r="M41" s="40">
        <f t="shared" si="3"/>
        <v>0.72062807705639631</v>
      </c>
    </row>
    <row r="42" spans="1:13" x14ac:dyDescent="0.2">
      <c r="A42" s="38">
        <v>40513</v>
      </c>
      <c r="B42" s="39" t="s">
        <v>38</v>
      </c>
      <c r="C42" s="40">
        <v>39.39</v>
      </c>
      <c r="D42" s="40">
        <v>0</v>
      </c>
      <c r="E42" s="40">
        <v>3.5</v>
      </c>
      <c r="F42" s="41">
        <v>0.1216</v>
      </c>
      <c r="G42" s="40">
        <v>4.79</v>
      </c>
      <c r="H42" s="40">
        <f>HLOOKUP(A42,'3. SMIC'!$F$1:$O$15,3,TRUE)</f>
        <v>8.86</v>
      </c>
      <c r="I42" s="40">
        <f>SUMIFS('2. Heures de pause'!$D$2:$D$697,'2. Heures de pause'!$B$2:$B$697,'4. Feuille de calcul'!B42,'2. Heures de pause'!$A$2:$A$697,'4. Feuille de calcul'!A42)</f>
        <v>0</v>
      </c>
      <c r="J42" s="45">
        <f t="shared" si="4"/>
        <v>0.11249724972497251</v>
      </c>
      <c r="K42" s="46">
        <f t="shared" si="2"/>
        <v>0.1125</v>
      </c>
      <c r="L42" s="40">
        <f t="shared" si="0"/>
        <v>4.4313750000000001</v>
      </c>
      <c r="M42" s="40">
        <f t="shared" si="3"/>
        <v>0.25358616940302559</v>
      </c>
    </row>
    <row r="43" spans="1:13" x14ac:dyDescent="0.2">
      <c r="A43" s="38">
        <v>40513</v>
      </c>
      <c r="B43" s="39" t="s">
        <v>38</v>
      </c>
      <c r="C43" s="40">
        <v>185.68</v>
      </c>
      <c r="D43" s="40">
        <v>0</v>
      </c>
      <c r="E43" s="40">
        <v>16.5</v>
      </c>
      <c r="F43" s="41">
        <v>0.1216</v>
      </c>
      <c r="G43" s="40">
        <v>22.58</v>
      </c>
      <c r="H43" s="40">
        <f>HLOOKUP(A43,'3. SMIC'!$F$1:$O$15,3,TRUE)</f>
        <v>8.86</v>
      </c>
      <c r="I43" s="40">
        <f>SUMIFS('2. Heures de pause'!$D$2:$D$697,'2. Heures de pause'!$B$2:$B$697,'4. Feuille de calcul'!B43,'2. Heures de pause'!$A$2:$A$697,'4. Feuille de calcul'!A43)</f>
        <v>0</v>
      </c>
      <c r="J43" s="45">
        <f t="shared" si="4"/>
        <v>0.11254344391785151</v>
      </c>
      <c r="K43" s="46">
        <f t="shared" si="2"/>
        <v>0.1125</v>
      </c>
      <c r="L43" s="40">
        <f t="shared" si="0"/>
        <v>20.889000000000003</v>
      </c>
      <c r="M43" s="40">
        <f t="shared" si="3"/>
        <v>1.1957175669864486</v>
      </c>
    </row>
    <row r="44" spans="1:13" x14ac:dyDescent="0.2">
      <c r="A44" s="38">
        <v>40513</v>
      </c>
      <c r="B44" s="39" t="s">
        <v>38</v>
      </c>
      <c r="C44" s="40">
        <v>67.52</v>
      </c>
      <c r="D44" s="40">
        <v>0</v>
      </c>
      <c r="E44" s="40">
        <v>6</v>
      </c>
      <c r="F44" s="41">
        <v>0.1216</v>
      </c>
      <c r="G44" s="40">
        <v>8.2100000000000009</v>
      </c>
      <c r="H44" s="40">
        <f>HLOOKUP(A44,'3. SMIC'!$F$1:$O$15,3,TRUE)</f>
        <v>8.86</v>
      </c>
      <c r="I44" s="40">
        <f>SUMIFS('2. Heures de pause'!$D$2:$D$697,'2. Heures de pause'!$B$2:$B$697,'4. Feuille de calcul'!B44,'2. Heures de pause'!$A$2:$A$697,'4. Feuille de calcul'!A44)</f>
        <v>0</v>
      </c>
      <c r="J44" s="45">
        <f t="shared" si="4"/>
        <v>0.11254344391785161</v>
      </c>
      <c r="K44" s="46">
        <f t="shared" si="2"/>
        <v>0.1125</v>
      </c>
      <c r="L44" s="40">
        <f t="shared" si="0"/>
        <v>7.5960000000000001</v>
      </c>
      <c r="M44" s="40">
        <f t="shared" si="3"/>
        <v>0.4341635636485407</v>
      </c>
    </row>
    <row r="45" spans="1:13" x14ac:dyDescent="0.2">
      <c r="A45" s="38">
        <v>40513</v>
      </c>
      <c r="B45" s="39" t="s">
        <v>38</v>
      </c>
      <c r="C45" s="40">
        <v>84.4</v>
      </c>
      <c r="D45" s="40">
        <v>0</v>
      </c>
      <c r="E45" s="40">
        <v>7.5</v>
      </c>
      <c r="F45" s="41">
        <v>0.1216</v>
      </c>
      <c r="G45" s="40">
        <v>10.26</v>
      </c>
      <c r="H45" s="40">
        <f>HLOOKUP(A45,'3. SMIC'!$F$1:$O$15,3,TRUE)</f>
        <v>8.86</v>
      </c>
      <c r="I45" s="40">
        <f>SUMIFS('2. Heures de pause'!$D$2:$D$697,'2. Heures de pause'!$B$2:$B$697,'4. Feuille de calcul'!B45,'2. Heures de pause'!$A$2:$A$697,'4. Feuille de calcul'!A45)</f>
        <v>0</v>
      </c>
      <c r="J45" s="45">
        <f t="shared" si="4"/>
        <v>0.11254344391785141</v>
      </c>
      <c r="K45" s="46">
        <f t="shared" si="2"/>
        <v>0.1125</v>
      </c>
      <c r="L45" s="40">
        <f t="shared" si="0"/>
        <v>9.495000000000001</v>
      </c>
      <c r="M45" s="40">
        <f t="shared" si="3"/>
        <v>0.54093668760770797</v>
      </c>
    </row>
    <row r="46" spans="1:13" x14ac:dyDescent="0.2">
      <c r="A46" s="38">
        <v>40513</v>
      </c>
      <c r="B46" s="39" t="s">
        <v>38</v>
      </c>
      <c r="C46" s="40">
        <v>84.4</v>
      </c>
      <c r="D46" s="40">
        <v>0</v>
      </c>
      <c r="E46" s="40">
        <v>7.5</v>
      </c>
      <c r="F46" s="41">
        <v>0.1216</v>
      </c>
      <c r="G46" s="40">
        <v>10.26</v>
      </c>
      <c r="H46" s="40">
        <f>HLOOKUP(A46,'3. SMIC'!$F$1:$O$15,3,TRUE)</f>
        <v>8.86</v>
      </c>
      <c r="I46" s="40">
        <f>SUMIFS('2. Heures de pause'!$D$2:$D$697,'2. Heures de pause'!$B$2:$B$697,'4. Feuille de calcul'!B46,'2. Heures de pause'!$A$2:$A$697,'4. Feuille de calcul'!A46)</f>
        <v>0</v>
      </c>
      <c r="J46" s="45">
        <f t="shared" si="4"/>
        <v>0.11254344391785141</v>
      </c>
      <c r="K46" s="46">
        <f t="shared" si="2"/>
        <v>0.1125</v>
      </c>
      <c r="L46" s="40">
        <f t="shared" si="0"/>
        <v>9.495000000000001</v>
      </c>
      <c r="M46" s="40">
        <f t="shared" si="3"/>
        <v>0.54093668760770797</v>
      </c>
    </row>
    <row r="47" spans="1:13" x14ac:dyDescent="0.2">
      <c r="A47" s="38">
        <v>40513</v>
      </c>
      <c r="B47" s="39" t="s">
        <v>38</v>
      </c>
      <c r="C47" s="40">
        <v>28.14</v>
      </c>
      <c r="D47" s="40">
        <v>0</v>
      </c>
      <c r="E47" s="40">
        <v>2.5</v>
      </c>
      <c r="F47" s="41">
        <v>0.1215</v>
      </c>
      <c r="G47" s="40">
        <v>3.42</v>
      </c>
      <c r="H47" s="40">
        <f>HLOOKUP(A47,'3. SMIC'!$F$1:$O$15,3,TRUE)</f>
        <v>8.86</v>
      </c>
      <c r="I47" s="40">
        <f>SUMIFS('2. Heures de pause'!$D$2:$D$697,'2. Heures de pause'!$B$2:$B$697,'4. Feuille de calcul'!B47,'2. Heures de pause'!$A$2:$A$697,'4. Feuille de calcul'!A47)</f>
        <v>0</v>
      </c>
      <c r="J47" s="45">
        <f t="shared" si="4"/>
        <v>0.11241411987680641</v>
      </c>
      <c r="K47" s="46">
        <f t="shared" si="2"/>
        <v>0.1124</v>
      </c>
      <c r="L47" s="40">
        <f t="shared" si="0"/>
        <v>3.1629360000000002</v>
      </c>
      <c r="M47" s="40">
        <f t="shared" si="3"/>
        <v>0.18177169759893846</v>
      </c>
    </row>
    <row r="48" spans="1:13" x14ac:dyDescent="0.2">
      <c r="A48" s="38">
        <v>40513</v>
      </c>
      <c r="B48" s="39" t="s">
        <v>11</v>
      </c>
      <c r="C48" s="40">
        <v>1524.74</v>
      </c>
      <c r="D48" s="40">
        <v>153.34</v>
      </c>
      <c r="E48" s="40">
        <v>98</v>
      </c>
      <c r="F48" s="41">
        <v>6.1000000000000004E-3</v>
      </c>
      <c r="G48" s="40">
        <v>9.3000000000000007</v>
      </c>
      <c r="H48" s="40">
        <f>HLOOKUP(A48,'3. SMIC'!$F$1:$O$15,3,TRUE)</f>
        <v>8.86</v>
      </c>
      <c r="I48" s="40">
        <f>SUMIFS('2. Heures de pause'!$D$2:$D$697,'2. Heures de pause'!$B$2:$B$697,'4. Feuille de calcul'!B48,'2. Heures de pause'!$A$2:$A$697,'4. Feuille de calcul'!A48)</f>
        <v>0</v>
      </c>
      <c r="J48" s="45">
        <f t="shared" si="4"/>
        <v>5.6395897136745756E-3</v>
      </c>
      <c r="K48" s="46">
        <f t="shared" si="2"/>
        <v>5.5999999999999999E-3</v>
      </c>
      <c r="L48" s="40">
        <f t="shared" si="0"/>
        <v>8.5385439999999999</v>
      </c>
      <c r="M48" s="40">
        <f t="shared" si="3"/>
        <v>0.53843070117518432</v>
      </c>
    </row>
    <row r="49" spans="1:13" x14ac:dyDescent="0.2">
      <c r="A49" s="38">
        <v>40513</v>
      </c>
      <c r="B49" s="39" t="s">
        <v>11</v>
      </c>
      <c r="C49" s="40">
        <v>1389.77</v>
      </c>
      <c r="D49" s="40">
        <v>161.54</v>
      </c>
      <c r="E49" s="40">
        <v>70</v>
      </c>
      <c r="F49" s="41">
        <v>0</v>
      </c>
      <c r="G49" s="40">
        <v>0</v>
      </c>
      <c r="H49" s="40">
        <f>HLOOKUP(A49,'3. SMIC'!$F$1:$O$15,3,TRUE)</f>
        <v>8.86</v>
      </c>
      <c r="I49" s="40">
        <f>SUMIFS('2. Heures de pause'!$D$2:$D$697,'2. Heures de pause'!$B$2:$B$697,'4. Feuille de calcul'!B49,'2. Heures de pause'!$A$2:$A$697,'4. Feuille de calcul'!A49)</f>
        <v>0</v>
      </c>
      <c r="J49" s="45">
        <f t="shared" si="4"/>
        <v>-8.3231696560633367E-2</v>
      </c>
      <c r="K49" s="46">
        <f t="shared" si="2"/>
        <v>-8.3199999999999996E-2</v>
      </c>
      <c r="L49" s="40">
        <f t="shared" si="0"/>
        <v>-115.62886399999999</v>
      </c>
      <c r="M49" s="40">
        <f t="shared" si="3"/>
        <v>81.761953835297064</v>
      </c>
    </row>
    <row r="50" spans="1:13" x14ac:dyDescent="0.2">
      <c r="A50" s="38">
        <v>40513</v>
      </c>
      <c r="B50" s="39" t="s">
        <v>12</v>
      </c>
      <c r="C50" s="40">
        <v>464.73</v>
      </c>
      <c r="D50" s="40">
        <v>55.4</v>
      </c>
      <c r="E50" s="40">
        <v>19</v>
      </c>
      <c r="F50" s="41">
        <v>0</v>
      </c>
      <c r="G50" s="40">
        <v>0</v>
      </c>
      <c r="H50" s="40">
        <f>HLOOKUP(A50,'3. SMIC'!$F$1:$O$15,3,TRUE)</f>
        <v>8.86</v>
      </c>
      <c r="I50" s="40">
        <f>SUMIFS('2. Heures de pause'!$D$2:$D$697,'2. Heures de pause'!$B$2:$B$697,'4. Feuille de calcul'!B50,'2. Heures de pause'!$A$2:$A$697,'4. Feuille de calcul'!A50)</f>
        <v>0</v>
      </c>
      <c r="J50" s="45">
        <f t="shared" si="4"/>
        <v>-0.14819485500696267</v>
      </c>
      <c r="K50" s="46">
        <f t="shared" si="2"/>
        <v>-0.1482</v>
      </c>
      <c r="L50" s="40">
        <f t="shared" si="0"/>
        <v>-68.872985999999997</v>
      </c>
      <c r="M50" s="40">
        <f t="shared" si="3"/>
        <v>48.700555441166152</v>
      </c>
    </row>
    <row r="51" spans="1:13" x14ac:dyDescent="0.2">
      <c r="A51" s="38">
        <v>40513</v>
      </c>
      <c r="B51" s="39" t="s">
        <v>12</v>
      </c>
      <c r="C51" s="40">
        <v>462.33</v>
      </c>
      <c r="D51" s="40">
        <v>55.4</v>
      </c>
      <c r="E51" s="40">
        <v>35</v>
      </c>
      <c r="F51" s="41">
        <v>0.1027</v>
      </c>
      <c r="G51" s="40">
        <v>47.48</v>
      </c>
      <c r="H51" s="40">
        <f>HLOOKUP(A51,'3. SMIC'!$F$1:$O$15,3,TRUE)</f>
        <v>8.86</v>
      </c>
      <c r="I51" s="40">
        <f>SUMIFS('2. Heures de pause'!$D$2:$D$697,'2. Heures de pause'!$B$2:$B$697,'4. Feuille de calcul'!B51,'2. Heures de pause'!$A$2:$A$697,'4. Feuille de calcul'!A51)</f>
        <v>0</v>
      </c>
      <c r="J51" s="45">
        <f t="shared" si="4"/>
        <v>9.5019618443794557E-2</v>
      </c>
      <c r="K51" s="46">
        <f t="shared" si="2"/>
        <v>9.5000000000000001E-2</v>
      </c>
      <c r="L51" s="40">
        <f t="shared" si="0"/>
        <v>43.921349999999997</v>
      </c>
      <c r="M51" s="40">
        <f t="shared" si="3"/>
        <v>2.5163455468695073</v>
      </c>
    </row>
    <row r="52" spans="1:13" x14ac:dyDescent="0.2">
      <c r="A52" s="38">
        <v>40513</v>
      </c>
      <c r="B52" s="39" t="s">
        <v>13</v>
      </c>
      <c r="C52" s="40">
        <v>278.11</v>
      </c>
      <c r="D52" s="40">
        <v>0</v>
      </c>
      <c r="E52" s="40">
        <v>12.5</v>
      </c>
      <c r="F52" s="41">
        <v>0</v>
      </c>
      <c r="G52" s="40">
        <v>0</v>
      </c>
      <c r="H52" s="40">
        <f>HLOOKUP(A52,'3. SMIC'!$F$1:$O$15,3,TRUE)</f>
        <v>8.86</v>
      </c>
      <c r="I52" s="40">
        <f>SUMIFS('2. Heures de pause'!$D$2:$D$697,'2. Heures de pause'!$B$2:$B$697,'4. Feuille de calcul'!B52,'2. Heures de pause'!$A$2:$A$697,'4. Feuille de calcul'!A52)</f>
        <v>0</v>
      </c>
      <c r="J52" s="45">
        <f t="shared" si="4"/>
        <v>-0.15723155106492637</v>
      </c>
      <c r="K52" s="46">
        <f t="shared" si="2"/>
        <v>-0.15720000000000001</v>
      </c>
      <c r="L52" s="40">
        <f t="shared" si="0"/>
        <v>-43.718892000000004</v>
      </c>
      <c r="M52" s="40">
        <f t="shared" si="3"/>
        <v>30.913924999162305</v>
      </c>
    </row>
    <row r="53" spans="1:13" x14ac:dyDescent="0.2">
      <c r="A53" s="38">
        <v>40513</v>
      </c>
      <c r="B53" s="39" t="s">
        <v>13</v>
      </c>
      <c r="C53" s="40">
        <v>468.9</v>
      </c>
      <c r="D53" s="40">
        <v>0</v>
      </c>
      <c r="E53" s="40">
        <v>35</v>
      </c>
      <c r="F53" s="41">
        <v>2.7199999999999998E-2</v>
      </c>
      <c r="G53" s="40">
        <v>12.75</v>
      </c>
      <c r="H53" s="40">
        <f>HLOOKUP(A53,'3. SMIC'!$F$1:$O$15,3,TRUE)</f>
        <v>8.86</v>
      </c>
      <c r="I53" s="40">
        <f>SUMIFS('2. Heures de pause'!$D$2:$D$697,'2. Heures de pause'!$B$2:$B$697,'4. Feuille de calcul'!B53,'2. Heures de pause'!$A$2:$A$697,'4. Feuille de calcul'!A53)</f>
        <v>0</v>
      </c>
      <c r="J53" s="45">
        <f t="shared" si="4"/>
        <v>2.5192294021468706E-2</v>
      </c>
      <c r="K53" s="46">
        <f t="shared" si="2"/>
        <v>2.52E-2</v>
      </c>
      <c r="L53" s="40">
        <f t="shared" si="0"/>
        <v>11.816279999999999</v>
      </c>
      <c r="M53" s="40">
        <f t="shared" si="3"/>
        <v>0.66023974372950389</v>
      </c>
    </row>
    <row r="54" spans="1:13" x14ac:dyDescent="0.2">
      <c r="A54" s="38">
        <v>40513</v>
      </c>
      <c r="B54" s="39" t="s">
        <v>14</v>
      </c>
      <c r="C54" s="40">
        <v>1950.04</v>
      </c>
      <c r="D54" s="40">
        <v>171.85</v>
      </c>
      <c r="E54" s="40">
        <v>126</v>
      </c>
      <c r="F54" s="41">
        <v>2.0999999999999999E-3</v>
      </c>
      <c r="G54" s="40">
        <v>4.0999999999999996</v>
      </c>
      <c r="H54" s="40">
        <f>HLOOKUP(A54,'3. SMIC'!$F$1:$O$15,3,TRUE)</f>
        <v>8.86</v>
      </c>
      <c r="I54" s="40">
        <f>SUMIFS('2. Heures de pause'!$D$2:$D$697,'2. Heures de pause'!$B$2:$B$697,'4. Feuille de calcul'!B54,'2. Heures de pause'!$A$2:$A$697,'4. Feuille de calcul'!A54)</f>
        <v>0</v>
      </c>
      <c r="J54" s="45">
        <f t="shared" si="4"/>
        <v>1.9461362396593796E-3</v>
      </c>
      <c r="K54" s="46">
        <f t="shared" si="2"/>
        <v>1.9E-3</v>
      </c>
      <c r="L54" s="40">
        <f t="shared" si="0"/>
        <v>3.705076</v>
      </c>
      <c r="M54" s="40">
        <f t="shared" si="3"/>
        <v>0.27925343845331579</v>
      </c>
    </row>
    <row r="55" spans="1:13" x14ac:dyDescent="0.2">
      <c r="A55" s="38">
        <v>40513</v>
      </c>
      <c r="B55" s="39" t="s">
        <v>15</v>
      </c>
      <c r="C55" s="40">
        <v>787.1</v>
      </c>
      <c r="D55" s="40">
        <v>55.4</v>
      </c>
      <c r="E55" s="40">
        <v>55</v>
      </c>
      <c r="F55" s="41">
        <v>3.0700000000000002E-2</v>
      </c>
      <c r="G55" s="40">
        <v>24.16</v>
      </c>
      <c r="H55" s="40">
        <f>HLOOKUP(A55,'3. SMIC'!$F$1:$O$15,3,TRUE)</f>
        <v>8.86</v>
      </c>
      <c r="I55" s="40">
        <f>SUMIFS('2. Heures de pause'!$D$2:$D$697,'2. Heures de pause'!$B$2:$B$697,'4. Feuille de calcul'!B55,'2. Heures de pause'!$A$2:$A$697,'4. Feuille de calcul'!A55)</f>
        <v>0</v>
      </c>
      <c r="J55" s="45">
        <f t="shared" si="4"/>
        <v>2.841510637328586E-2</v>
      </c>
      <c r="K55" s="46">
        <f t="shared" si="2"/>
        <v>2.8400000000000002E-2</v>
      </c>
      <c r="L55" s="40">
        <f t="shared" si="0"/>
        <v>22.353640000000002</v>
      </c>
      <c r="M55" s="40">
        <f t="shared" si="3"/>
        <v>1.2772894052641306</v>
      </c>
    </row>
    <row r="56" spans="1:13" x14ac:dyDescent="0.2">
      <c r="A56" s="38">
        <v>40513</v>
      </c>
      <c r="B56" s="39" t="s">
        <v>15</v>
      </c>
      <c r="C56" s="40">
        <v>783.43</v>
      </c>
      <c r="D56" s="40">
        <v>27.7</v>
      </c>
      <c r="E56" s="40">
        <v>62.05</v>
      </c>
      <c r="F56" s="41">
        <v>7.6799999999999993E-2</v>
      </c>
      <c r="G56" s="40">
        <v>60.17</v>
      </c>
      <c r="H56" s="40">
        <f>HLOOKUP(A56,'3. SMIC'!$F$1:$O$15,3,TRUE)</f>
        <v>8.86</v>
      </c>
      <c r="I56" s="40">
        <f>SUMIFS('2. Heures de pause'!$D$2:$D$697,'2. Heures de pause'!$B$2:$B$697,'4. Feuille de calcul'!B56,'2. Heures de pause'!$A$2:$A$697,'4. Feuille de calcul'!A56)</f>
        <v>0</v>
      </c>
      <c r="J56" s="45">
        <f t="shared" si="4"/>
        <v>7.1038616084227665E-2</v>
      </c>
      <c r="K56" s="46">
        <f t="shared" si="2"/>
        <v>7.0999999999999994E-2</v>
      </c>
      <c r="L56" s="40">
        <f t="shared" si="0"/>
        <v>55.623529999999988</v>
      </c>
      <c r="M56" s="40">
        <f t="shared" si="3"/>
        <v>3.2148397674612124</v>
      </c>
    </row>
    <row r="57" spans="1:13" x14ac:dyDescent="0.2">
      <c r="A57" s="38">
        <v>40513</v>
      </c>
      <c r="B57" s="39" t="s">
        <v>16</v>
      </c>
      <c r="C57" s="40">
        <v>1295.3499999999999</v>
      </c>
      <c r="D57" s="40">
        <v>222.72</v>
      </c>
      <c r="E57" s="40">
        <v>81</v>
      </c>
      <c r="F57" s="41">
        <v>3.3000000000000002E-2</v>
      </c>
      <c r="G57" s="40">
        <v>42.75</v>
      </c>
      <c r="H57" s="40">
        <f>HLOOKUP(A57,'3. SMIC'!$F$1:$O$15,3,TRUE)</f>
        <v>8.86</v>
      </c>
      <c r="I57" s="40">
        <f>SUMIFS('2. Heures de pause'!$D$2:$D$697,'2. Heures de pause'!$B$2:$B$697,'4. Feuille de calcul'!B57,'2. Heures de pause'!$A$2:$A$697,'4. Feuille de calcul'!A57)</f>
        <v>0</v>
      </c>
      <c r="J57" s="45">
        <f t="shared" si="4"/>
        <v>3.0552256292166669E-2</v>
      </c>
      <c r="K57" s="46">
        <f t="shared" si="2"/>
        <v>3.0599999999999999E-2</v>
      </c>
      <c r="L57" s="40">
        <f t="shared" si="0"/>
        <v>39.637709999999998</v>
      </c>
      <c r="M57" s="40">
        <f t="shared" si="3"/>
        <v>2.2007213640190808</v>
      </c>
    </row>
    <row r="58" spans="1:13" x14ac:dyDescent="0.2">
      <c r="A58" s="38">
        <v>40513</v>
      </c>
      <c r="B58" s="39" t="s">
        <v>39</v>
      </c>
      <c r="C58" s="40">
        <v>931.96</v>
      </c>
      <c r="D58" s="40">
        <v>31.69</v>
      </c>
      <c r="E58" s="40">
        <v>70</v>
      </c>
      <c r="F58" s="41">
        <v>4.7899999999999998E-2</v>
      </c>
      <c r="G58" s="40">
        <v>44.64</v>
      </c>
      <c r="H58" s="40">
        <f>HLOOKUP(A58,'3. SMIC'!$F$1:$O$15,3,TRUE)</f>
        <v>8.86</v>
      </c>
      <c r="I58" s="40">
        <f>SUMIFS('2. Heures de pause'!$D$2:$D$697,'2. Heures de pause'!$B$2:$B$697,'4. Feuille de calcul'!B58,'2. Heures de pause'!$A$2:$A$697,'4. Feuille de calcul'!A58)</f>
        <v>0</v>
      </c>
      <c r="J58" s="45">
        <f t="shared" si="4"/>
        <v>4.4307078246896253E-2</v>
      </c>
      <c r="K58" s="46">
        <f t="shared" si="2"/>
        <v>4.4299999999999999E-2</v>
      </c>
      <c r="L58" s="40">
        <f t="shared" si="0"/>
        <v>41.285828000000002</v>
      </c>
      <c r="M58" s="40">
        <f t="shared" si="3"/>
        <v>2.3717577664660432</v>
      </c>
    </row>
    <row r="59" spans="1:13" x14ac:dyDescent="0.2">
      <c r="A59" s="38">
        <v>40513</v>
      </c>
      <c r="B59" s="39" t="s">
        <v>39</v>
      </c>
      <c r="C59" s="40">
        <v>877.23</v>
      </c>
      <c r="D59" s="40">
        <v>54.57</v>
      </c>
      <c r="E59" s="40">
        <v>35</v>
      </c>
      <c r="F59" s="41">
        <v>0</v>
      </c>
      <c r="G59" s="40">
        <v>0</v>
      </c>
      <c r="H59" s="40">
        <f>HLOOKUP(A59,'3. SMIC'!$F$1:$O$15,3,TRUE)</f>
        <v>8.86</v>
      </c>
      <c r="I59" s="40">
        <f>SUMIFS('2. Heures de pause'!$D$2:$D$697,'2. Heures de pause'!$B$2:$B$697,'4. Feuille de calcul'!B59,'2. Heures de pause'!$A$2:$A$697,'4. Feuille de calcul'!A59)</f>
        <v>0</v>
      </c>
      <c r="J59" s="45">
        <f t="shared" si="4"/>
        <v>-0.17198275512767525</v>
      </c>
      <c r="K59" s="46">
        <f t="shared" si="2"/>
        <v>-0.17199999999999999</v>
      </c>
      <c r="L59" s="40">
        <f t="shared" si="0"/>
        <v>-150.88355999999999</v>
      </c>
      <c r="M59" s="40">
        <f t="shared" si="3"/>
        <v>106.69078844556731</v>
      </c>
    </row>
    <row r="60" spans="1:13" x14ac:dyDescent="0.2">
      <c r="A60" s="38">
        <v>40513</v>
      </c>
      <c r="B60" s="39" t="s">
        <v>40</v>
      </c>
      <c r="C60" s="40">
        <v>67.52</v>
      </c>
      <c r="D60" s="40">
        <v>0</v>
      </c>
      <c r="E60" s="40">
        <v>6</v>
      </c>
      <c r="F60" s="41">
        <v>0.1216</v>
      </c>
      <c r="G60" s="40">
        <v>8.2100000000000009</v>
      </c>
      <c r="H60" s="40">
        <f>HLOOKUP(A60,'3. SMIC'!$F$1:$O$15,3,TRUE)</f>
        <v>8.86</v>
      </c>
      <c r="I60" s="40">
        <f>SUMIFS('2. Heures de pause'!$D$2:$D$697,'2. Heures de pause'!$B$2:$B$697,'4. Feuille de calcul'!B60,'2. Heures de pause'!$A$2:$A$697,'4. Feuille de calcul'!A60)</f>
        <v>0</v>
      </c>
      <c r="J60" s="45">
        <f t="shared" si="4"/>
        <v>0.11254344391785161</v>
      </c>
      <c r="K60" s="46">
        <f t="shared" si="2"/>
        <v>0.1125</v>
      </c>
      <c r="L60" s="40">
        <f t="shared" si="0"/>
        <v>7.5960000000000001</v>
      </c>
      <c r="M60" s="40">
        <f t="shared" si="3"/>
        <v>0.4341635636485407</v>
      </c>
    </row>
    <row r="61" spans="1:13" x14ac:dyDescent="0.2">
      <c r="A61" s="38">
        <v>40513</v>
      </c>
      <c r="B61" s="39" t="s">
        <v>41</v>
      </c>
      <c r="C61" s="40">
        <v>388.36</v>
      </c>
      <c r="D61" s="40">
        <v>0</v>
      </c>
      <c r="E61" s="40">
        <v>35</v>
      </c>
      <c r="F61" s="41">
        <v>0.13</v>
      </c>
      <c r="G61" s="40">
        <v>50.49</v>
      </c>
      <c r="H61" s="40">
        <f>HLOOKUP(A61,'3. SMIC'!$F$1:$O$15,3,TRUE)</f>
        <v>8.86</v>
      </c>
      <c r="I61" s="40">
        <f>SUMIFS('2. Heures de pause'!$D$2:$D$697,'2. Heures de pause'!$B$2:$B$697,'4. Feuille de calcul'!B61,'2. Heures de pause'!$A$2:$A$697,'4. Feuille de calcul'!A61)</f>
        <v>0</v>
      </c>
      <c r="J61" s="45">
        <f t="shared" si="4"/>
        <v>0.12028358567652005</v>
      </c>
      <c r="K61" s="46">
        <f t="shared" si="2"/>
        <v>0.1203</v>
      </c>
      <c r="L61" s="40">
        <f t="shared" si="0"/>
        <v>46.719708000000004</v>
      </c>
      <c r="M61" s="40">
        <f t="shared" si="3"/>
        <v>2.6659990402533889</v>
      </c>
    </row>
    <row r="62" spans="1:13" x14ac:dyDescent="0.2">
      <c r="A62" s="38">
        <v>40513</v>
      </c>
      <c r="B62" s="39" t="s">
        <v>41</v>
      </c>
      <c r="C62" s="40">
        <v>187.55</v>
      </c>
      <c r="D62" s="40">
        <v>0</v>
      </c>
      <c r="E62" s="40">
        <v>15.5</v>
      </c>
      <c r="F62" s="41">
        <v>8.0399999999999999E-2</v>
      </c>
      <c r="G62" s="40">
        <v>15.08</v>
      </c>
      <c r="H62" s="40">
        <f>HLOOKUP(A62,'3. SMIC'!$F$1:$O$15,3,TRUE)</f>
        <v>8.86</v>
      </c>
      <c r="I62" s="40">
        <f>SUMIFS('2. Heures de pause'!$D$2:$D$697,'2. Heures de pause'!$B$2:$B$697,'4. Feuille de calcul'!B62,'2. Heures de pause'!$A$2:$A$697,'4. Feuille de calcul'!A62)</f>
        <v>0</v>
      </c>
      <c r="J62" s="45">
        <f t="shared" si="4"/>
        <v>7.4347107438016438E-2</v>
      </c>
      <c r="K62" s="46">
        <f t="shared" si="2"/>
        <v>7.4300000000000005E-2</v>
      </c>
      <c r="L62" s="40">
        <f t="shared" si="0"/>
        <v>13.934965000000002</v>
      </c>
      <c r="M62" s="40">
        <f t="shared" si="3"/>
        <v>0.80966201319593722</v>
      </c>
    </row>
    <row r="63" spans="1:13" x14ac:dyDescent="0.2">
      <c r="A63" s="38">
        <v>40513</v>
      </c>
      <c r="B63" s="39" t="s">
        <v>42</v>
      </c>
      <c r="C63" s="40">
        <v>663.54</v>
      </c>
      <c r="D63" s="40">
        <v>155.09</v>
      </c>
      <c r="E63" s="40">
        <v>35</v>
      </c>
      <c r="F63" s="41">
        <v>0</v>
      </c>
      <c r="G63" s="40">
        <v>0</v>
      </c>
      <c r="H63" s="40">
        <f>HLOOKUP(A63,'3. SMIC'!$F$1:$O$15,3,TRUE)</f>
        <v>8.86</v>
      </c>
      <c r="I63" s="40">
        <f>SUMIFS('2. Heures de pause'!$D$2:$D$697,'2. Heures de pause'!$B$2:$B$697,'4. Feuille de calcul'!B63,'2. Heures de pause'!$A$2:$A$697,'4. Feuille de calcul'!A63)</f>
        <v>0</v>
      </c>
      <c r="J63" s="45">
        <f t="shared" si="4"/>
        <v>-1.0474317369783982E-2</v>
      </c>
      <c r="K63" s="46">
        <f t="shared" si="2"/>
        <v>-1.0500000000000001E-2</v>
      </c>
      <c r="L63" s="40">
        <f t="shared" si="0"/>
        <v>-6.9671700000000003</v>
      </c>
      <c r="M63" s="40">
        <f t="shared" si="3"/>
        <v>4.9265331526794789</v>
      </c>
    </row>
    <row r="64" spans="1:13" x14ac:dyDescent="0.2">
      <c r="A64" s="38">
        <v>40513</v>
      </c>
      <c r="B64" s="39" t="s">
        <v>17</v>
      </c>
      <c r="C64" s="40">
        <v>423.03</v>
      </c>
      <c r="D64" s="40">
        <v>55.4</v>
      </c>
      <c r="E64" s="40">
        <v>19</v>
      </c>
      <c r="F64" s="41">
        <v>0</v>
      </c>
      <c r="G64" s="40">
        <v>0</v>
      </c>
      <c r="H64" s="40">
        <f>HLOOKUP(A64,'3. SMIC'!$F$1:$O$15,3,TRUE)</f>
        <v>8.86</v>
      </c>
      <c r="I64" s="40">
        <f>SUMIFS('2. Heures de pause'!$D$2:$D$697,'2. Heures de pause'!$B$2:$B$697,'4. Feuille de calcul'!B64,'2. Heures de pause'!$A$2:$A$697,'4. Feuille de calcul'!A64)</f>
        <v>0</v>
      </c>
      <c r="J64" s="45">
        <f t="shared" si="4"/>
        <v>-0.11585180752386913</v>
      </c>
      <c r="K64" s="46">
        <f t="shared" si="2"/>
        <v>-0.1159</v>
      </c>
      <c r="L64" s="40">
        <f t="shared" si="0"/>
        <v>-49.029176999999997</v>
      </c>
      <c r="M64" s="40">
        <f t="shared" si="3"/>
        <v>34.668863532695504</v>
      </c>
    </row>
    <row r="65" spans="1:13" x14ac:dyDescent="0.2">
      <c r="A65" s="38">
        <v>40513</v>
      </c>
      <c r="B65" s="39" t="s">
        <v>17</v>
      </c>
      <c r="C65" s="40">
        <v>89.16</v>
      </c>
      <c r="D65" s="40">
        <v>0</v>
      </c>
      <c r="E65" s="40">
        <v>8</v>
      </c>
      <c r="F65" s="41">
        <v>0.12740000000000001</v>
      </c>
      <c r="G65" s="40">
        <v>11.36</v>
      </c>
      <c r="H65" s="40">
        <f>HLOOKUP(A65,'3. SMIC'!$F$1:$O$15,3,TRUE)</f>
        <v>8.86</v>
      </c>
      <c r="I65" s="40">
        <f>SUMIFS('2. Heures de pause'!$D$2:$D$697,'2. Heures de pause'!$B$2:$B$697,'4. Feuille de calcul'!B65,'2. Heures de pause'!$A$2:$A$697,'4. Feuille de calcul'!A65)</f>
        <v>0</v>
      </c>
      <c r="J65" s="45">
        <f t="shared" si="4"/>
        <v>0.11784955884552124</v>
      </c>
      <c r="K65" s="46">
        <f t="shared" si="2"/>
        <v>0.1178</v>
      </c>
      <c r="L65" s="40">
        <f t="shared" si="0"/>
        <v>10.503048</v>
      </c>
      <c r="M65" s="40">
        <f t="shared" si="3"/>
        <v>0.60595657035137407</v>
      </c>
    </row>
    <row r="66" spans="1:13" x14ac:dyDescent="0.2">
      <c r="A66" s="38">
        <v>40513</v>
      </c>
      <c r="B66" s="39" t="s">
        <v>18</v>
      </c>
      <c r="C66" s="40">
        <v>1034.9100000000001</v>
      </c>
      <c r="D66" s="40">
        <v>0</v>
      </c>
      <c r="E66" s="40">
        <v>70</v>
      </c>
      <c r="F66" s="41">
        <v>0</v>
      </c>
      <c r="G66" s="40">
        <v>0</v>
      </c>
      <c r="H66" s="40">
        <f>HLOOKUP(A66,'3. SMIC'!$F$1:$O$15,3,TRUE)</f>
        <v>8.86</v>
      </c>
      <c r="I66" s="40">
        <f>SUMIFS('2. Heures de pause'!$D$2:$D$697,'2. Heures de pause'!$B$2:$B$697,'4. Feuille de calcul'!B66,'2. Heures de pause'!$A$2:$A$697,'4. Feuille de calcul'!A66)</f>
        <v>0</v>
      </c>
      <c r="J66" s="45">
        <f t="shared" si="4"/>
        <v>-1.7833112702231861E-2</v>
      </c>
      <c r="K66" s="46">
        <f t="shared" si="2"/>
        <v>-1.78E-2</v>
      </c>
      <c r="L66" s="40">
        <f t="shared" ref="L66:L129" si="5">$K66*$C66</f>
        <v>-18.421398</v>
      </c>
      <c r="M66" s="40">
        <f t="shared" si="3"/>
        <v>13.025895444736305</v>
      </c>
    </row>
    <row r="67" spans="1:13" x14ac:dyDescent="0.2">
      <c r="A67" s="38">
        <v>40513</v>
      </c>
      <c r="B67" s="39" t="s">
        <v>18</v>
      </c>
      <c r="C67" s="40">
        <v>1350.35</v>
      </c>
      <c r="D67" s="40">
        <v>150.21</v>
      </c>
      <c r="E67" s="40">
        <v>70</v>
      </c>
      <c r="F67" s="41">
        <v>0</v>
      </c>
      <c r="G67" s="40">
        <v>0</v>
      </c>
      <c r="H67" s="40">
        <f>HLOOKUP(A67,'3. SMIC'!$F$1:$O$15,3,TRUE)</f>
        <v>8.86</v>
      </c>
      <c r="I67" s="40">
        <f>SUMIFS('2. Heures de pause'!$D$2:$D$697,'2. Heures de pause'!$B$2:$B$697,'4. Feuille de calcul'!B67,'2. Heures de pause'!$A$2:$A$697,'4. Feuille de calcul'!A67)</f>
        <v>0</v>
      </c>
      <c r="J67" s="45">
        <f t="shared" si="4"/>
        <v>-7.5037356752823275E-2</v>
      </c>
      <c r="K67" s="46">
        <f t="shared" ref="K67:K130" si="6">+ROUND($J67,4)</f>
        <v>-7.4999999999999997E-2</v>
      </c>
      <c r="L67" s="40">
        <f t="shared" si="5"/>
        <v>-101.27624999999999</v>
      </c>
      <c r="M67" s="40">
        <f t="shared" ref="M67:M130" si="7">STDEV($G67,$L67)</f>
        <v>71.613123148144084</v>
      </c>
    </row>
    <row r="68" spans="1:13" x14ac:dyDescent="0.2">
      <c r="A68" s="38">
        <v>40513</v>
      </c>
      <c r="B68" s="39" t="s">
        <v>43</v>
      </c>
      <c r="C68" s="40">
        <v>61.9</v>
      </c>
      <c r="D68" s="40">
        <v>0</v>
      </c>
      <c r="E68" s="40">
        <v>5.5</v>
      </c>
      <c r="F68" s="41">
        <v>0.1216</v>
      </c>
      <c r="G68" s="40">
        <v>7.53</v>
      </c>
      <c r="H68" s="40">
        <f>HLOOKUP(A68,'3. SMIC'!$F$1:$O$15,3,TRUE)</f>
        <v>8.86</v>
      </c>
      <c r="I68" s="40">
        <f>SUMIFS('2. Heures de pause'!$D$2:$D$697,'2. Heures de pause'!$B$2:$B$697,'4. Feuille de calcul'!B68,'2. Heures de pause'!$A$2:$A$697,'4. Feuille de calcul'!A68)</f>
        <v>0</v>
      </c>
      <c r="J68" s="45">
        <f t="shared" si="4"/>
        <v>0.11248465266558966</v>
      </c>
      <c r="K68" s="46">
        <f t="shared" si="6"/>
        <v>0.1125</v>
      </c>
      <c r="L68" s="40">
        <f t="shared" si="5"/>
        <v>6.9637500000000001</v>
      </c>
      <c r="M68" s="40">
        <f t="shared" si="7"/>
        <v>0.40039921484688262</v>
      </c>
    </row>
    <row r="69" spans="1:13" x14ac:dyDescent="0.2">
      <c r="A69" s="38">
        <v>40513</v>
      </c>
      <c r="B69" s="39" t="s">
        <v>44</v>
      </c>
      <c r="C69" s="40">
        <v>1478.25</v>
      </c>
      <c r="D69" s="40">
        <v>184.75</v>
      </c>
      <c r="E69" s="40">
        <v>113.08</v>
      </c>
      <c r="F69" s="41">
        <v>0.11210000000000001</v>
      </c>
      <c r="G69" s="40">
        <v>165.71</v>
      </c>
      <c r="H69" s="40">
        <f>HLOOKUP(A69,'3. SMIC'!$F$1:$O$15,3,TRUE)</f>
        <v>8.86</v>
      </c>
      <c r="I69" s="40">
        <f>SUMIFS('2. Heures de pause'!$D$2:$D$697,'2. Heures de pause'!$B$2:$B$697,'4. Feuille de calcul'!B69,'2. Heures de pause'!$A$2:$A$697,'4. Feuille de calcul'!A69)</f>
        <v>0</v>
      </c>
      <c r="J69" s="45">
        <f t="shared" si="4"/>
        <v>0.10369248911222788</v>
      </c>
      <c r="K69" s="46">
        <f t="shared" si="6"/>
        <v>0.1037</v>
      </c>
      <c r="L69" s="40">
        <f t="shared" si="5"/>
        <v>153.29452499999999</v>
      </c>
      <c r="M69" s="40">
        <f t="shared" si="7"/>
        <v>8.7790665641520622</v>
      </c>
    </row>
    <row r="70" spans="1:13" x14ac:dyDescent="0.2">
      <c r="A70" s="38">
        <v>40513</v>
      </c>
      <c r="B70" s="39" t="s">
        <v>19</v>
      </c>
      <c r="C70" s="40">
        <v>1936.86</v>
      </c>
      <c r="D70" s="40">
        <v>529.99</v>
      </c>
      <c r="E70" s="40">
        <v>148</v>
      </c>
      <c r="F70" s="41">
        <v>7.3499999999999996E-2</v>
      </c>
      <c r="G70" s="40">
        <v>172.25</v>
      </c>
      <c r="H70" s="40">
        <f>HLOOKUP(A70,'3. SMIC'!$F$1:$O$15,3,TRUE)</f>
        <v>8.86</v>
      </c>
      <c r="I70" s="40">
        <f>SUMIFS('2. Heures de pause'!$D$2:$D$697,'2. Heures de pause'!$B$2:$B$697,'4. Feuille de calcul'!B70,'2. Heures de pause'!$A$2:$A$697,'4. Feuille de calcul'!A70)</f>
        <v>0</v>
      </c>
      <c r="J70" s="45">
        <f t="shared" si="4"/>
        <v>0.21289135930588238</v>
      </c>
      <c r="K70" s="46">
        <f t="shared" si="6"/>
        <v>0.21290000000000001</v>
      </c>
      <c r="L70" s="40">
        <f t="shared" si="5"/>
        <v>412.35749399999997</v>
      </c>
      <c r="M70" s="40">
        <f t="shared" si="7"/>
        <v>169.78163722110827</v>
      </c>
    </row>
    <row r="71" spans="1:13" x14ac:dyDescent="0.2">
      <c r="A71" s="38">
        <v>40513</v>
      </c>
      <c r="B71" s="39" t="s">
        <v>20</v>
      </c>
      <c r="C71" s="40">
        <v>1469.84</v>
      </c>
      <c r="D71" s="40">
        <v>112.72</v>
      </c>
      <c r="E71" s="40">
        <v>98</v>
      </c>
      <c r="F71" s="41">
        <v>1.11E-2</v>
      </c>
      <c r="G71" s="40">
        <v>16.32</v>
      </c>
      <c r="H71" s="40">
        <f>HLOOKUP(A71,'3. SMIC'!$F$1:$O$15,3,TRUE)</f>
        <v>8.86</v>
      </c>
      <c r="I71" s="40">
        <f>SUMIFS('2. Heures de pause'!$D$2:$D$697,'2. Heures de pause'!$B$2:$B$697,'4. Feuille de calcul'!B71,'2. Heures de pause'!$A$2:$A$697,'4. Feuille de calcul'!A71)</f>
        <v>0</v>
      </c>
      <c r="J71" s="45">
        <f t="shared" si="4"/>
        <v>1.0258586811286663E-2</v>
      </c>
      <c r="K71" s="46">
        <f t="shared" si="6"/>
        <v>1.03E-2</v>
      </c>
      <c r="L71" s="40">
        <f t="shared" si="5"/>
        <v>15.139351999999999</v>
      </c>
      <c r="M71" s="40">
        <f t="shared" si="7"/>
        <v>0.83484420699433592</v>
      </c>
    </row>
    <row r="72" spans="1:13" x14ac:dyDescent="0.2">
      <c r="A72" s="38">
        <v>40513</v>
      </c>
      <c r="B72" s="39" t="s">
        <v>20</v>
      </c>
      <c r="C72" s="40">
        <v>873.8</v>
      </c>
      <c r="D72" s="40">
        <v>11.89</v>
      </c>
      <c r="E72" s="40">
        <v>35</v>
      </c>
      <c r="F72" s="41">
        <v>0</v>
      </c>
      <c r="G72" s="40">
        <v>0</v>
      </c>
      <c r="H72" s="40">
        <f>HLOOKUP(A72,'3. SMIC'!$F$1:$O$15,3,TRUE)</f>
        <v>8.86</v>
      </c>
      <c r="I72" s="40">
        <f>SUMIFS('2. Heures de pause'!$D$2:$D$697,'2. Heures de pause'!$B$2:$B$697,'4. Feuille de calcul'!B72,'2. Heures de pause'!$A$2:$A$697,'4. Feuille de calcul'!A72)</f>
        <v>0</v>
      </c>
      <c r="J72" s="45">
        <f t="shared" si="4"/>
        <v>-0.18388424158748207</v>
      </c>
      <c r="K72" s="46">
        <f t="shared" si="6"/>
        <v>-0.18390000000000001</v>
      </c>
      <c r="L72" s="40">
        <f t="shared" si="5"/>
        <v>-160.69182000000001</v>
      </c>
      <c r="M72" s="40">
        <f t="shared" si="7"/>
        <v>113.62627560320809</v>
      </c>
    </row>
    <row r="73" spans="1:13" x14ac:dyDescent="0.2">
      <c r="A73" s="38">
        <v>40513</v>
      </c>
      <c r="B73" s="39" t="s">
        <v>21</v>
      </c>
      <c r="C73" s="40">
        <v>1629.19</v>
      </c>
      <c r="D73" s="40">
        <v>5.37</v>
      </c>
      <c r="E73" s="40">
        <v>126.85</v>
      </c>
      <c r="F73" s="41">
        <v>5.0299999999999997E-2</v>
      </c>
      <c r="G73" s="40">
        <v>81.95</v>
      </c>
      <c r="H73" s="40">
        <f>HLOOKUP(A73,'3. SMIC'!$F$1:$O$15,3,TRUE)</f>
        <v>8.86</v>
      </c>
      <c r="I73" s="40">
        <f>SUMIFS('2. Heures de pause'!$D$2:$D$697,'2. Heures de pause'!$B$2:$B$697,'4. Feuille de calcul'!B73,'2. Heures de pause'!$A$2:$A$697,'4. Feuille de calcul'!A73)</f>
        <v>0</v>
      </c>
      <c r="J73" s="45">
        <f t="shared" si="4"/>
        <v>4.6541956620807616E-2</v>
      </c>
      <c r="K73" s="46">
        <f t="shared" si="6"/>
        <v>4.65E-2</v>
      </c>
      <c r="L73" s="40">
        <f t="shared" si="5"/>
        <v>75.757334999999998</v>
      </c>
      <c r="M73" s="40">
        <f t="shared" si="7"/>
        <v>4.3788754151165952</v>
      </c>
    </row>
    <row r="74" spans="1:13" x14ac:dyDescent="0.2">
      <c r="A74" s="38">
        <v>40513</v>
      </c>
      <c r="B74" s="39" t="s">
        <v>21</v>
      </c>
      <c r="C74" s="40">
        <v>416.22</v>
      </c>
      <c r="D74" s="40">
        <v>0</v>
      </c>
      <c r="E74" s="40">
        <v>32.68</v>
      </c>
      <c r="F74" s="41">
        <v>5.2900000000000003E-2</v>
      </c>
      <c r="G74" s="40">
        <v>22.02</v>
      </c>
      <c r="H74" s="40">
        <f>HLOOKUP(A74,'3. SMIC'!$F$1:$O$15,3,TRUE)</f>
        <v>8.86</v>
      </c>
      <c r="I74" s="40">
        <f>SUMIFS('2. Heures de pause'!$D$2:$D$697,'2. Heures de pause'!$B$2:$B$697,'4. Feuille de calcul'!B74,'2. Heures de pause'!$A$2:$A$697,'4. Feuille de calcul'!A74)</f>
        <v>0</v>
      </c>
      <c r="J74" s="45">
        <f t="shared" si="4"/>
        <v>4.898626047122509E-2</v>
      </c>
      <c r="K74" s="46">
        <f t="shared" si="6"/>
        <v>4.9000000000000002E-2</v>
      </c>
      <c r="L74" s="40">
        <f t="shared" si="5"/>
        <v>20.394780000000001</v>
      </c>
      <c r="M74" s="40">
        <f t="shared" si="7"/>
        <v>1.1492040829199999</v>
      </c>
    </row>
    <row r="75" spans="1:13" x14ac:dyDescent="0.2">
      <c r="A75" s="38">
        <v>40513</v>
      </c>
      <c r="B75" s="39" t="s">
        <v>45</v>
      </c>
      <c r="C75" s="40">
        <v>942.05</v>
      </c>
      <c r="D75" s="40">
        <v>60.45</v>
      </c>
      <c r="E75" s="40">
        <v>67.92</v>
      </c>
      <c r="F75" s="41">
        <v>4.3200000000000002E-2</v>
      </c>
      <c r="G75" s="40">
        <v>40.700000000000003</v>
      </c>
      <c r="H75" s="40">
        <f>HLOOKUP(A75,'3. SMIC'!$F$1:$O$15,3,TRUE)</f>
        <v>8.86</v>
      </c>
      <c r="I75" s="40">
        <f>SUMIFS('2. Heures de pause'!$D$2:$D$697,'2. Heures de pause'!$B$2:$B$697,'4. Feuille de calcul'!B75,'2. Heures de pause'!$A$2:$A$697,'4. Feuille de calcul'!A75)</f>
        <v>0</v>
      </c>
      <c r="J75" s="45">
        <f t="shared" si="4"/>
        <v>3.9928953418027893E-2</v>
      </c>
      <c r="K75" s="46">
        <f t="shared" si="6"/>
        <v>3.9899999999999998E-2</v>
      </c>
      <c r="L75" s="40">
        <f t="shared" si="5"/>
        <v>37.587794999999993</v>
      </c>
      <c r="M75" s="40">
        <f t="shared" si="7"/>
        <v>2.2006612599426862</v>
      </c>
    </row>
    <row r="76" spans="1:13" x14ac:dyDescent="0.2">
      <c r="A76" s="38">
        <v>40513</v>
      </c>
      <c r="B76" s="39" t="s">
        <v>22</v>
      </c>
      <c r="C76" s="40">
        <v>2.4300000000000002</v>
      </c>
      <c r="D76" s="40">
        <v>0</v>
      </c>
      <c r="E76" s="40">
        <v>0</v>
      </c>
      <c r="F76" s="41">
        <v>0</v>
      </c>
      <c r="G76" s="40">
        <v>0</v>
      </c>
      <c r="H76" s="40">
        <f>HLOOKUP(A76,'3. SMIC'!$F$1:$O$15,3,TRUE)</f>
        <v>8.86</v>
      </c>
      <c r="I76" s="40">
        <f>SUMIFS('2. Heures de pause'!$D$2:$D$697,'2. Heures de pause'!$B$2:$B$697,'4. Feuille de calcul'!B76,'2. Heures de pause'!$A$2:$A$697,'4. Feuille de calcul'!A76)</f>
        <v>0</v>
      </c>
      <c r="J76" s="45">
        <f t="shared" si="4"/>
        <v>-0.43333333333333335</v>
      </c>
      <c r="K76" s="46">
        <f t="shared" si="6"/>
        <v>-0.43330000000000002</v>
      </c>
      <c r="L76" s="40">
        <f t="shared" si="5"/>
        <v>-1.0529190000000002</v>
      </c>
      <c r="M76" s="40">
        <f t="shared" si="7"/>
        <v>0.74452616494015855</v>
      </c>
    </row>
    <row r="77" spans="1:13" x14ac:dyDescent="0.2">
      <c r="A77" s="38">
        <v>40513</v>
      </c>
      <c r="B77" s="39" t="s">
        <v>22</v>
      </c>
      <c r="C77" s="40">
        <v>628.94000000000005</v>
      </c>
      <c r="D77" s="40">
        <v>14.85</v>
      </c>
      <c r="E77" s="40">
        <v>53.15</v>
      </c>
      <c r="F77" s="41">
        <v>0.10630000000000001</v>
      </c>
      <c r="G77" s="40">
        <v>66.86</v>
      </c>
      <c r="H77" s="40">
        <f>HLOOKUP(A77,'3. SMIC'!$F$1:$O$15,3,TRUE)</f>
        <v>8.86</v>
      </c>
      <c r="I77" s="40">
        <f>SUMIFS('2. Heures de pause'!$D$2:$D$697,'2. Heures de pause'!$B$2:$B$697,'4. Feuille de calcul'!B77,'2. Heures de pause'!$A$2:$A$697,'4. Feuille de calcul'!A77)</f>
        <v>0</v>
      </c>
      <c r="J77" s="45">
        <f t="shared" si="4"/>
        <v>9.8342653356999724E-2</v>
      </c>
      <c r="K77" s="46">
        <f t="shared" si="6"/>
        <v>9.8299999999999998E-2</v>
      </c>
      <c r="L77" s="40">
        <f t="shared" si="5"/>
        <v>61.824802000000005</v>
      </c>
      <c r="M77" s="40">
        <f t="shared" si="7"/>
        <v>3.5604226504169372</v>
      </c>
    </row>
    <row r="78" spans="1:13" x14ac:dyDescent="0.2">
      <c r="A78" s="38">
        <v>40513</v>
      </c>
      <c r="B78" s="39" t="s">
        <v>22</v>
      </c>
      <c r="C78" s="40">
        <v>534.57000000000005</v>
      </c>
      <c r="D78" s="40">
        <v>109.29</v>
      </c>
      <c r="E78" s="40">
        <v>35</v>
      </c>
      <c r="F78" s="41">
        <v>7.8100000000000003E-2</v>
      </c>
      <c r="G78" s="40">
        <v>41.75</v>
      </c>
      <c r="H78" s="40">
        <f>HLOOKUP(A78,'3. SMIC'!$F$1:$O$15,3,TRUE)</f>
        <v>8.86</v>
      </c>
      <c r="I78" s="40">
        <f>SUMIFS('2. Heures de pause'!$D$2:$D$697,'2. Heures de pause'!$B$2:$B$697,'4. Feuille de calcul'!B78,'2. Heures de pause'!$A$2:$A$697,'4. Feuille de calcul'!A78)</f>
        <v>0</v>
      </c>
      <c r="J78" s="45">
        <f t="shared" si="4"/>
        <v>7.222222222222216E-2</v>
      </c>
      <c r="K78" s="46">
        <f t="shared" si="6"/>
        <v>7.22E-2</v>
      </c>
      <c r="L78" s="40">
        <f t="shared" si="5"/>
        <v>38.595954000000006</v>
      </c>
      <c r="M78" s="40">
        <f t="shared" si="7"/>
        <v>2.2302473147743012</v>
      </c>
    </row>
    <row r="79" spans="1:13" x14ac:dyDescent="0.2">
      <c r="A79" s="38">
        <v>40513</v>
      </c>
      <c r="B79" s="39" t="s">
        <v>23</v>
      </c>
      <c r="C79" s="40">
        <v>1678.42</v>
      </c>
      <c r="D79" s="40">
        <v>83.1</v>
      </c>
      <c r="E79" s="40">
        <v>122.16</v>
      </c>
      <c r="F79" s="41">
        <v>0.04</v>
      </c>
      <c r="G79" s="40">
        <v>67.14</v>
      </c>
      <c r="H79" s="40">
        <f>HLOOKUP(A79,'3. SMIC'!$F$1:$O$15,3,TRUE)</f>
        <v>8.86</v>
      </c>
      <c r="I79" s="40">
        <f>SUMIFS('2. Heures de pause'!$D$2:$D$697,'2. Heures de pause'!$B$2:$B$697,'4. Feuille de calcul'!B79,'2. Heures de pause'!$A$2:$A$697,'4. Feuille de calcul'!A79)</f>
        <v>0</v>
      </c>
      <c r="J79" s="45">
        <f t="shared" si="4"/>
        <v>3.7055514045248969E-2</v>
      </c>
      <c r="K79" s="46">
        <f t="shared" si="6"/>
        <v>3.7100000000000001E-2</v>
      </c>
      <c r="L79" s="40">
        <f t="shared" si="5"/>
        <v>62.269382000000007</v>
      </c>
      <c r="M79" s="40">
        <f t="shared" si="7"/>
        <v>3.4440470163692551</v>
      </c>
    </row>
    <row r="80" spans="1:13" x14ac:dyDescent="0.2">
      <c r="A80" s="38">
        <v>40513</v>
      </c>
      <c r="B80" s="39" t="s">
        <v>46</v>
      </c>
      <c r="C80" s="40">
        <v>820.66</v>
      </c>
      <c r="D80" s="40">
        <v>17.510000000000002</v>
      </c>
      <c r="E80" s="40">
        <v>62.43</v>
      </c>
      <c r="F80" s="41">
        <v>4.7699999999999999E-2</v>
      </c>
      <c r="G80" s="40">
        <v>39.15</v>
      </c>
      <c r="H80" s="40">
        <f>HLOOKUP(A80,'3. SMIC'!$F$1:$O$15,3,TRUE)</f>
        <v>8.86</v>
      </c>
      <c r="I80" s="40">
        <f>SUMIFS('2. Heures de pause'!$D$2:$D$697,'2. Heures de pause'!$B$2:$B$697,'4. Feuille de calcul'!B80,'2. Heures de pause'!$A$2:$A$697,'4. Feuille de calcul'!A80)</f>
        <v>0</v>
      </c>
      <c r="J80" s="45">
        <f t="shared" si="4"/>
        <v>4.4165674324015844E-2</v>
      </c>
      <c r="K80" s="46">
        <f t="shared" si="6"/>
        <v>4.4200000000000003E-2</v>
      </c>
      <c r="L80" s="40">
        <f t="shared" si="5"/>
        <v>36.273172000000002</v>
      </c>
      <c r="M80" s="40">
        <f t="shared" si="7"/>
        <v>2.0342245871073303</v>
      </c>
    </row>
    <row r="81" spans="1:13" x14ac:dyDescent="0.2">
      <c r="A81" s="38">
        <v>40513</v>
      </c>
      <c r="B81" s="39" t="s">
        <v>47</v>
      </c>
      <c r="C81" s="40">
        <v>1035.4000000000001</v>
      </c>
      <c r="D81" s="40">
        <v>117.06</v>
      </c>
      <c r="E81" s="40">
        <v>70</v>
      </c>
      <c r="F81" s="41">
        <v>3.7699999999999997E-2</v>
      </c>
      <c r="G81" s="40">
        <v>39.03</v>
      </c>
      <c r="H81" s="40">
        <f>HLOOKUP(A81,'3. SMIC'!$F$1:$O$15,3,TRUE)</f>
        <v>8.86</v>
      </c>
      <c r="I81" s="40">
        <f>SUMIFS('2. Heures de pause'!$D$2:$D$697,'2. Heures de pause'!$B$2:$B$697,'4. Feuille de calcul'!B81,'2. Heures de pause'!$A$2:$A$697,'4. Feuille de calcul'!A81)</f>
        <v>0</v>
      </c>
      <c r="J81" s="45">
        <f t="shared" si="4"/>
        <v>3.4908639501709506E-2</v>
      </c>
      <c r="K81" s="46">
        <f t="shared" si="6"/>
        <v>3.49E-2</v>
      </c>
      <c r="L81" s="40">
        <f t="shared" si="5"/>
        <v>36.135460000000002</v>
      </c>
      <c r="M81" s="40">
        <f t="shared" si="7"/>
        <v>2.0467488624157086</v>
      </c>
    </row>
    <row r="82" spans="1:13" x14ac:dyDescent="0.2">
      <c r="A82" s="38">
        <v>40513</v>
      </c>
      <c r="B82" s="39" t="s">
        <v>47</v>
      </c>
      <c r="C82" s="40">
        <v>977.05</v>
      </c>
      <c r="D82" s="40">
        <v>98.79</v>
      </c>
      <c r="E82" s="40">
        <v>35</v>
      </c>
      <c r="F82" s="41">
        <v>0</v>
      </c>
      <c r="G82" s="40">
        <v>0</v>
      </c>
      <c r="H82" s="40">
        <f>HLOOKUP(A82,'3. SMIC'!$F$1:$O$15,3,TRUE)</f>
        <v>8.86</v>
      </c>
      <c r="I82" s="40">
        <f>SUMIFS('2. Heures de pause'!$D$2:$D$697,'2. Heures de pause'!$B$2:$B$697,'4. Feuille de calcul'!B82,'2. Heures de pause'!$A$2:$A$697,'4. Feuille de calcul'!A82)</f>
        <v>0</v>
      </c>
      <c r="J82" s="45">
        <f t="shared" si="4"/>
        <v>-0.18852807445023878</v>
      </c>
      <c r="K82" s="46">
        <f t="shared" si="6"/>
        <v>-0.1885</v>
      </c>
      <c r="L82" s="40">
        <f t="shared" si="5"/>
        <v>-184.173925</v>
      </c>
      <c r="M82" s="40">
        <f t="shared" si="7"/>
        <v>130.23063128524262</v>
      </c>
    </row>
    <row r="83" spans="1:13" x14ac:dyDescent="0.2">
      <c r="A83" s="38">
        <v>40513</v>
      </c>
      <c r="B83" s="39" t="s">
        <v>24</v>
      </c>
      <c r="C83" s="40">
        <v>957.84</v>
      </c>
      <c r="D83" s="40">
        <v>0</v>
      </c>
      <c r="E83" s="40">
        <v>63</v>
      </c>
      <c r="F83" s="41">
        <v>0</v>
      </c>
      <c r="G83" s="40">
        <v>0</v>
      </c>
      <c r="H83" s="40">
        <f>HLOOKUP(A83,'3. SMIC'!$F$1:$O$15,3,TRUE)</f>
        <v>8.86</v>
      </c>
      <c r="I83" s="40">
        <f>SUMIFS('2. Heures de pause'!$D$2:$D$697,'2. Heures de pause'!$B$2:$B$697,'4. Feuille de calcul'!B83,'2. Heures de pause'!$A$2:$A$697,'4. Feuille de calcul'!A83)</f>
        <v>0</v>
      </c>
      <c r="J83" s="45">
        <f t="shared" si="4"/>
        <v>-2.9294245385450588E-2</v>
      </c>
      <c r="K83" s="46">
        <f t="shared" si="6"/>
        <v>-2.93E-2</v>
      </c>
      <c r="L83" s="40">
        <f t="shared" si="5"/>
        <v>-28.064712</v>
      </c>
      <c r="M83" s="40">
        <f t="shared" si="7"/>
        <v>19.844748167247474</v>
      </c>
    </row>
    <row r="84" spans="1:13" x14ac:dyDescent="0.2">
      <c r="A84" s="38">
        <v>40513</v>
      </c>
      <c r="B84" s="39" t="s">
        <v>24</v>
      </c>
      <c r="C84" s="40">
        <v>1121.33</v>
      </c>
      <c r="D84" s="40">
        <v>139.34</v>
      </c>
      <c r="E84" s="40">
        <v>69.97</v>
      </c>
      <c r="F84" s="41">
        <v>4.7000000000000002E-3</v>
      </c>
      <c r="G84" s="40">
        <v>5.27</v>
      </c>
      <c r="H84" s="40">
        <f>HLOOKUP(A84,'3. SMIC'!$F$1:$O$15,3,TRUE)</f>
        <v>8.86</v>
      </c>
      <c r="I84" s="40">
        <f>SUMIFS('2. Heures de pause'!$D$2:$D$697,'2. Heures de pause'!$B$2:$B$697,'4. Feuille de calcul'!B84,'2. Heures de pause'!$A$2:$A$697,'4. Feuille de calcul'!A84)</f>
        <v>0</v>
      </c>
      <c r="J84" s="45">
        <f t="shared" si="4"/>
        <v>4.3707627708361382E-3</v>
      </c>
      <c r="K84" s="46">
        <f t="shared" si="6"/>
        <v>4.4000000000000003E-3</v>
      </c>
      <c r="L84" s="40">
        <f t="shared" si="5"/>
        <v>4.9338519999999999</v>
      </c>
      <c r="M84" s="40">
        <f t="shared" si="7"/>
        <v>0.23769253028229534</v>
      </c>
    </row>
    <row r="85" spans="1:13" x14ac:dyDescent="0.2">
      <c r="A85" s="38">
        <v>40513</v>
      </c>
      <c r="B85" s="39" t="s">
        <v>25</v>
      </c>
      <c r="C85" s="40">
        <v>796.13</v>
      </c>
      <c r="D85" s="40">
        <v>0</v>
      </c>
      <c r="E85" s="40">
        <v>55</v>
      </c>
      <c r="F85" s="41">
        <v>0</v>
      </c>
      <c r="G85" s="40">
        <v>0</v>
      </c>
      <c r="H85" s="40">
        <f>HLOOKUP(A85,'3. SMIC'!$F$1:$O$15,3,TRUE)</f>
        <v>8.86</v>
      </c>
      <c r="I85" s="40">
        <f>SUMIFS('2. Heures de pause'!$D$2:$D$697,'2. Heures de pause'!$B$2:$B$697,'4. Feuille de calcul'!B85,'2. Heures de pause'!$A$2:$A$697,'4. Feuille de calcul'!A85)</f>
        <v>0</v>
      </c>
      <c r="J85" s="45">
        <f t="shared" si="4"/>
        <v>-8.9537303371727307E-3</v>
      </c>
      <c r="K85" s="46">
        <f t="shared" si="6"/>
        <v>-8.9999999999999993E-3</v>
      </c>
      <c r="L85" s="40">
        <f t="shared" si="5"/>
        <v>-7.1651699999999998</v>
      </c>
      <c r="M85" s="40">
        <f t="shared" si="7"/>
        <v>5.0665402953544145</v>
      </c>
    </row>
    <row r="86" spans="1:13" x14ac:dyDescent="0.2">
      <c r="A86" s="38">
        <v>40513</v>
      </c>
      <c r="B86" s="39" t="s">
        <v>25</v>
      </c>
      <c r="C86" s="40">
        <v>624.4</v>
      </c>
      <c r="D86" s="40">
        <v>0</v>
      </c>
      <c r="E86" s="40">
        <v>50</v>
      </c>
      <c r="F86" s="41">
        <v>6.3299999999999995E-2</v>
      </c>
      <c r="G86" s="40">
        <v>39.520000000000003</v>
      </c>
      <c r="H86" s="40">
        <f>HLOOKUP(A86,'3. SMIC'!$F$1:$O$15,3,TRUE)</f>
        <v>8.86</v>
      </c>
      <c r="I86" s="40">
        <f>SUMIFS('2. Heures de pause'!$D$2:$D$697,'2. Heures de pause'!$B$2:$B$697,'4. Feuille de calcul'!B86,'2. Heures de pause'!$A$2:$A$697,'4. Feuille de calcul'!A86)</f>
        <v>0</v>
      </c>
      <c r="J86" s="45">
        <f t="shared" si="4"/>
        <v>5.8573563954729867E-2</v>
      </c>
      <c r="K86" s="46">
        <f t="shared" si="6"/>
        <v>5.8599999999999999E-2</v>
      </c>
      <c r="L86" s="40">
        <f t="shared" si="5"/>
        <v>36.589839999999995</v>
      </c>
      <c r="M86" s="40">
        <f t="shared" si="7"/>
        <v>2.0719360059615797</v>
      </c>
    </row>
    <row r="87" spans="1:13" x14ac:dyDescent="0.2">
      <c r="A87" s="38">
        <v>40513</v>
      </c>
      <c r="B87" s="39" t="s">
        <v>26</v>
      </c>
      <c r="C87" s="40">
        <v>423.03</v>
      </c>
      <c r="D87" s="40">
        <v>55.4</v>
      </c>
      <c r="E87" s="40">
        <v>19</v>
      </c>
      <c r="F87" s="41">
        <v>0</v>
      </c>
      <c r="G87" s="40">
        <v>0</v>
      </c>
      <c r="H87" s="40">
        <f>HLOOKUP(A87,'3. SMIC'!$F$1:$O$15,3,TRUE)</f>
        <v>8.86</v>
      </c>
      <c r="I87" s="40">
        <f>SUMIFS('2. Heures de pause'!$D$2:$D$697,'2. Heures de pause'!$B$2:$B$697,'4. Feuille de calcul'!B87,'2. Heures de pause'!$A$2:$A$697,'4. Feuille de calcul'!A87)</f>
        <v>0</v>
      </c>
      <c r="J87" s="45">
        <f t="shared" si="4"/>
        <v>-0.11585180752386913</v>
      </c>
      <c r="K87" s="46">
        <f t="shared" si="6"/>
        <v>-0.1159</v>
      </c>
      <c r="L87" s="40">
        <f t="shared" si="5"/>
        <v>-49.029176999999997</v>
      </c>
      <c r="M87" s="40">
        <f t="shared" si="7"/>
        <v>34.668863532695504</v>
      </c>
    </row>
    <row r="88" spans="1:13" x14ac:dyDescent="0.2">
      <c r="A88" s="38">
        <v>40513</v>
      </c>
      <c r="B88" s="39" t="s">
        <v>26</v>
      </c>
      <c r="C88" s="40">
        <v>1275</v>
      </c>
      <c r="D88" s="40">
        <v>110.8</v>
      </c>
      <c r="E88" s="40">
        <v>102</v>
      </c>
      <c r="F88" s="41">
        <v>0.1133</v>
      </c>
      <c r="G88" s="40">
        <v>144.46</v>
      </c>
      <c r="H88" s="40">
        <f>HLOOKUP(A88,'3. SMIC'!$F$1:$O$15,3,TRUE)</f>
        <v>8.86</v>
      </c>
      <c r="I88" s="40">
        <f>SUMIFS('2. Heures de pause'!$D$2:$D$697,'2. Heures de pause'!$B$2:$B$697,'4. Feuille de calcul'!B88,'2. Heures de pause'!$A$2:$A$697,'4. Feuille de calcul'!A88)</f>
        <v>0</v>
      </c>
      <c r="J88" s="45">
        <f t="shared" si="4"/>
        <v>0.1048724732291129</v>
      </c>
      <c r="K88" s="46">
        <f t="shared" si="6"/>
        <v>0.10489999999999999</v>
      </c>
      <c r="L88" s="40">
        <f t="shared" si="5"/>
        <v>133.7475</v>
      </c>
      <c r="M88" s="40">
        <f t="shared" si="7"/>
        <v>7.5748813934608945</v>
      </c>
    </row>
    <row r="89" spans="1:13" x14ac:dyDescent="0.2">
      <c r="A89" s="38">
        <v>40513</v>
      </c>
      <c r="B89" s="39" t="s">
        <v>48</v>
      </c>
      <c r="C89" s="40">
        <v>873.65</v>
      </c>
      <c r="D89" s="40">
        <v>0</v>
      </c>
      <c r="E89" s="40">
        <v>68.349999999999994</v>
      </c>
      <c r="F89" s="41">
        <v>5.11E-2</v>
      </c>
      <c r="G89" s="40">
        <v>44.64</v>
      </c>
      <c r="H89" s="40">
        <f>HLOOKUP(A89,'3. SMIC'!$F$1:$O$15,3,TRUE)</f>
        <v>8.86</v>
      </c>
      <c r="I89" s="40">
        <f>SUMIFS('2. Heures de pause'!$D$2:$D$697,'2. Heures de pause'!$B$2:$B$697,'4. Feuille de calcul'!B89,'2. Heures de pause'!$A$2:$A$697,'4. Feuille de calcul'!A89)</f>
        <v>0</v>
      </c>
      <c r="J89" s="45">
        <f t="shared" si="4"/>
        <v>4.7259001507087041E-2</v>
      </c>
      <c r="K89" s="46">
        <f t="shared" si="6"/>
        <v>4.7300000000000002E-2</v>
      </c>
      <c r="L89" s="40">
        <f t="shared" si="5"/>
        <v>41.323644999999999</v>
      </c>
      <c r="M89" s="40">
        <f t="shared" si="7"/>
        <v>2.3450171093219141</v>
      </c>
    </row>
    <row r="90" spans="1:13" x14ac:dyDescent="0.2">
      <c r="A90" s="38">
        <v>40513</v>
      </c>
      <c r="B90" s="39" t="s">
        <v>48</v>
      </c>
      <c r="C90" s="40">
        <v>865.56</v>
      </c>
      <c r="D90" s="40">
        <v>0</v>
      </c>
      <c r="E90" s="40">
        <v>31.13</v>
      </c>
      <c r="F90" s="41">
        <v>0</v>
      </c>
      <c r="G90" s="40">
        <v>0</v>
      </c>
      <c r="H90" s="40">
        <f>HLOOKUP(A90,'3. SMIC'!$F$1:$O$15,3,TRUE)</f>
        <v>8.86</v>
      </c>
      <c r="I90" s="40">
        <f>SUMIFS('2. Heures de pause'!$D$2:$D$697,'2. Heures de pause'!$B$2:$B$697,'4. Feuille de calcul'!B90,'2. Heures de pause'!$A$2:$A$697,'4. Feuille de calcul'!A90)</f>
        <v>0</v>
      </c>
      <c r="J90" s="45">
        <f t="shared" si="4"/>
        <v>-0.21240178073540061</v>
      </c>
      <c r="K90" s="46">
        <f t="shared" si="6"/>
        <v>-0.21240000000000001</v>
      </c>
      <c r="L90" s="40">
        <f t="shared" si="5"/>
        <v>-183.844944</v>
      </c>
      <c r="M90" s="40">
        <f t="shared" si="7"/>
        <v>129.99800658926108</v>
      </c>
    </row>
    <row r="91" spans="1:13" x14ac:dyDescent="0.2">
      <c r="A91" s="38">
        <v>40513</v>
      </c>
      <c r="B91" s="39" t="s">
        <v>49</v>
      </c>
      <c r="C91" s="40">
        <v>1076.3</v>
      </c>
      <c r="D91" s="40">
        <v>178.58</v>
      </c>
      <c r="E91" s="40">
        <v>66.92</v>
      </c>
      <c r="F91" s="41">
        <v>2.6599999999999999E-2</v>
      </c>
      <c r="G91" s="40">
        <v>28.63</v>
      </c>
      <c r="H91" s="40">
        <f>HLOOKUP(A91,'3. SMIC'!$F$1:$O$15,3,TRUE)</f>
        <v>8.86</v>
      </c>
      <c r="I91" s="40">
        <f>SUMIFS('2. Heures de pause'!$D$2:$D$697,'2. Heures de pause'!$B$2:$B$697,'4. Feuille de calcul'!B91,'2. Heures de pause'!$A$2:$A$697,'4. Feuille de calcul'!A91)</f>
        <v>0</v>
      </c>
      <c r="J91" s="45">
        <f t="shared" si="4"/>
        <v>2.4587954670350125E-2</v>
      </c>
      <c r="K91" s="46">
        <f t="shared" si="6"/>
        <v>2.46E-2</v>
      </c>
      <c r="L91" s="40">
        <f t="shared" si="5"/>
        <v>26.476979999999998</v>
      </c>
      <c r="M91" s="40">
        <f t="shared" si="7"/>
        <v>1.5224150420302618</v>
      </c>
    </row>
    <row r="92" spans="1:13" x14ac:dyDescent="0.2">
      <c r="A92" s="38">
        <v>40513</v>
      </c>
      <c r="B92" s="39" t="s">
        <v>27</v>
      </c>
      <c r="C92" s="40">
        <v>1583.38</v>
      </c>
      <c r="D92" s="40">
        <v>204.74</v>
      </c>
      <c r="E92" s="40">
        <v>97</v>
      </c>
      <c r="F92" s="41">
        <v>0</v>
      </c>
      <c r="G92" s="40">
        <v>0</v>
      </c>
      <c r="H92" s="40">
        <f>HLOOKUP(A92,'3. SMIC'!$F$1:$O$15,3,TRUE)</f>
        <v>8.86</v>
      </c>
      <c r="I92" s="40">
        <f>SUMIFS('2. Heures de pause'!$D$2:$D$697,'2. Heures de pause'!$B$2:$B$697,'4. Feuille de calcul'!B92,'2. Heures de pause'!$A$2:$A$697,'4. Feuille de calcul'!A92)</f>
        <v>0</v>
      </c>
      <c r="J92" s="45">
        <f t="shared" si="4"/>
        <v>-1.121491711638593E-3</v>
      </c>
      <c r="K92" s="46">
        <f t="shared" si="6"/>
        <v>-1.1000000000000001E-3</v>
      </c>
      <c r="L92" s="40">
        <f t="shared" si="5"/>
        <v>-1.7417180000000003</v>
      </c>
      <c r="M92" s="40">
        <f t="shared" si="7"/>
        <v>1.2315806087146715</v>
      </c>
    </row>
    <row r="93" spans="1:13" x14ac:dyDescent="0.2">
      <c r="A93" s="38">
        <v>40513</v>
      </c>
      <c r="B93" s="39" t="s">
        <v>27</v>
      </c>
      <c r="C93" s="40">
        <v>1260.77</v>
      </c>
      <c r="D93" s="40">
        <v>273.92</v>
      </c>
      <c r="E93" s="40">
        <v>70</v>
      </c>
      <c r="F93" s="41">
        <v>2.5999999999999999E-3</v>
      </c>
      <c r="G93" s="40">
        <v>3.28</v>
      </c>
      <c r="H93" s="40">
        <f>HLOOKUP(A93,'3. SMIC'!$F$1:$O$15,3,TRUE)</f>
        <v>8.86</v>
      </c>
      <c r="I93" s="40">
        <f>SUMIFS('2. Heures de pause'!$D$2:$D$697,'2. Heures de pause'!$B$2:$B$697,'4. Feuille de calcul'!B93,'2. Heures de pause'!$A$2:$A$697,'4. Feuille de calcul'!A93)</f>
        <v>0</v>
      </c>
      <c r="J93" s="45">
        <f t="shared" si="4"/>
        <v>2.4019185624292619E-3</v>
      </c>
      <c r="K93" s="46">
        <f t="shared" si="6"/>
        <v>2.3999999999999998E-3</v>
      </c>
      <c r="L93" s="40">
        <f t="shared" si="5"/>
        <v>3.0258479999999999</v>
      </c>
      <c r="M93" s="40">
        <f t="shared" si="7"/>
        <v>0.17971260265212338</v>
      </c>
    </row>
    <row r="94" spans="1:13" x14ac:dyDescent="0.2">
      <c r="A94" s="38">
        <v>40513</v>
      </c>
      <c r="B94" s="39" t="s">
        <v>28</v>
      </c>
      <c r="C94" s="40">
        <v>1175.5</v>
      </c>
      <c r="D94" s="40">
        <v>55.4</v>
      </c>
      <c r="E94" s="40">
        <v>85.25</v>
      </c>
      <c r="F94" s="41">
        <v>3.6999999999999998E-2</v>
      </c>
      <c r="G94" s="40">
        <v>43.49</v>
      </c>
      <c r="H94" s="40">
        <f>HLOOKUP(A94,'3. SMIC'!$F$1:$O$15,3,TRUE)</f>
        <v>8.86</v>
      </c>
      <c r="I94" s="40">
        <f>SUMIFS('2. Heures de pause'!$D$2:$D$697,'2. Heures de pause'!$B$2:$B$697,'4. Feuille de calcul'!B94,'2. Heures de pause'!$A$2:$A$697,'4. Feuille de calcul'!A94)</f>
        <v>0</v>
      </c>
      <c r="J94" s="45">
        <f t="shared" si="4"/>
        <v>3.4200874921881924E-2</v>
      </c>
      <c r="K94" s="46">
        <f t="shared" si="6"/>
        <v>3.4200000000000001E-2</v>
      </c>
      <c r="L94" s="40">
        <f t="shared" si="5"/>
        <v>40.202100000000002</v>
      </c>
      <c r="M94" s="40">
        <f t="shared" si="7"/>
        <v>2.3248963858632501</v>
      </c>
    </row>
    <row r="95" spans="1:13" x14ac:dyDescent="0.2">
      <c r="A95" s="38">
        <v>40513</v>
      </c>
      <c r="B95" s="39" t="s">
        <v>30</v>
      </c>
      <c r="C95" s="40">
        <v>108.38</v>
      </c>
      <c r="D95" s="40">
        <v>0</v>
      </c>
      <c r="E95" s="40">
        <v>0</v>
      </c>
      <c r="F95" s="41">
        <v>0</v>
      </c>
      <c r="G95" s="40">
        <v>0</v>
      </c>
      <c r="H95" s="40">
        <f>HLOOKUP(A95,'3. SMIC'!$F$1:$O$15,3,TRUE)</f>
        <v>8.86</v>
      </c>
      <c r="I95" s="40">
        <f>SUMIFS('2. Heures de pause'!$D$2:$D$697,'2. Heures de pause'!$B$2:$B$697,'4. Feuille de calcul'!B95,'2. Heures de pause'!$A$2:$A$697,'4. Feuille de calcul'!A95)</f>
        <v>0</v>
      </c>
      <c r="J95" s="45">
        <f t="shared" si="4"/>
        <v>-0.43333333333333335</v>
      </c>
      <c r="K95" s="46">
        <f t="shared" si="6"/>
        <v>-0.43330000000000002</v>
      </c>
      <c r="L95" s="40">
        <f t="shared" si="5"/>
        <v>-46.961053999999997</v>
      </c>
      <c r="M95" s="40">
        <f t="shared" si="7"/>
        <v>33.206479735067639</v>
      </c>
    </row>
    <row r="96" spans="1:13" x14ac:dyDescent="0.2">
      <c r="A96" s="38">
        <v>40513</v>
      </c>
      <c r="B96" s="39" t="s">
        <v>30</v>
      </c>
      <c r="C96" s="40">
        <v>299.33999999999997</v>
      </c>
      <c r="D96" s="40">
        <v>0</v>
      </c>
      <c r="E96" s="40">
        <v>27.5</v>
      </c>
      <c r="F96" s="41">
        <v>0.1416</v>
      </c>
      <c r="G96" s="40">
        <v>42.39</v>
      </c>
      <c r="H96" s="40">
        <f>HLOOKUP(A96,'3. SMIC'!$F$1:$O$15,3,TRUE)</f>
        <v>8.86</v>
      </c>
      <c r="I96" s="40">
        <f>SUMIFS('2. Heures de pause'!$D$2:$D$697,'2. Heures de pause'!$B$2:$B$697,'4. Feuille de calcul'!B96,'2. Heures de pause'!$A$2:$A$697,'4. Feuille de calcul'!A96)</f>
        <v>0</v>
      </c>
      <c r="J96" s="45">
        <f t="shared" ref="J96:J159" si="8">IFERROR((0.26/0.6)*((1.6*(($H96*$E96)/($C96-$D96-$I96))-1)),0)</f>
        <v>0.13101044520166588</v>
      </c>
      <c r="K96" s="46">
        <f t="shared" si="6"/>
        <v>0.13100000000000001</v>
      </c>
      <c r="L96" s="40">
        <f t="shared" si="5"/>
        <v>39.213540000000002</v>
      </c>
      <c r="M96" s="40">
        <f t="shared" si="7"/>
        <v>2.2460964061678199</v>
      </c>
    </row>
    <row r="97" spans="1:13" x14ac:dyDescent="0.2">
      <c r="A97" s="38">
        <v>40513</v>
      </c>
      <c r="B97" s="39" t="s">
        <v>31</v>
      </c>
      <c r="C97" s="40">
        <v>960.54</v>
      </c>
      <c r="D97" s="40">
        <v>0</v>
      </c>
      <c r="E97" s="40">
        <v>63</v>
      </c>
      <c r="F97" s="41">
        <v>0</v>
      </c>
      <c r="G97" s="40">
        <v>0</v>
      </c>
      <c r="H97" s="40">
        <f>HLOOKUP(A97,'3. SMIC'!$F$1:$O$15,3,TRUE)</f>
        <v>8.86</v>
      </c>
      <c r="I97" s="40">
        <f>SUMIFS('2. Heures de pause'!$D$2:$D$697,'2. Heures de pause'!$B$2:$B$697,'4. Feuille de calcul'!B97,'2. Heures de pause'!$A$2:$A$697,'4. Feuille de calcul'!A97)</f>
        <v>0</v>
      </c>
      <c r="J97" s="45">
        <f t="shared" si="8"/>
        <v>-3.0429966477189947E-2</v>
      </c>
      <c r="K97" s="46">
        <f t="shared" si="6"/>
        <v>-3.04E-2</v>
      </c>
      <c r="L97" s="40">
        <f t="shared" si="5"/>
        <v>-29.200416000000001</v>
      </c>
      <c r="M97" s="40">
        <f t="shared" si="7"/>
        <v>20.64781216706816</v>
      </c>
    </row>
    <row r="98" spans="1:13" x14ac:dyDescent="0.2">
      <c r="A98" s="38">
        <v>40513</v>
      </c>
      <c r="B98" s="39" t="s">
        <v>31</v>
      </c>
      <c r="C98" s="40">
        <v>928.49</v>
      </c>
      <c r="D98" s="40">
        <v>35.53</v>
      </c>
      <c r="E98" s="40">
        <v>66.47</v>
      </c>
      <c r="F98" s="41">
        <v>2.5899999999999999E-2</v>
      </c>
      <c r="G98" s="40">
        <v>24.05</v>
      </c>
      <c r="H98" s="40">
        <f>HLOOKUP(A98,'3. SMIC'!$F$1:$O$15,3,TRUE)</f>
        <v>8.86</v>
      </c>
      <c r="I98" s="40">
        <f>SUMIFS('2. Heures de pause'!$D$2:$D$697,'2. Heures de pause'!$B$2:$B$697,'4. Feuille de calcul'!B98,'2. Heures de pause'!$A$2:$A$697,'4. Feuille de calcul'!A98)</f>
        <v>0</v>
      </c>
      <c r="J98" s="45">
        <f t="shared" si="8"/>
        <v>2.3933261661589853E-2</v>
      </c>
      <c r="K98" s="46">
        <f t="shared" si="6"/>
        <v>2.3900000000000001E-2</v>
      </c>
      <c r="L98" s="40">
        <f t="shared" si="5"/>
        <v>22.190911</v>
      </c>
      <c r="M98" s="40">
        <f t="shared" si="7"/>
        <v>1.3145744387293181</v>
      </c>
    </row>
    <row r="99" spans="1:13" x14ac:dyDescent="0.2">
      <c r="A99" s="38">
        <v>40513</v>
      </c>
      <c r="B99" s="39" t="s">
        <v>32</v>
      </c>
      <c r="C99" s="40">
        <v>1398.14</v>
      </c>
      <c r="D99" s="40">
        <v>58.79</v>
      </c>
      <c r="E99" s="40">
        <v>98</v>
      </c>
      <c r="F99" s="41">
        <v>1.7399999999999999E-2</v>
      </c>
      <c r="G99" s="40">
        <v>24.33</v>
      </c>
      <c r="H99" s="40">
        <f>HLOOKUP(A99,'3. SMIC'!$F$1:$O$15,3,TRUE)</f>
        <v>8.86</v>
      </c>
      <c r="I99" s="40">
        <f>SUMIFS('2. Heures de pause'!$D$2:$D$697,'2. Heures de pause'!$B$2:$B$697,'4. Feuille de calcul'!B99,'2. Heures de pause'!$A$2:$A$697,'4. Feuille de calcul'!A99)</f>
        <v>0</v>
      </c>
      <c r="J99" s="45">
        <f t="shared" si="8"/>
        <v>1.6144000199101494E-2</v>
      </c>
      <c r="K99" s="46">
        <f t="shared" si="6"/>
        <v>1.61E-2</v>
      </c>
      <c r="L99" s="40">
        <f t="shared" si="5"/>
        <v>22.510054</v>
      </c>
      <c r="M99" s="40">
        <f t="shared" si="7"/>
        <v>1.2868961579933311</v>
      </c>
    </row>
    <row r="100" spans="1:13" x14ac:dyDescent="0.2">
      <c r="A100" s="38">
        <v>40513</v>
      </c>
      <c r="B100" s="39" t="s">
        <v>32</v>
      </c>
      <c r="C100" s="40">
        <v>560.33000000000004</v>
      </c>
      <c r="D100" s="40">
        <v>86.01</v>
      </c>
      <c r="E100" s="40">
        <v>35</v>
      </c>
      <c r="F100" s="41">
        <v>2.1600000000000001E-2</v>
      </c>
      <c r="G100" s="40">
        <v>12.1</v>
      </c>
      <c r="H100" s="40">
        <f>HLOOKUP(A100,'3. SMIC'!$F$1:$O$15,3,TRUE)</f>
        <v>8.86</v>
      </c>
      <c r="I100" s="40">
        <f>SUMIFS('2. Heures de pause'!$D$2:$D$697,'2. Heures de pause'!$B$2:$B$697,'4. Feuille de calcul'!B100,'2. Heures de pause'!$A$2:$A$697,'4. Feuille de calcul'!A100)</f>
        <v>0</v>
      </c>
      <c r="J100" s="45">
        <f t="shared" si="8"/>
        <v>1.9952774498228951E-2</v>
      </c>
      <c r="K100" s="46">
        <f t="shared" si="6"/>
        <v>0.02</v>
      </c>
      <c r="L100" s="40">
        <f t="shared" si="5"/>
        <v>11.206600000000002</v>
      </c>
      <c r="M100" s="40">
        <f t="shared" si="7"/>
        <v>0.63172919831206009</v>
      </c>
    </row>
    <row r="101" spans="1:13" x14ac:dyDescent="0.2">
      <c r="A101" s="38">
        <v>40513</v>
      </c>
      <c r="B101" s="39" t="s">
        <v>50</v>
      </c>
      <c r="C101" s="40">
        <v>586.29</v>
      </c>
      <c r="D101" s="40">
        <v>152.04</v>
      </c>
      <c r="E101" s="40">
        <v>35</v>
      </c>
      <c r="F101" s="41">
        <v>6.6799999999999998E-2</v>
      </c>
      <c r="G101" s="40">
        <v>39.159999999999997</v>
      </c>
      <c r="H101" s="40">
        <f>HLOOKUP(A101,'3. SMIC'!$F$1:$O$15,3,TRUE)</f>
        <v>8.86</v>
      </c>
      <c r="I101" s="40">
        <f>SUMIFS('2. Heures de pause'!$D$2:$D$697,'2. Heures de pause'!$B$2:$B$697,'4. Feuille de calcul'!B101,'2. Heures de pause'!$A$2:$A$697,'4. Feuille de calcul'!A101)</f>
        <v>0</v>
      </c>
      <c r="J101" s="45">
        <f t="shared" si="8"/>
        <v>6.1779312991748249E-2</v>
      </c>
      <c r="K101" s="46">
        <f t="shared" si="6"/>
        <v>6.1800000000000001E-2</v>
      </c>
      <c r="L101" s="40">
        <f t="shared" si="5"/>
        <v>36.232721999999995</v>
      </c>
      <c r="M101" s="40">
        <f t="shared" si="7"/>
        <v>2.0698981242181955</v>
      </c>
    </row>
    <row r="102" spans="1:13" x14ac:dyDescent="0.2">
      <c r="A102" s="38">
        <v>40513</v>
      </c>
      <c r="B102" s="39" t="s">
        <v>33</v>
      </c>
      <c r="C102" s="40">
        <v>1905.01</v>
      </c>
      <c r="D102" s="40">
        <v>83.1</v>
      </c>
      <c r="E102" s="40">
        <v>122.98</v>
      </c>
      <c r="F102" s="41">
        <v>0</v>
      </c>
      <c r="G102" s="40">
        <v>0</v>
      </c>
      <c r="H102" s="40">
        <f>HLOOKUP(A102,'3. SMIC'!$F$1:$O$15,3,TRUE)</f>
        <v>8.86</v>
      </c>
      <c r="I102" s="40">
        <f>SUMIFS('2. Heures de pause'!$D$2:$D$697,'2. Heures de pause'!$B$2:$B$697,'4. Feuille de calcul'!B102,'2. Heures de pause'!$A$2:$A$697,'4. Feuille de calcul'!A102)</f>
        <v>0</v>
      </c>
      <c r="J102" s="45">
        <f t="shared" si="8"/>
        <v>-1.8681708756195479E-2</v>
      </c>
      <c r="K102" s="46">
        <f t="shared" si="6"/>
        <v>-1.8700000000000001E-2</v>
      </c>
      <c r="L102" s="40">
        <f t="shared" si="5"/>
        <v>-35.623687000000004</v>
      </c>
      <c r="M102" s="40">
        <f t="shared" si="7"/>
        <v>25.18975064856706</v>
      </c>
    </row>
    <row r="103" spans="1:13" x14ac:dyDescent="0.2">
      <c r="A103" s="38">
        <v>40513</v>
      </c>
      <c r="B103" s="39" t="s">
        <v>34</v>
      </c>
      <c r="C103" s="40">
        <v>816.25</v>
      </c>
      <c r="D103" s="40">
        <v>0</v>
      </c>
      <c r="E103" s="40">
        <v>55</v>
      </c>
      <c r="F103" s="41">
        <v>0</v>
      </c>
      <c r="G103" s="40">
        <v>0</v>
      </c>
      <c r="H103" s="40">
        <f>HLOOKUP(A103,'3. SMIC'!$F$1:$O$15,3,TRUE)</f>
        <v>8.86</v>
      </c>
      <c r="I103" s="40">
        <f>SUMIF('2. Heures de pause'!B2:B697,'4. Feuille de calcul'!B103,'2. Heures de pause'!D2:D697)</f>
        <v>0</v>
      </c>
      <c r="J103" s="45">
        <f t="shared" si="8"/>
        <v>-1.9414395099540602E-2</v>
      </c>
      <c r="K103" s="46">
        <f t="shared" si="6"/>
        <v>-1.9400000000000001E-2</v>
      </c>
      <c r="L103" s="40">
        <f t="shared" si="5"/>
        <v>-15.83525</v>
      </c>
      <c r="M103" s="40">
        <f t="shared" si="7"/>
        <v>11.197212656784277</v>
      </c>
    </row>
    <row r="104" spans="1:13" x14ac:dyDescent="0.2">
      <c r="A104" s="38">
        <v>40513</v>
      </c>
      <c r="B104" s="39" t="s">
        <v>34</v>
      </c>
      <c r="C104" s="40">
        <v>624.4</v>
      </c>
      <c r="D104" s="40">
        <v>0</v>
      </c>
      <c r="E104" s="40">
        <v>50</v>
      </c>
      <c r="F104" s="41">
        <v>6.3299999999999995E-2</v>
      </c>
      <c r="G104" s="40">
        <v>39.520000000000003</v>
      </c>
      <c r="H104" s="40">
        <f>HLOOKUP(A104,'3. SMIC'!$F$1:$O$15,3,TRUE)</f>
        <v>8.86</v>
      </c>
      <c r="I104" s="40">
        <f>SUMIFS('2. Heures de pause'!$D$2:$D$697,'2. Heures de pause'!$B$2:$B$697,'4. Feuille de calcul'!B104)</f>
        <v>0</v>
      </c>
      <c r="J104" s="45">
        <f t="shared" si="8"/>
        <v>5.8573563954729867E-2</v>
      </c>
      <c r="K104" s="46">
        <f t="shared" si="6"/>
        <v>5.8599999999999999E-2</v>
      </c>
      <c r="L104" s="40">
        <f t="shared" si="5"/>
        <v>36.589839999999995</v>
      </c>
      <c r="M104" s="40">
        <f t="shared" si="7"/>
        <v>2.0719360059615797</v>
      </c>
    </row>
    <row r="105" spans="1:13" x14ac:dyDescent="0.2">
      <c r="A105" s="38">
        <v>40513</v>
      </c>
      <c r="B105" s="39" t="s">
        <v>35</v>
      </c>
      <c r="C105" s="40">
        <v>5.19</v>
      </c>
      <c r="D105" s="40">
        <v>0</v>
      </c>
      <c r="E105" s="40">
        <v>0</v>
      </c>
      <c r="F105" s="41">
        <v>0</v>
      </c>
      <c r="G105" s="40">
        <v>0</v>
      </c>
      <c r="H105" s="40">
        <f>HLOOKUP(A105,'3. SMIC'!$F$1:$O$15,3,TRUE)</f>
        <v>8.86</v>
      </c>
      <c r="I105" s="40">
        <f>SUMIFS('2. Heures de pause'!$D$2:$D$697,'2. Heures de pause'!$B$2:$B$697,'4. Feuille de calcul'!B105,'2. Heures de pause'!$A$2:$A$697,'4. Feuille de calcul'!A105)</f>
        <v>0</v>
      </c>
      <c r="J105" s="45">
        <f t="shared" si="8"/>
        <v>-0.43333333333333335</v>
      </c>
      <c r="K105" s="46">
        <f t="shared" si="6"/>
        <v>-0.43330000000000002</v>
      </c>
      <c r="L105" s="40">
        <f t="shared" si="5"/>
        <v>-2.2488270000000004</v>
      </c>
      <c r="M105" s="40">
        <f t="shared" si="7"/>
        <v>1.5901608214154004</v>
      </c>
    </row>
    <row r="106" spans="1:13" x14ac:dyDescent="0.2">
      <c r="A106" s="38">
        <v>40544</v>
      </c>
      <c r="B106" s="39" t="s">
        <v>7</v>
      </c>
      <c r="C106" s="40">
        <v>1741.29</v>
      </c>
      <c r="D106" s="40">
        <v>69.52</v>
      </c>
      <c r="E106" s="40">
        <v>140</v>
      </c>
      <c r="F106" s="41">
        <v>0</v>
      </c>
      <c r="G106" s="40">
        <v>0</v>
      </c>
      <c r="H106" s="40">
        <f>HLOOKUP(A106,'3. SMIC'!$F$1:$O$15,3,TRUE)</f>
        <v>9</v>
      </c>
      <c r="I106" s="40"/>
      <c r="J106" s="45">
        <f t="shared" si="8"/>
        <v>8.9226588186971573E-2</v>
      </c>
      <c r="K106" s="46">
        <f t="shared" si="6"/>
        <v>8.9200000000000002E-2</v>
      </c>
      <c r="L106" s="40">
        <f t="shared" si="5"/>
        <v>155.32306800000001</v>
      </c>
      <c r="M106" s="40">
        <f t="shared" si="7"/>
        <v>109.82999465749924</v>
      </c>
    </row>
    <row r="107" spans="1:13" x14ac:dyDescent="0.2">
      <c r="A107" s="38">
        <v>40544</v>
      </c>
      <c r="B107" s="39" t="s">
        <v>8</v>
      </c>
      <c r="C107" s="40">
        <v>1092.58</v>
      </c>
      <c r="D107" s="40">
        <v>247.08</v>
      </c>
      <c r="E107" s="40">
        <v>89</v>
      </c>
      <c r="F107" s="41">
        <v>0.09</v>
      </c>
      <c r="G107" s="40">
        <v>118.98</v>
      </c>
      <c r="H107" s="40">
        <f>HLOOKUP(A107,'3. SMIC'!$F$1:$O$15,3,TRUE)</f>
        <v>9</v>
      </c>
      <c r="I107" s="40"/>
      <c r="J107" s="45">
        <f t="shared" si="8"/>
        <v>0.22350877192982468</v>
      </c>
      <c r="K107" s="46">
        <f t="shared" si="6"/>
        <v>0.2235</v>
      </c>
      <c r="L107" s="40">
        <f t="shared" si="5"/>
        <v>244.19162999999998</v>
      </c>
      <c r="M107" s="40">
        <f t="shared" si="7"/>
        <v>88.53799265642084</v>
      </c>
    </row>
    <row r="108" spans="1:13" x14ac:dyDescent="0.2">
      <c r="A108" s="38">
        <v>40544</v>
      </c>
      <c r="B108" s="39" t="s">
        <v>51</v>
      </c>
      <c r="C108" s="40">
        <v>1695.95</v>
      </c>
      <c r="D108" s="40">
        <v>234.8</v>
      </c>
      <c r="E108" s="40">
        <v>140</v>
      </c>
      <c r="F108" s="41">
        <v>5.1200000000000002E-2</v>
      </c>
      <c r="G108" s="40">
        <v>105.07</v>
      </c>
      <c r="H108" s="40">
        <f>HLOOKUP(A108,'3. SMIC'!$F$1:$O$15,3,TRUE)</f>
        <v>9</v>
      </c>
      <c r="I108" s="40"/>
      <c r="J108" s="45">
        <f t="shared" si="8"/>
        <v>0.1645518940560517</v>
      </c>
      <c r="K108" s="46">
        <f t="shared" si="6"/>
        <v>0.1646</v>
      </c>
      <c r="L108" s="40">
        <f t="shared" si="5"/>
        <v>279.15337</v>
      </c>
      <c r="M108" s="40">
        <f t="shared" si="7"/>
        <v>123.09553141880679</v>
      </c>
    </row>
    <row r="109" spans="1:13" x14ac:dyDescent="0.2">
      <c r="A109" s="38">
        <v>40544</v>
      </c>
      <c r="B109" s="39" t="s">
        <v>9</v>
      </c>
      <c r="C109" s="40">
        <v>1260.6300000000001</v>
      </c>
      <c r="D109" s="40">
        <v>72.59</v>
      </c>
      <c r="E109" s="40">
        <v>70</v>
      </c>
      <c r="F109" s="41">
        <v>0</v>
      </c>
      <c r="G109" s="40">
        <v>0</v>
      </c>
      <c r="H109" s="40">
        <f>HLOOKUP(A109,'3. SMIC'!$F$1:$O$15,3,TRUE)</f>
        <v>9</v>
      </c>
      <c r="I109" s="40"/>
      <c r="J109" s="45">
        <f t="shared" si="8"/>
        <v>-6.5668944928902587E-2</v>
      </c>
      <c r="K109" s="46">
        <f t="shared" si="6"/>
        <v>-6.5699999999999995E-2</v>
      </c>
      <c r="L109" s="40">
        <f t="shared" si="5"/>
        <v>-82.823391000000001</v>
      </c>
      <c r="M109" s="40">
        <f t="shared" si="7"/>
        <v>58.564981416964869</v>
      </c>
    </row>
    <row r="110" spans="1:13" x14ac:dyDescent="0.2">
      <c r="A110" s="38">
        <v>40544</v>
      </c>
      <c r="B110" s="39" t="s">
        <v>9</v>
      </c>
      <c r="C110" s="40">
        <v>1571.53</v>
      </c>
      <c r="D110" s="40">
        <v>0</v>
      </c>
      <c r="E110" s="40">
        <v>129</v>
      </c>
      <c r="F110" s="41">
        <v>0</v>
      </c>
      <c r="G110" s="40">
        <v>0</v>
      </c>
      <c r="H110" s="40">
        <f>HLOOKUP(A110,'3. SMIC'!$F$1:$O$15,3,TRUE)</f>
        <v>9</v>
      </c>
      <c r="I110" s="40"/>
      <c r="J110" s="45">
        <f t="shared" si="8"/>
        <v>7.8880878294825207E-2</v>
      </c>
      <c r="K110" s="46">
        <f t="shared" si="6"/>
        <v>7.8899999999999998E-2</v>
      </c>
      <c r="L110" s="40">
        <f t="shared" si="5"/>
        <v>123.99371699999999</v>
      </c>
      <c r="M110" s="40">
        <f t="shared" si="7"/>
        <v>87.676798115225694</v>
      </c>
    </row>
    <row r="111" spans="1:13" x14ac:dyDescent="0.2">
      <c r="A111" s="38">
        <v>40544</v>
      </c>
      <c r="B111" s="39" t="s">
        <v>52</v>
      </c>
      <c r="C111" s="40">
        <v>502.72</v>
      </c>
      <c r="D111" s="40">
        <v>72.22</v>
      </c>
      <c r="E111" s="40">
        <v>41</v>
      </c>
      <c r="F111" s="41">
        <v>4.7500000000000001E-2</v>
      </c>
      <c r="G111" s="40">
        <v>28.89</v>
      </c>
      <c r="H111" s="40">
        <f>HLOOKUP(A111,'3. SMIC'!$F$1:$O$15,3,TRUE)</f>
        <v>9</v>
      </c>
      <c r="I111" s="40"/>
      <c r="J111" s="45">
        <f t="shared" si="8"/>
        <v>0.16095238095238096</v>
      </c>
      <c r="K111" s="46">
        <f t="shared" si="6"/>
        <v>0.161</v>
      </c>
      <c r="L111" s="40">
        <f t="shared" si="5"/>
        <v>80.937920000000005</v>
      </c>
      <c r="M111" s="40">
        <f t="shared" si="7"/>
        <v>36.803437178654924</v>
      </c>
    </row>
    <row r="112" spans="1:13" x14ac:dyDescent="0.2">
      <c r="A112" s="38">
        <v>40544</v>
      </c>
      <c r="B112" s="39" t="s">
        <v>38</v>
      </c>
      <c r="C112" s="40">
        <v>106.9</v>
      </c>
      <c r="D112" s="40">
        <v>0</v>
      </c>
      <c r="E112" s="40">
        <v>9.5</v>
      </c>
      <c r="F112" s="41">
        <v>0.13100000000000001</v>
      </c>
      <c r="G112" s="40">
        <v>14</v>
      </c>
      <c r="H112" s="40">
        <f>HLOOKUP(A112,'3. SMIC'!$F$1:$O$15,3,TRUE)</f>
        <v>9</v>
      </c>
      <c r="I112" s="40"/>
      <c r="J112" s="45">
        <f t="shared" si="8"/>
        <v>0.12120361708762088</v>
      </c>
      <c r="K112" s="46">
        <f t="shared" si="6"/>
        <v>0.1212</v>
      </c>
      <c r="L112" s="40">
        <f t="shared" si="5"/>
        <v>12.956280000000001</v>
      </c>
      <c r="M112" s="40">
        <f t="shared" si="7"/>
        <v>0.73802148966002246</v>
      </c>
    </row>
    <row r="113" spans="1:13" x14ac:dyDescent="0.2">
      <c r="A113" s="38">
        <v>40544</v>
      </c>
      <c r="B113" s="39" t="s">
        <v>38</v>
      </c>
      <c r="C113" s="40">
        <v>275.7</v>
      </c>
      <c r="D113" s="40">
        <v>0</v>
      </c>
      <c r="E113" s="40">
        <v>24.5</v>
      </c>
      <c r="F113" s="41">
        <v>0.13100000000000001</v>
      </c>
      <c r="G113" s="40">
        <v>36.119999999999997</v>
      </c>
      <c r="H113" s="40">
        <f>HLOOKUP(A113,'3. SMIC'!$F$1:$O$15,3,TRUE)</f>
        <v>9</v>
      </c>
      <c r="I113" s="40"/>
      <c r="J113" s="45">
        <f t="shared" si="8"/>
        <v>0.12118244468625326</v>
      </c>
      <c r="K113" s="46">
        <f t="shared" si="6"/>
        <v>0.1212</v>
      </c>
      <c r="L113" s="40">
        <f t="shared" si="5"/>
        <v>33.414839999999998</v>
      </c>
      <c r="M113" s="40">
        <f t="shared" si="7"/>
        <v>1.9128369801946006</v>
      </c>
    </row>
    <row r="114" spans="1:13" x14ac:dyDescent="0.2">
      <c r="A114" s="38">
        <v>40544</v>
      </c>
      <c r="B114" s="39" t="s">
        <v>38</v>
      </c>
      <c r="C114" s="40">
        <v>28.14</v>
      </c>
      <c r="D114" s="40">
        <v>0</v>
      </c>
      <c r="E114" s="40">
        <v>2.5</v>
      </c>
      <c r="F114" s="41">
        <v>0.1308</v>
      </c>
      <c r="G114" s="40">
        <v>3.68</v>
      </c>
      <c r="H114" s="40">
        <f>HLOOKUP(A114,'3. SMIC'!$F$1:$O$15,3,TRUE)</f>
        <v>9</v>
      </c>
      <c r="I114" s="40"/>
      <c r="J114" s="45">
        <f t="shared" si="8"/>
        <v>0.12103766879886285</v>
      </c>
      <c r="K114" s="46">
        <f t="shared" si="6"/>
        <v>0.121</v>
      </c>
      <c r="L114" s="40">
        <f t="shared" si="5"/>
        <v>3.4049399999999999</v>
      </c>
      <c r="M114" s="40">
        <f t="shared" si="7"/>
        <v>0.19449679123317198</v>
      </c>
    </row>
    <row r="115" spans="1:13" x14ac:dyDescent="0.2">
      <c r="A115" s="38">
        <v>40544</v>
      </c>
      <c r="B115" s="39" t="s">
        <v>38</v>
      </c>
      <c r="C115" s="40">
        <v>123.78</v>
      </c>
      <c r="D115" s="40">
        <v>0</v>
      </c>
      <c r="E115" s="40">
        <v>11</v>
      </c>
      <c r="F115" s="41">
        <v>0.13100000000000001</v>
      </c>
      <c r="G115" s="40">
        <v>16.22</v>
      </c>
      <c r="H115" s="40">
        <f>HLOOKUP(A115,'3. SMIC'!$F$1:$O$15,3,TRUE)</f>
        <v>9</v>
      </c>
      <c r="I115" s="40"/>
      <c r="J115" s="45">
        <f t="shared" si="8"/>
        <v>0.12119890127645828</v>
      </c>
      <c r="K115" s="46">
        <f t="shared" si="6"/>
        <v>0.1212</v>
      </c>
      <c r="L115" s="40">
        <f t="shared" si="5"/>
        <v>15.002136</v>
      </c>
      <c r="M115" s="40">
        <f t="shared" si="7"/>
        <v>0.86115989296297257</v>
      </c>
    </row>
    <row r="116" spans="1:13" x14ac:dyDescent="0.2">
      <c r="A116" s="38">
        <v>40544</v>
      </c>
      <c r="B116" s="39" t="s">
        <v>38</v>
      </c>
      <c r="C116" s="40">
        <v>98.47</v>
      </c>
      <c r="D116" s="40">
        <v>0</v>
      </c>
      <c r="E116" s="40">
        <v>8.75</v>
      </c>
      <c r="F116" s="41">
        <v>0.13089999999999999</v>
      </c>
      <c r="G116" s="40">
        <v>12.89</v>
      </c>
      <c r="H116" s="40">
        <f>HLOOKUP(A116,'3. SMIC'!$F$1:$O$15,3,TRUE)</f>
        <v>9</v>
      </c>
      <c r="I116" s="40"/>
      <c r="J116" s="45">
        <f t="shared" si="8"/>
        <v>0.12115026573237198</v>
      </c>
      <c r="K116" s="46">
        <f t="shared" si="6"/>
        <v>0.1212</v>
      </c>
      <c r="L116" s="40">
        <f t="shared" si="5"/>
        <v>11.934564</v>
      </c>
      <c r="M116" s="40">
        <f t="shared" si="7"/>
        <v>0.67559527458975066</v>
      </c>
    </row>
    <row r="117" spans="1:13" x14ac:dyDescent="0.2">
      <c r="A117" s="38">
        <v>40544</v>
      </c>
      <c r="B117" s="39" t="s">
        <v>38</v>
      </c>
      <c r="C117" s="40">
        <v>39.39</v>
      </c>
      <c r="D117" s="40">
        <v>0</v>
      </c>
      <c r="E117" s="40">
        <v>3.5</v>
      </c>
      <c r="F117" s="41">
        <v>0.13089999999999999</v>
      </c>
      <c r="G117" s="40">
        <v>5.16</v>
      </c>
      <c r="H117" s="40">
        <f>HLOOKUP(A117,'3. SMIC'!$F$1:$O$15,3,TRUE)</f>
        <v>9</v>
      </c>
      <c r="I117" s="40"/>
      <c r="J117" s="45">
        <f t="shared" si="8"/>
        <v>0.12112211221122118</v>
      </c>
      <c r="K117" s="46">
        <f t="shared" si="6"/>
        <v>0.1211</v>
      </c>
      <c r="L117" s="40">
        <f t="shared" si="5"/>
        <v>4.7701289999999998</v>
      </c>
      <c r="M117" s="40">
        <f t="shared" si="7"/>
        <v>0.27568042788798069</v>
      </c>
    </row>
    <row r="118" spans="1:13" x14ac:dyDescent="0.2">
      <c r="A118" s="38">
        <v>40544</v>
      </c>
      <c r="B118" s="39" t="s">
        <v>38</v>
      </c>
      <c r="C118" s="40">
        <v>13.95</v>
      </c>
      <c r="D118" s="40">
        <v>0</v>
      </c>
      <c r="E118" s="40">
        <v>1.5</v>
      </c>
      <c r="F118" s="41">
        <v>0.13100000000000001</v>
      </c>
      <c r="G118" s="40">
        <v>2.21</v>
      </c>
      <c r="H118" s="40">
        <f>HLOOKUP(A118,'3. SMIC'!$F$1:$O$15,3,TRUE)</f>
        <v>9</v>
      </c>
      <c r="I118" s="40"/>
      <c r="J118" s="45">
        <f t="shared" si="8"/>
        <v>0.23763440860215063</v>
      </c>
      <c r="K118" s="46">
        <f t="shared" si="6"/>
        <v>0.23760000000000001</v>
      </c>
      <c r="L118" s="40">
        <f t="shared" si="5"/>
        <v>3.3145199999999999</v>
      </c>
      <c r="M118" s="40">
        <f t="shared" si="7"/>
        <v>0.78101358195616577</v>
      </c>
    </row>
    <row r="119" spans="1:13" x14ac:dyDescent="0.2">
      <c r="A119" s="38">
        <v>40544</v>
      </c>
      <c r="B119" s="39" t="s">
        <v>11</v>
      </c>
      <c r="C119" s="40">
        <v>1526.59</v>
      </c>
      <c r="D119" s="40">
        <v>153.34</v>
      </c>
      <c r="E119" s="40">
        <v>98</v>
      </c>
      <c r="F119" s="41">
        <v>5.4999999999999997E-3</v>
      </c>
      <c r="G119" s="40">
        <v>8.4</v>
      </c>
      <c r="H119" s="40">
        <f>HLOOKUP(A119,'3. SMIC'!$F$1:$O$15,3,TRUE)</f>
        <v>9</v>
      </c>
      <c r="I119" s="40"/>
      <c r="J119" s="45">
        <f t="shared" si="8"/>
        <v>1.1975241216093207E-2</v>
      </c>
      <c r="K119" s="46">
        <f t="shared" si="6"/>
        <v>1.2E-2</v>
      </c>
      <c r="L119" s="40">
        <f t="shared" si="5"/>
        <v>18.31908</v>
      </c>
      <c r="M119" s="40">
        <f t="shared" si="7"/>
        <v>7.0138487311318647</v>
      </c>
    </row>
    <row r="120" spans="1:13" x14ac:dyDescent="0.2">
      <c r="A120" s="38">
        <v>40544</v>
      </c>
      <c r="B120" s="39" t="s">
        <v>11</v>
      </c>
      <c r="C120" s="40">
        <v>0</v>
      </c>
      <c r="D120" s="40">
        <v>0</v>
      </c>
      <c r="E120" s="40">
        <v>0</v>
      </c>
      <c r="F120" s="41">
        <v>0</v>
      </c>
      <c r="G120" s="40">
        <v>-9.3000000000000007</v>
      </c>
      <c r="H120" s="40">
        <f>HLOOKUP(A120,'3. SMIC'!$F$1:$O$15,3,TRUE)</f>
        <v>9</v>
      </c>
      <c r="I120" s="40"/>
      <c r="J120" s="45">
        <f t="shared" si="8"/>
        <v>0</v>
      </c>
      <c r="K120" s="46">
        <f t="shared" si="6"/>
        <v>0</v>
      </c>
      <c r="L120" s="40">
        <f t="shared" si="5"/>
        <v>0</v>
      </c>
      <c r="M120" s="40">
        <f t="shared" si="7"/>
        <v>6.5760930650348923</v>
      </c>
    </row>
    <row r="121" spans="1:13" x14ac:dyDescent="0.2">
      <c r="A121" s="38">
        <v>40544</v>
      </c>
      <c r="B121" s="39" t="s">
        <v>11</v>
      </c>
      <c r="C121" s="40">
        <v>1379.1</v>
      </c>
      <c r="D121" s="40">
        <v>152.72</v>
      </c>
      <c r="E121" s="40">
        <v>70</v>
      </c>
      <c r="F121" s="41">
        <v>0</v>
      </c>
      <c r="G121" s="40">
        <v>0</v>
      </c>
      <c r="H121" s="40">
        <f>HLOOKUP(A121,'3. SMIC'!$F$1:$O$15,3,TRUE)</f>
        <v>9</v>
      </c>
      <c r="I121" s="40"/>
      <c r="J121" s="45">
        <f t="shared" si="8"/>
        <v>-7.7163141386302189E-2</v>
      </c>
      <c r="K121" s="46">
        <f t="shared" si="6"/>
        <v>-7.7200000000000005E-2</v>
      </c>
      <c r="L121" s="40">
        <f t="shared" si="5"/>
        <v>-106.46652</v>
      </c>
      <c r="M121" s="40">
        <f t="shared" si="7"/>
        <v>75.283198261333183</v>
      </c>
    </row>
    <row r="122" spans="1:13" x14ac:dyDescent="0.2">
      <c r="A122" s="38">
        <v>40544</v>
      </c>
      <c r="B122" s="39" t="s">
        <v>11</v>
      </c>
      <c r="C122" s="40">
        <v>1962.21</v>
      </c>
      <c r="D122" s="40">
        <v>253.18</v>
      </c>
      <c r="E122" s="40">
        <v>140</v>
      </c>
      <c r="F122" s="41">
        <v>0</v>
      </c>
      <c r="G122" s="40">
        <v>0</v>
      </c>
      <c r="H122" s="40">
        <f>HLOOKUP(A122,'3. SMIC'!$F$1:$O$15,3,TRUE)</f>
        <v>9</v>
      </c>
      <c r="I122" s="40"/>
      <c r="J122" s="45">
        <f t="shared" si="8"/>
        <v>7.7833819964151202E-2</v>
      </c>
      <c r="K122" s="46">
        <f t="shared" si="6"/>
        <v>7.7799999999999994E-2</v>
      </c>
      <c r="L122" s="40">
        <f t="shared" si="5"/>
        <v>152.65993799999998</v>
      </c>
      <c r="M122" s="40">
        <f t="shared" si="7"/>
        <v>107.9468773753179</v>
      </c>
    </row>
    <row r="123" spans="1:13" x14ac:dyDescent="0.2">
      <c r="A123" s="38">
        <v>40544</v>
      </c>
      <c r="B123" s="39" t="s">
        <v>53</v>
      </c>
      <c r="C123" s="40">
        <v>1565.73</v>
      </c>
      <c r="D123" s="40">
        <v>0</v>
      </c>
      <c r="E123" s="40">
        <v>147.5</v>
      </c>
      <c r="F123" s="41">
        <v>5.67E-2</v>
      </c>
      <c r="G123" s="40">
        <v>107.42</v>
      </c>
      <c r="H123" s="40">
        <f>HLOOKUP(A123,'3. SMIC'!$F$1:$O$15,3,TRUE)</f>
        <v>9</v>
      </c>
      <c r="I123" s="40"/>
      <c r="J123" s="45">
        <f t="shared" si="8"/>
        <v>0.1545074821329348</v>
      </c>
      <c r="K123" s="46">
        <f t="shared" si="6"/>
        <v>0.1545</v>
      </c>
      <c r="L123" s="40">
        <f t="shared" si="5"/>
        <v>241.90528499999999</v>
      </c>
      <c r="M123" s="40">
        <f t="shared" si="7"/>
        <v>95.095456993305461</v>
      </c>
    </row>
    <row r="124" spans="1:13" x14ac:dyDescent="0.2">
      <c r="A124" s="38">
        <v>40544</v>
      </c>
      <c r="B124" s="39" t="s">
        <v>39</v>
      </c>
      <c r="C124" s="40">
        <v>-82.09</v>
      </c>
      <c r="D124" s="40">
        <v>18.91</v>
      </c>
      <c r="E124" s="40">
        <v>0</v>
      </c>
      <c r="F124" s="41">
        <v>0</v>
      </c>
      <c r="G124" s="40">
        <v>0</v>
      </c>
      <c r="H124" s="40">
        <f>HLOOKUP(A124,'3. SMIC'!$F$1:$O$15,3,TRUE)</f>
        <v>9</v>
      </c>
      <c r="I124" s="40"/>
      <c r="J124" s="45">
        <f t="shared" si="8"/>
        <v>-0.43333333333333335</v>
      </c>
      <c r="K124" s="46">
        <f t="shared" si="6"/>
        <v>-0.43330000000000002</v>
      </c>
      <c r="L124" s="40">
        <f t="shared" si="5"/>
        <v>35.569597000000002</v>
      </c>
      <c r="M124" s="40">
        <f t="shared" si="7"/>
        <v>25.15150324277268</v>
      </c>
    </row>
    <row r="125" spans="1:13" x14ac:dyDescent="0.2">
      <c r="A125" s="38">
        <v>40544</v>
      </c>
      <c r="B125" s="39" t="s">
        <v>39</v>
      </c>
      <c r="C125" s="40">
        <v>1945.7</v>
      </c>
      <c r="D125" s="40">
        <v>189.02</v>
      </c>
      <c r="E125" s="40">
        <v>140</v>
      </c>
      <c r="F125" s="41">
        <v>0</v>
      </c>
      <c r="G125" s="40">
        <v>0</v>
      </c>
      <c r="H125" s="40">
        <f>HLOOKUP(A125,'3. SMIC'!$F$1:$O$15,3,TRUE)</f>
        <v>9</v>
      </c>
      <c r="I125" s="40"/>
      <c r="J125" s="45">
        <f t="shared" si="8"/>
        <v>6.3968394926793737E-2</v>
      </c>
      <c r="K125" s="46">
        <f t="shared" si="6"/>
        <v>6.4000000000000001E-2</v>
      </c>
      <c r="L125" s="40">
        <f t="shared" si="5"/>
        <v>124.5248</v>
      </c>
      <c r="M125" s="40">
        <f t="shared" si="7"/>
        <v>88.052330505898595</v>
      </c>
    </row>
    <row r="126" spans="1:13" x14ac:dyDescent="0.2">
      <c r="A126" s="38">
        <v>40544</v>
      </c>
      <c r="B126" s="39" t="s">
        <v>54</v>
      </c>
      <c r="C126" s="40">
        <v>1240.71</v>
      </c>
      <c r="D126" s="40">
        <v>0</v>
      </c>
      <c r="E126" s="40">
        <v>118.75</v>
      </c>
      <c r="F126" s="41">
        <v>6.5100000000000005E-2</v>
      </c>
      <c r="G126" s="40">
        <v>97.73</v>
      </c>
      <c r="H126" s="40">
        <f>HLOOKUP(A126,'3. SMIC'!$F$1:$O$15,3,TRUE)</f>
        <v>9</v>
      </c>
      <c r="I126" s="40"/>
      <c r="J126" s="45">
        <f t="shared" si="8"/>
        <v>0.16390534452047614</v>
      </c>
      <c r="K126" s="46">
        <f t="shared" si="6"/>
        <v>0.16389999999999999</v>
      </c>
      <c r="L126" s="40">
        <f t="shared" si="5"/>
        <v>203.35236899999998</v>
      </c>
      <c r="M126" s="40">
        <f t="shared" si="7"/>
        <v>74.686293364887788</v>
      </c>
    </row>
    <row r="127" spans="1:13" x14ac:dyDescent="0.2">
      <c r="A127" s="38">
        <v>40544</v>
      </c>
      <c r="B127" s="39" t="s">
        <v>18</v>
      </c>
      <c r="C127" s="40">
        <v>1771.22</v>
      </c>
      <c r="D127" s="40">
        <v>50.23</v>
      </c>
      <c r="E127" s="40">
        <v>140</v>
      </c>
      <c r="F127" s="41">
        <v>0</v>
      </c>
      <c r="G127" s="40">
        <v>0</v>
      </c>
      <c r="H127" s="40">
        <f>HLOOKUP(A127,'3. SMIC'!$F$1:$O$15,3,TRUE)</f>
        <v>9</v>
      </c>
      <c r="I127" s="40"/>
      <c r="J127" s="45">
        <f t="shared" si="8"/>
        <v>7.4281469774180417E-2</v>
      </c>
      <c r="K127" s="46">
        <f t="shared" si="6"/>
        <v>7.4300000000000005E-2</v>
      </c>
      <c r="L127" s="40">
        <f t="shared" si="5"/>
        <v>131.60164600000002</v>
      </c>
      <c r="M127" s="40">
        <f t="shared" si="7"/>
        <v>93.056416301911497</v>
      </c>
    </row>
    <row r="128" spans="1:13" x14ac:dyDescent="0.2">
      <c r="A128" s="38">
        <v>40544</v>
      </c>
      <c r="B128" s="39" t="s">
        <v>55</v>
      </c>
      <c r="C128" s="40">
        <v>1565.73</v>
      </c>
      <c r="D128" s="40">
        <v>0</v>
      </c>
      <c r="E128" s="40">
        <v>147.5</v>
      </c>
      <c r="F128" s="41">
        <v>5.67E-2</v>
      </c>
      <c r="G128" s="40">
        <v>107.42</v>
      </c>
      <c r="H128" s="40">
        <f>HLOOKUP(A128,'3. SMIC'!$F$1:$O$15,3,TRUE)</f>
        <v>9</v>
      </c>
      <c r="I128" s="40"/>
      <c r="J128" s="45">
        <f t="shared" si="8"/>
        <v>0.1545074821329348</v>
      </c>
      <c r="K128" s="46">
        <f t="shared" si="6"/>
        <v>0.1545</v>
      </c>
      <c r="L128" s="40">
        <f t="shared" si="5"/>
        <v>241.90528499999999</v>
      </c>
      <c r="M128" s="40">
        <f t="shared" si="7"/>
        <v>95.095456993305461</v>
      </c>
    </row>
    <row r="129" spans="1:13" x14ac:dyDescent="0.2">
      <c r="A129" s="38">
        <v>40544</v>
      </c>
      <c r="B129" s="39" t="s">
        <v>56</v>
      </c>
      <c r="C129" s="40">
        <v>386.8</v>
      </c>
      <c r="D129" s="40">
        <v>0</v>
      </c>
      <c r="E129" s="40">
        <v>33.119999999999997</v>
      </c>
      <c r="F129" s="41">
        <v>0.1091</v>
      </c>
      <c r="G129" s="40">
        <v>42.2</v>
      </c>
      <c r="H129" s="40">
        <f>HLOOKUP(A129,'3. SMIC'!$F$1:$O$15,3,TRUE)</f>
        <v>9</v>
      </c>
      <c r="I129" s="40"/>
      <c r="J129" s="45">
        <f t="shared" si="8"/>
        <v>0.10097069975870394</v>
      </c>
      <c r="K129" s="46">
        <f t="shared" si="6"/>
        <v>0.10100000000000001</v>
      </c>
      <c r="L129" s="40">
        <f t="shared" si="5"/>
        <v>39.066800000000001</v>
      </c>
      <c r="M129" s="40">
        <f t="shared" si="7"/>
        <v>2.2155069668136922</v>
      </c>
    </row>
    <row r="130" spans="1:13" x14ac:dyDescent="0.2">
      <c r="A130" s="38">
        <v>40544</v>
      </c>
      <c r="B130" s="39" t="s">
        <v>57</v>
      </c>
      <c r="C130" s="40">
        <v>50.08</v>
      </c>
      <c r="D130" s="40">
        <v>0</v>
      </c>
      <c r="E130" s="40">
        <v>4.45</v>
      </c>
      <c r="F130" s="41">
        <v>0.13089999999999999</v>
      </c>
      <c r="G130" s="40">
        <v>6.56</v>
      </c>
      <c r="H130" s="40">
        <f>HLOOKUP(A130,'3. SMIC'!$F$1:$O$15,3,TRUE)</f>
        <v>9</v>
      </c>
      <c r="I130" s="40"/>
      <c r="J130" s="45">
        <f t="shared" si="8"/>
        <v>0.12113951011714606</v>
      </c>
      <c r="K130" s="46">
        <f t="shared" si="6"/>
        <v>0.1211</v>
      </c>
      <c r="L130" s="40">
        <f t="shared" ref="L130:L193" si="9">$K130*$C130</f>
        <v>6.0646879999999994</v>
      </c>
      <c r="M130" s="40">
        <f t="shared" si="7"/>
        <v>0.35023847400307134</v>
      </c>
    </row>
    <row r="131" spans="1:13" x14ac:dyDescent="0.2">
      <c r="A131" s="38">
        <v>40544</v>
      </c>
      <c r="B131" s="39" t="s">
        <v>57</v>
      </c>
      <c r="C131" s="40">
        <v>67.52</v>
      </c>
      <c r="D131" s="40">
        <v>0</v>
      </c>
      <c r="E131" s="40">
        <v>6</v>
      </c>
      <c r="F131" s="41">
        <v>0.13100000000000001</v>
      </c>
      <c r="G131" s="40">
        <v>8.85</v>
      </c>
      <c r="H131" s="40">
        <f>HLOOKUP(A131,'3. SMIC'!$F$1:$O$15,3,TRUE)</f>
        <v>9</v>
      </c>
      <c r="I131" s="40"/>
      <c r="J131" s="45">
        <f t="shared" si="8"/>
        <v>0.12116903633491316</v>
      </c>
      <c r="K131" s="46">
        <f t="shared" ref="K131:K194" si="10">+ROUND($J131,4)</f>
        <v>0.1212</v>
      </c>
      <c r="L131" s="40">
        <f t="shared" si="9"/>
        <v>8.1834240000000005</v>
      </c>
      <c r="M131" s="40">
        <f t="shared" ref="M131:M194" si="11">STDEV($G131,$L131)</f>
        <v>0.47134040977620351</v>
      </c>
    </row>
    <row r="132" spans="1:13" x14ac:dyDescent="0.2">
      <c r="A132" s="38">
        <v>40544</v>
      </c>
      <c r="B132" s="39" t="s">
        <v>57</v>
      </c>
      <c r="C132" s="40">
        <v>37.200000000000003</v>
      </c>
      <c r="D132" s="40">
        <v>0</v>
      </c>
      <c r="E132" s="40">
        <v>4</v>
      </c>
      <c r="F132" s="41">
        <v>0.13100000000000001</v>
      </c>
      <c r="G132" s="40">
        <v>5.9</v>
      </c>
      <c r="H132" s="40">
        <f>HLOOKUP(A132,'3. SMIC'!$F$1:$O$15,3,TRUE)</f>
        <v>9</v>
      </c>
      <c r="I132" s="40"/>
      <c r="J132" s="45">
        <f t="shared" si="8"/>
        <v>0.23763440860215052</v>
      </c>
      <c r="K132" s="46">
        <f t="shared" si="10"/>
        <v>0.23760000000000001</v>
      </c>
      <c r="L132" s="40">
        <f t="shared" si="9"/>
        <v>8.8387200000000004</v>
      </c>
      <c r="M132" s="40">
        <f t="shared" si="11"/>
        <v>2.0779888400085307</v>
      </c>
    </row>
    <row r="133" spans="1:13" x14ac:dyDescent="0.2">
      <c r="A133" s="38">
        <v>40544</v>
      </c>
      <c r="B133" s="39" t="s">
        <v>19</v>
      </c>
      <c r="C133" s="40">
        <v>4666.7700000000004</v>
      </c>
      <c r="D133" s="40">
        <v>811.17</v>
      </c>
      <c r="E133" s="40">
        <v>288</v>
      </c>
      <c r="F133" s="41">
        <v>3.1399999999999997E-2</v>
      </c>
      <c r="G133" s="40">
        <v>146.54</v>
      </c>
      <c r="H133" s="40">
        <f>HLOOKUP(A133,'3. SMIC'!$F$1:$O$15,3,TRUE)</f>
        <v>9</v>
      </c>
      <c r="I133" s="40"/>
      <c r="J133" s="45">
        <f t="shared" si="8"/>
        <v>3.277310924369746E-2</v>
      </c>
      <c r="K133" s="46">
        <f t="shared" si="10"/>
        <v>3.2800000000000003E-2</v>
      </c>
      <c r="L133" s="40">
        <f t="shared" si="9"/>
        <v>153.07005600000002</v>
      </c>
      <c r="M133" s="40">
        <f t="shared" si="11"/>
        <v>4.6174468791279235</v>
      </c>
    </row>
    <row r="134" spans="1:13" x14ac:dyDescent="0.2">
      <c r="A134" s="38">
        <v>40544</v>
      </c>
      <c r="B134" s="39" t="s">
        <v>19</v>
      </c>
      <c r="C134" s="40">
        <v>0</v>
      </c>
      <c r="D134" s="40">
        <v>0</v>
      </c>
      <c r="E134" s="40">
        <v>0</v>
      </c>
      <c r="F134" s="41">
        <v>0</v>
      </c>
      <c r="G134" s="40">
        <v>-172.25</v>
      </c>
      <c r="H134" s="40">
        <f>HLOOKUP(A134,'3. SMIC'!$F$1:$O$15,3,TRUE)</f>
        <v>9</v>
      </c>
      <c r="I134" s="40"/>
      <c r="J134" s="45">
        <f t="shared" si="8"/>
        <v>0</v>
      </c>
      <c r="K134" s="46">
        <f t="shared" si="10"/>
        <v>0</v>
      </c>
      <c r="L134" s="40">
        <f t="shared" si="9"/>
        <v>0</v>
      </c>
      <c r="M134" s="40">
        <f t="shared" si="11"/>
        <v>121.79914305938281</v>
      </c>
    </row>
    <row r="135" spans="1:13" x14ac:dyDescent="0.2">
      <c r="A135" s="38">
        <v>40544</v>
      </c>
      <c r="B135" s="39" t="s">
        <v>19</v>
      </c>
      <c r="C135" s="40">
        <v>82.36</v>
      </c>
      <c r="D135" s="40">
        <v>0</v>
      </c>
      <c r="E135" s="40">
        <v>8</v>
      </c>
      <c r="F135" s="41">
        <v>7.2999999999999995E-2</v>
      </c>
      <c r="G135" s="40">
        <v>7.28</v>
      </c>
      <c r="H135" s="40">
        <f>HLOOKUP(A135,'3. SMIC'!$F$1:$O$15,3,TRUE)</f>
        <v>9</v>
      </c>
      <c r="I135" s="40"/>
      <c r="J135" s="45">
        <f t="shared" si="8"/>
        <v>0.17278614214019755</v>
      </c>
      <c r="K135" s="46">
        <f t="shared" si="10"/>
        <v>0.17280000000000001</v>
      </c>
      <c r="L135" s="40">
        <f t="shared" si="9"/>
        <v>14.231808000000001</v>
      </c>
      <c r="M135" s="40">
        <f t="shared" si="11"/>
        <v>4.9156705783068881</v>
      </c>
    </row>
    <row r="136" spans="1:13" x14ac:dyDescent="0.2">
      <c r="A136" s="38">
        <v>40544</v>
      </c>
      <c r="B136" s="39" t="s">
        <v>20</v>
      </c>
      <c r="C136" s="40">
        <v>692.3</v>
      </c>
      <c r="D136" s="40">
        <v>11.89</v>
      </c>
      <c r="E136" s="40">
        <v>35</v>
      </c>
      <c r="F136" s="41">
        <v>0</v>
      </c>
      <c r="G136" s="40">
        <v>0</v>
      </c>
      <c r="H136" s="40">
        <f>HLOOKUP(A136,'3. SMIC'!$F$1:$O$15,3,TRUE)</f>
        <v>9</v>
      </c>
      <c r="I136" s="40"/>
      <c r="J136" s="45">
        <f t="shared" si="8"/>
        <v>-0.11235039657461425</v>
      </c>
      <c r="K136" s="46">
        <f t="shared" si="10"/>
        <v>-0.1124</v>
      </c>
      <c r="L136" s="40">
        <f t="shared" si="9"/>
        <v>-77.814520000000002</v>
      </c>
      <c r="M136" s="40">
        <f t="shared" si="11"/>
        <v>55.023174766776229</v>
      </c>
    </row>
    <row r="137" spans="1:13" x14ac:dyDescent="0.2">
      <c r="A137" s="38">
        <v>40544</v>
      </c>
      <c r="B137" s="39" t="s">
        <v>20</v>
      </c>
      <c r="C137" s="40">
        <v>1888.79</v>
      </c>
      <c r="D137" s="40">
        <v>135.72</v>
      </c>
      <c r="E137" s="40">
        <v>140</v>
      </c>
      <c r="F137" s="41">
        <v>0</v>
      </c>
      <c r="G137" s="40">
        <v>0</v>
      </c>
      <c r="H137" s="40">
        <f>HLOOKUP(A137,'3. SMIC'!$F$1:$O$15,3,TRUE)</f>
        <v>9</v>
      </c>
      <c r="I137" s="40"/>
      <c r="J137" s="45">
        <f t="shared" si="8"/>
        <v>6.4992460844879779E-2</v>
      </c>
      <c r="K137" s="46">
        <f t="shared" si="10"/>
        <v>6.5000000000000002E-2</v>
      </c>
      <c r="L137" s="40">
        <f t="shared" si="9"/>
        <v>122.77135</v>
      </c>
      <c r="M137" s="40">
        <f t="shared" si="11"/>
        <v>86.812454120427034</v>
      </c>
    </row>
    <row r="138" spans="1:13" x14ac:dyDescent="0.2">
      <c r="A138" s="38">
        <v>40544</v>
      </c>
      <c r="B138" s="39" t="s">
        <v>58</v>
      </c>
      <c r="C138" s="40">
        <v>1565.73</v>
      </c>
      <c r="D138" s="40">
        <v>0</v>
      </c>
      <c r="E138" s="40">
        <v>147.5</v>
      </c>
      <c r="F138" s="41">
        <v>5.67E-2</v>
      </c>
      <c r="G138" s="40">
        <v>107.42</v>
      </c>
      <c r="H138" s="40">
        <f>HLOOKUP(A138,'3. SMIC'!$F$1:$O$15,3,TRUE)</f>
        <v>9</v>
      </c>
      <c r="I138" s="40"/>
      <c r="J138" s="45">
        <f t="shared" si="8"/>
        <v>0.1545074821329348</v>
      </c>
      <c r="K138" s="46">
        <f t="shared" si="10"/>
        <v>0.1545</v>
      </c>
      <c r="L138" s="40">
        <f t="shared" si="9"/>
        <v>241.90528499999999</v>
      </c>
      <c r="M138" s="40">
        <f t="shared" si="11"/>
        <v>95.095456993305461</v>
      </c>
    </row>
    <row r="139" spans="1:13" x14ac:dyDescent="0.2">
      <c r="A139" s="38">
        <v>40544</v>
      </c>
      <c r="B139" s="39" t="s">
        <v>21</v>
      </c>
      <c r="C139" s="40">
        <v>555.37</v>
      </c>
      <c r="D139" s="40">
        <v>0</v>
      </c>
      <c r="E139" s="40">
        <v>32.68</v>
      </c>
      <c r="F139" s="41">
        <v>0</v>
      </c>
      <c r="G139" s="40">
        <v>0</v>
      </c>
      <c r="H139" s="40">
        <f>HLOOKUP(A139,'3. SMIC'!$F$1:$O$15,3,TRUE)</f>
        <v>9</v>
      </c>
      <c r="I139" s="40"/>
      <c r="J139" s="45">
        <f t="shared" si="8"/>
        <v>-6.6148933743870431E-2</v>
      </c>
      <c r="K139" s="46">
        <f t="shared" si="10"/>
        <v>-6.6100000000000006E-2</v>
      </c>
      <c r="L139" s="40">
        <f t="shared" si="9"/>
        <v>-36.709957000000003</v>
      </c>
      <c r="M139" s="40">
        <f t="shared" si="11"/>
        <v>25.957859531766573</v>
      </c>
    </row>
    <row r="140" spans="1:13" x14ac:dyDescent="0.2">
      <c r="A140" s="38">
        <v>40544</v>
      </c>
      <c r="B140" s="39" t="s">
        <v>21</v>
      </c>
      <c r="C140" s="40">
        <v>0</v>
      </c>
      <c r="D140" s="40">
        <v>0</v>
      </c>
      <c r="E140" s="40">
        <v>0</v>
      </c>
      <c r="F140" s="41">
        <v>0</v>
      </c>
      <c r="G140" s="40">
        <v>-22.02</v>
      </c>
      <c r="H140" s="40">
        <f>HLOOKUP(A140,'3. SMIC'!$F$1:$O$15,3,TRUE)</f>
        <v>9</v>
      </c>
      <c r="I140" s="40"/>
      <c r="J140" s="45">
        <f t="shared" si="8"/>
        <v>0</v>
      </c>
      <c r="K140" s="46">
        <f t="shared" si="10"/>
        <v>0</v>
      </c>
      <c r="L140" s="40">
        <f t="shared" si="9"/>
        <v>0</v>
      </c>
      <c r="M140" s="40">
        <f t="shared" si="11"/>
        <v>15.570491321727777</v>
      </c>
    </row>
    <row r="141" spans="1:13" x14ac:dyDescent="0.2">
      <c r="A141" s="38">
        <v>40544</v>
      </c>
      <c r="B141" s="39" t="s">
        <v>21</v>
      </c>
      <c r="C141" s="40">
        <v>70.33</v>
      </c>
      <c r="D141" s="40">
        <v>0</v>
      </c>
      <c r="E141" s="40">
        <v>6.25</v>
      </c>
      <c r="F141" s="41">
        <v>0.13100000000000001</v>
      </c>
      <c r="G141" s="40">
        <v>9.2100000000000009</v>
      </c>
      <c r="H141" s="40">
        <f>HLOOKUP(A141,'3. SMIC'!$F$1:$O$15,3,TRUE)</f>
        <v>9</v>
      </c>
      <c r="I141" s="40"/>
      <c r="J141" s="45">
        <f t="shared" si="8"/>
        <v>0.12119531731361682</v>
      </c>
      <c r="K141" s="46">
        <f t="shared" si="10"/>
        <v>0.1212</v>
      </c>
      <c r="L141" s="40">
        <f t="shared" si="9"/>
        <v>8.5239960000000004</v>
      </c>
      <c r="M141" s="40">
        <f t="shared" si="11"/>
        <v>0.48507808032109673</v>
      </c>
    </row>
    <row r="142" spans="1:13" x14ac:dyDescent="0.2">
      <c r="A142" s="38">
        <v>40544</v>
      </c>
      <c r="B142" s="39" t="s">
        <v>59</v>
      </c>
      <c r="C142" s="40">
        <v>2003.28</v>
      </c>
      <c r="D142" s="40">
        <v>200</v>
      </c>
      <c r="E142" s="40">
        <v>113</v>
      </c>
      <c r="F142" s="41">
        <v>0</v>
      </c>
      <c r="G142" s="40">
        <v>0</v>
      </c>
      <c r="H142" s="40">
        <f>HLOOKUP(A142,'3. SMIC'!$F$1:$O$15,3,TRUE)</f>
        <v>9</v>
      </c>
      <c r="I142" s="40"/>
      <c r="J142" s="45">
        <f t="shared" si="8"/>
        <v>-4.2312526803010772E-2</v>
      </c>
      <c r="K142" s="46">
        <f t="shared" si="10"/>
        <v>-4.2299999999999997E-2</v>
      </c>
      <c r="L142" s="40">
        <f t="shared" si="9"/>
        <v>-84.738743999999997</v>
      </c>
      <c r="M142" s="40">
        <f t="shared" si="11"/>
        <v>59.919340511630864</v>
      </c>
    </row>
    <row r="143" spans="1:13" x14ac:dyDescent="0.2">
      <c r="A143" s="38">
        <v>40544</v>
      </c>
      <c r="B143" s="39" t="s">
        <v>45</v>
      </c>
      <c r="C143" s="40">
        <v>1263.9100000000001</v>
      </c>
      <c r="D143" s="40">
        <v>60.45</v>
      </c>
      <c r="E143" s="40">
        <v>67.92</v>
      </c>
      <c r="F143" s="41">
        <v>0</v>
      </c>
      <c r="G143" s="40">
        <v>0</v>
      </c>
      <c r="H143" s="40">
        <f>HLOOKUP(A143,'3. SMIC'!$F$1:$O$15,3,TRUE)</f>
        <v>9</v>
      </c>
      <c r="I143" s="40"/>
      <c r="J143" s="45">
        <f t="shared" si="8"/>
        <v>-8.1164752740708723E-2</v>
      </c>
      <c r="K143" s="46">
        <f t="shared" si="10"/>
        <v>-8.1199999999999994E-2</v>
      </c>
      <c r="L143" s="40">
        <f t="shared" si="9"/>
        <v>-102.629492</v>
      </c>
      <c r="M143" s="40">
        <f t="shared" si="11"/>
        <v>72.570009742930537</v>
      </c>
    </row>
    <row r="144" spans="1:13" x14ac:dyDescent="0.2">
      <c r="A144" s="38">
        <v>40544</v>
      </c>
      <c r="B144" s="39" t="s">
        <v>45</v>
      </c>
      <c r="C144" s="40">
        <v>0</v>
      </c>
      <c r="D144" s="40">
        <v>0</v>
      </c>
      <c r="E144" s="40">
        <v>0</v>
      </c>
      <c r="F144" s="41">
        <v>0</v>
      </c>
      <c r="G144" s="40">
        <v>-40.700000000000003</v>
      </c>
      <c r="H144" s="40">
        <f>HLOOKUP(A144,'3. SMIC'!$F$1:$O$15,3,TRUE)</f>
        <v>9</v>
      </c>
      <c r="I144" s="40"/>
      <c r="J144" s="45">
        <f t="shared" si="8"/>
        <v>0</v>
      </c>
      <c r="K144" s="46">
        <f t="shared" si="10"/>
        <v>0</v>
      </c>
      <c r="L144" s="40">
        <f t="shared" si="9"/>
        <v>0</v>
      </c>
      <c r="M144" s="40">
        <f t="shared" si="11"/>
        <v>28.779245994292488</v>
      </c>
    </row>
    <row r="145" spans="1:13" x14ac:dyDescent="0.2">
      <c r="A145" s="38">
        <v>40544</v>
      </c>
      <c r="B145" s="39" t="s">
        <v>22</v>
      </c>
      <c r="C145" s="40">
        <v>1001.54</v>
      </c>
      <c r="D145" s="40">
        <v>77.22</v>
      </c>
      <c r="E145" s="40">
        <v>79</v>
      </c>
      <c r="F145" s="41">
        <v>0.1081</v>
      </c>
      <c r="G145" s="40">
        <v>108.27</v>
      </c>
      <c r="H145" s="40">
        <f>HLOOKUP(A145,'3. SMIC'!$F$1:$O$15,3,TRUE)</f>
        <v>9</v>
      </c>
      <c r="I145" s="40"/>
      <c r="J145" s="45">
        <f t="shared" si="8"/>
        <v>9.9988459984998029E-2</v>
      </c>
      <c r="K145" s="46">
        <f t="shared" si="10"/>
        <v>0.1</v>
      </c>
      <c r="L145" s="40">
        <f t="shared" si="9"/>
        <v>100.154</v>
      </c>
      <c r="M145" s="40">
        <f t="shared" si="11"/>
        <v>5.7388786361100195</v>
      </c>
    </row>
    <row r="146" spans="1:13" x14ac:dyDescent="0.2">
      <c r="A146" s="38">
        <v>40544</v>
      </c>
      <c r="B146" s="39" t="s">
        <v>60</v>
      </c>
      <c r="C146" s="40">
        <v>1475.48</v>
      </c>
      <c r="D146" s="40">
        <v>0</v>
      </c>
      <c r="E146" s="40">
        <v>140.25</v>
      </c>
      <c r="F146" s="41">
        <v>6.1499999999999999E-2</v>
      </c>
      <c r="G146" s="40">
        <v>109.8</v>
      </c>
      <c r="H146" s="40">
        <f>HLOOKUP(A146,'3. SMIC'!$F$1:$O$15,3,TRUE)</f>
        <v>9</v>
      </c>
      <c r="I146" s="40"/>
      <c r="J146" s="45">
        <f t="shared" si="8"/>
        <v>0.15980245976450608</v>
      </c>
      <c r="K146" s="46">
        <f t="shared" si="10"/>
        <v>0.1598</v>
      </c>
      <c r="L146" s="40">
        <f t="shared" si="9"/>
        <v>235.78170399999999</v>
      </c>
      <c r="M146" s="40">
        <f t="shared" si="11"/>
        <v>89.08251720383636</v>
      </c>
    </row>
    <row r="147" spans="1:13" x14ac:dyDescent="0.2">
      <c r="A147" s="38">
        <v>40544</v>
      </c>
      <c r="B147" s="39" t="s">
        <v>47</v>
      </c>
      <c r="C147" s="40">
        <v>880.21</v>
      </c>
      <c r="D147" s="40">
        <v>130.81</v>
      </c>
      <c r="E147" s="40">
        <v>70</v>
      </c>
      <c r="F147" s="41">
        <v>0.15179999999999999</v>
      </c>
      <c r="G147" s="40">
        <v>133.62</v>
      </c>
      <c r="H147" s="40">
        <f>HLOOKUP(A147,'3. SMIC'!$F$1:$O$15,3,TRUE)</f>
        <v>9</v>
      </c>
      <c r="I147" s="40"/>
      <c r="J147" s="45">
        <f t="shared" si="8"/>
        <v>0.14953295970109412</v>
      </c>
      <c r="K147" s="46">
        <f t="shared" si="10"/>
        <v>0.14949999999999999</v>
      </c>
      <c r="L147" s="40">
        <f t="shared" si="9"/>
        <v>131.59139500000001</v>
      </c>
      <c r="M147" s="40">
        <f t="shared" si="11"/>
        <v>1.4344403518489355</v>
      </c>
    </row>
    <row r="148" spans="1:13" x14ac:dyDescent="0.2">
      <c r="A148" s="38">
        <v>40544</v>
      </c>
      <c r="B148" s="39" t="s">
        <v>47</v>
      </c>
      <c r="C148" s="40">
        <v>0</v>
      </c>
      <c r="D148" s="40">
        <v>0</v>
      </c>
      <c r="E148" s="40">
        <v>0</v>
      </c>
      <c r="F148" s="41">
        <v>0</v>
      </c>
      <c r="G148" s="40">
        <v>-39.03</v>
      </c>
      <c r="H148" s="40">
        <f>HLOOKUP(A148,'3. SMIC'!$F$1:$O$15,3,TRUE)</f>
        <v>9</v>
      </c>
      <c r="I148" s="40"/>
      <c r="J148" s="45">
        <f t="shared" si="8"/>
        <v>0</v>
      </c>
      <c r="K148" s="46">
        <f t="shared" si="10"/>
        <v>0</v>
      </c>
      <c r="L148" s="40">
        <f t="shared" si="9"/>
        <v>0</v>
      </c>
      <c r="M148" s="40">
        <f t="shared" si="11"/>
        <v>27.598377669710953</v>
      </c>
    </row>
    <row r="149" spans="1:13" x14ac:dyDescent="0.2">
      <c r="A149" s="38">
        <v>40544</v>
      </c>
      <c r="B149" s="39" t="s">
        <v>47</v>
      </c>
      <c r="C149" s="40">
        <v>1328.51</v>
      </c>
      <c r="D149" s="40">
        <v>0</v>
      </c>
      <c r="E149" s="40">
        <v>106.34</v>
      </c>
      <c r="F149" s="41">
        <v>0</v>
      </c>
      <c r="G149" s="40">
        <v>0</v>
      </c>
      <c r="H149" s="40">
        <f>HLOOKUP(A149,'3. SMIC'!$F$1:$O$15,3,TRUE)</f>
        <v>9</v>
      </c>
      <c r="I149" s="40"/>
      <c r="J149" s="45">
        <f t="shared" si="8"/>
        <v>6.6144728555549773E-2</v>
      </c>
      <c r="K149" s="46">
        <f t="shared" si="10"/>
        <v>6.6100000000000006E-2</v>
      </c>
      <c r="L149" s="40">
        <f t="shared" si="9"/>
        <v>87.81451100000001</v>
      </c>
      <c r="M149" s="40">
        <f t="shared" si="11"/>
        <v>62.094236214680677</v>
      </c>
    </row>
    <row r="150" spans="1:13" x14ac:dyDescent="0.2">
      <c r="A150" s="38">
        <v>40544</v>
      </c>
      <c r="B150" s="39" t="s">
        <v>24</v>
      </c>
      <c r="C150" s="40">
        <v>0.31</v>
      </c>
      <c r="D150" s="40">
        <v>0</v>
      </c>
      <c r="E150" s="40">
        <v>0.03</v>
      </c>
      <c r="F150" s="41">
        <v>6.4100000000000004E-2</v>
      </c>
      <c r="G150" s="40">
        <v>0.02</v>
      </c>
      <c r="H150" s="40">
        <f>HLOOKUP(A150,'3. SMIC'!$F$1:$O$15,3,TRUE)</f>
        <v>9</v>
      </c>
      <c r="I150" s="40"/>
      <c r="J150" s="45">
        <f t="shared" si="8"/>
        <v>0.17053763440860226</v>
      </c>
      <c r="K150" s="46">
        <f t="shared" si="10"/>
        <v>0.17050000000000001</v>
      </c>
      <c r="L150" s="40">
        <f t="shared" si="9"/>
        <v>5.2855000000000006E-2</v>
      </c>
      <c r="M150" s="40">
        <f t="shared" si="11"/>
        <v>2.3231993295884035E-2</v>
      </c>
    </row>
    <row r="151" spans="1:13" x14ac:dyDescent="0.2">
      <c r="A151" s="38">
        <v>40544</v>
      </c>
      <c r="B151" s="39" t="s">
        <v>24</v>
      </c>
      <c r="C151" s="40">
        <v>1790.92</v>
      </c>
      <c r="D151" s="40">
        <v>113.1</v>
      </c>
      <c r="E151" s="40">
        <v>140</v>
      </c>
      <c r="F151" s="41">
        <v>0</v>
      </c>
      <c r="G151" s="40">
        <v>0</v>
      </c>
      <c r="H151" s="40">
        <f>HLOOKUP(A151,'3. SMIC'!$F$1:$O$15,3,TRUE)</f>
        <v>9</v>
      </c>
      <c r="I151" s="40"/>
      <c r="J151" s="45">
        <f t="shared" si="8"/>
        <v>8.7342305292979386E-2</v>
      </c>
      <c r="K151" s="46">
        <f t="shared" si="10"/>
        <v>8.7300000000000003E-2</v>
      </c>
      <c r="L151" s="40">
        <f t="shared" si="9"/>
        <v>156.34731600000001</v>
      </c>
      <c r="M151" s="40">
        <f t="shared" si="11"/>
        <v>110.55424736391601</v>
      </c>
    </row>
    <row r="152" spans="1:13" x14ac:dyDescent="0.2">
      <c r="A152" s="38">
        <v>40544</v>
      </c>
      <c r="B152" s="39" t="s">
        <v>61</v>
      </c>
      <c r="C152" s="40">
        <v>453.36</v>
      </c>
      <c r="D152" s="40">
        <v>0</v>
      </c>
      <c r="E152" s="40">
        <v>35</v>
      </c>
      <c r="F152" s="41">
        <v>5.2299999999999999E-2</v>
      </c>
      <c r="G152" s="40">
        <v>23.71</v>
      </c>
      <c r="H152" s="40">
        <f>HLOOKUP(A152,'3. SMIC'!$F$1:$O$15,3,TRUE)</f>
        <v>9</v>
      </c>
      <c r="I152" s="40"/>
      <c r="J152" s="45">
        <f t="shared" si="8"/>
        <v>4.8403035115581416E-2</v>
      </c>
      <c r="K152" s="46">
        <f t="shared" si="10"/>
        <v>4.8399999999999999E-2</v>
      </c>
      <c r="L152" s="40">
        <f t="shared" si="9"/>
        <v>21.942623999999999</v>
      </c>
      <c r="M152" s="40">
        <f t="shared" si="11"/>
        <v>1.2497235545063572</v>
      </c>
    </row>
    <row r="153" spans="1:13" x14ac:dyDescent="0.2">
      <c r="A153" s="38">
        <v>40544</v>
      </c>
      <c r="B153" s="39" t="s">
        <v>61</v>
      </c>
      <c r="C153" s="40">
        <v>458.81</v>
      </c>
      <c r="D153" s="40">
        <v>0</v>
      </c>
      <c r="E153" s="40">
        <v>42.92</v>
      </c>
      <c r="F153" s="41">
        <v>5.3100000000000001E-2</v>
      </c>
      <c r="G153" s="40">
        <v>29.48</v>
      </c>
      <c r="H153" s="40">
        <f>HLOOKUP(A153,'3. SMIC'!$F$1:$O$15,3,TRUE)</f>
        <v>9</v>
      </c>
      <c r="I153" s="40"/>
      <c r="J153" s="45">
        <f t="shared" si="8"/>
        <v>0.15039587919472852</v>
      </c>
      <c r="K153" s="46">
        <f t="shared" si="10"/>
        <v>0.15040000000000001</v>
      </c>
      <c r="L153" s="40">
        <f t="shared" si="9"/>
        <v>69.005024000000006</v>
      </c>
      <c r="M153" s="40">
        <f t="shared" si="11"/>
        <v>27.948412496961037</v>
      </c>
    </row>
    <row r="154" spans="1:13" x14ac:dyDescent="0.2">
      <c r="A154" s="38">
        <v>40544</v>
      </c>
      <c r="B154" s="39" t="s">
        <v>62</v>
      </c>
      <c r="C154" s="40">
        <v>1565.73</v>
      </c>
      <c r="D154" s="40">
        <v>0</v>
      </c>
      <c r="E154" s="40">
        <v>147.5</v>
      </c>
      <c r="F154" s="41">
        <v>5.67E-2</v>
      </c>
      <c r="G154" s="40">
        <v>107.42</v>
      </c>
      <c r="H154" s="40">
        <f>HLOOKUP(A154,'3. SMIC'!$F$1:$O$15,3,TRUE)</f>
        <v>9</v>
      </c>
      <c r="I154" s="40"/>
      <c r="J154" s="45">
        <f t="shared" si="8"/>
        <v>0.1545074821329348</v>
      </c>
      <c r="K154" s="46">
        <f t="shared" si="10"/>
        <v>0.1545</v>
      </c>
      <c r="L154" s="40">
        <f t="shared" si="9"/>
        <v>241.90528499999999</v>
      </c>
      <c r="M154" s="40">
        <f t="shared" si="11"/>
        <v>95.095456993305461</v>
      </c>
    </row>
    <row r="155" spans="1:13" x14ac:dyDescent="0.2">
      <c r="A155" s="38">
        <v>40544</v>
      </c>
      <c r="B155" s="39" t="s">
        <v>48</v>
      </c>
      <c r="C155" s="40">
        <v>894.06</v>
      </c>
      <c r="D155" s="40">
        <v>0</v>
      </c>
      <c r="E155" s="40">
        <v>70</v>
      </c>
      <c r="F155" s="41">
        <v>5.1700000000000003E-2</v>
      </c>
      <c r="G155" s="40">
        <v>46.22</v>
      </c>
      <c r="H155" s="40">
        <f>HLOOKUP(A155,'3. SMIC'!$F$1:$O$15,3,TRUE)</f>
        <v>9</v>
      </c>
      <c r="I155" s="40"/>
      <c r="J155" s="45">
        <f t="shared" si="8"/>
        <v>5.5224481578417549E-2</v>
      </c>
      <c r="K155" s="46">
        <f t="shared" si="10"/>
        <v>5.5199999999999999E-2</v>
      </c>
      <c r="L155" s="40">
        <f t="shared" si="9"/>
        <v>49.352111999999998</v>
      </c>
      <c r="M155" s="40">
        <f t="shared" si="11"/>
        <v>2.2147376346357595</v>
      </c>
    </row>
    <row r="156" spans="1:13" x14ac:dyDescent="0.2">
      <c r="A156" s="38">
        <v>40544</v>
      </c>
      <c r="B156" s="39" t="s">
        <v>48</v>
      </c>
      <c r="C156" s="40">
        <v>0</v>
      </c>
      <c r="D156" s="40">
        <v>0</v>
      </c>
      <c r="E156" s="40">
        <v>0</v>
      </c>
      <c r="F156" s="41">
        <v>0</v>
      </c>
      <c r="G156" s="40">
        <v>-44.64</v>
      </c>
      <c r="H156" s="40">
        <f>HLOOKUP(A156,'3. SMIC'!$F$1:$O$15,3,TRUE)</f>
        <v>9</v>
      </c>
      <c r="I156" s="40"/>
      <c r="J156" s="45">
        <f t="shared" si="8"/>
        <v>0</v>
      </c>
      <c r="K156" s="46">
        <f t="shared" si="10"/>
        <v>0</v>
      </c>
      <c r="L156" s="40">
        <f t="shared" si="9"/>
        <v>0</v>
      </c>
      <c r="M156" s="40">
        <f t="shared" si="11"/>
        <v>31.565246712167482</v>
      </c>
    </row>
    <row r="157" spans="1:13" x14ac:dyDescent="0.2">
      <c r="A157" s="38">
        <v>40544</v>
      </c>
      <c r="B157" s="39" t="s">
        <v>48</v>
      </c>
      <c r="C157" s="40">
        <v>682.31</v>
      </c>
      <c r="D157" s="40">
        <v>0</v>
      </c>
      <c r="E157" s="40">
        <v>35</v>
      </c>
      <c r="F157" s="41">
        <v>0</v>
      </c>
      <c r="G157" s="40">
        <v>0</v>
      </c>
      <c r="H157" s="40">
        <f>HLOOKUP(A157,'3. SMIC'!$F$1:$O$15,3,TRUE)</f>
        <v>9</v>
      </c>
      <c r="I157" s="40"/>
      <c r="J157" s="45">
        <f t="shared" si="8"/>
        <v>-0.11324422427733237</v>
      </c>
      <c r="K157" s="46">
        <f t="shared" si="10"/>
        <v>-0.1132</v>
      </c>
      <c r="L157" s="40">
        <f t="shared" si="9"/>
        <v>-77.237491999999989</v>
      </c>
      <c r="M157" s="40">
        <f t="shared" si="11"/>
        <v>54.615154355041703</v>
      </c>
    </row>
    <row r="158" spans="1:13" x14ac:dyDescent="0.2">
      <c r="A158" s="38">
        <v>40544</v>
      </c>
      <c r="B158" s="39" t="s">
        <v>48</v>
      </c>
      <c r="C158" s="40">
        <v>1897.42</v>
      </c>
      <c r="D158" s="40">
        <v>192.72</v>
      </c>
      <c r="E158" s="40">
        <v>140</v>
      </c>
      <c r="F158" s="41">
        <v>0</v>
      </c>
      <c r="G158" s="40">
        <v>0</v>
      </c>
      <c r="H158" s="40">
        <f>HLOOKUP(A158,'3. SMIC'!$F$1:$O$15,3,TRUE)</f>
        <v>9</v>
      </c>
      <c r="I158" s="40"/>
      <c r="J158" s="45">
        <f t="shared" si="8"/>
        <v>7.9132203124694447E-2</v>
      </c>
      <c r="K158" s="46">
        <f t="shared" si="10"/>
        <v>7.9100000000000004E-2</v>
      </c>
      <c r="L158" s="40">
        <f t="shared" si="9"/>
        <v>150.08592200000001</v>
      </c>
      <c r="M158" s="40">
        <f t="shared" si="11"/>
        <v>106.12677320683525</v>
      </c>
    </row>
    <row r="159" spans="1:13" x14ac:dyDescent="0.2">
      <c r="A159" s="38">
        <v>40544</v>
      </c>
      <c r="B159" s="39" t="s">
        <v>63</v>
      </c>
      <c r="C159" s="40">
        <v>75.63</v>
      </c>
      <c r="D159" s="40">
        <v>0</v>
      </c>
      <c r="E159" s="40">
        <v>8</v>
      </c>
      <c r="F159" s="41">
        <v>0.1212</v>
      </c>
      <c r="G159" s="40">
        <v>11.09</v>
      </c>
      <c r="H159" s="40">
        <f>HLOOKUP(A159,'3. SMIC'!$F$1:$O$15,3,TRUE)</f>
        <v>9</v>
      </c>
      <c r="I159" s="40"/>
      <c r="J159" s="45">
        <f t="shared" si="8"/>
        <v>0.22672220018511177</v>
      </c>
      <c r="K159" s="46">
        <f t="shared" si="10"/>
        <v>0.22670000000000001</v>
      </c>
      <c r="L159" s="40">
        <f t="shared" si="9"/>
        <v>17.145320999999999</v>
      </c>
      <c r="M159" s="40">
        <f t="shared" si="11"/>
        <v>4.2817585413613068</v>
      </c>
    </row>
    <row r="160" spans="1:13" x14ac:dyDescent="0.2">
      <c r="A160" s="38">
        <v>40544</v>
      </c>
      <c r="B160" s="39" t="s">
        <v>64</v>
      </c>
      <c r="C160" s="40">
        <v>1565.73</v>
      </c>
      <c r="D160" s="40">
        <v>0</v>
      </c>
      <c r="E160" s="40">
        <v>147.5</v>
      </c>
      <c r="F160" s="41">
        <v>5.67E-2</v>
      </c>
      <c r="G160" s="40">
        <v>107.42</v>
      </c>
      <c r="H160" s="40">
        <f>HLOOKUP(A160,'3. SMIC'!$F$1:$O$15,3,TRUE)</f>
        <v>9</v>
      </c>
      <c r="I160" s="40"/>
      <c r="J160" s="45">
        <f t="shared" ref="J160:J223" si="12">IFERROR((0.26/0.6)*((1.6*(($H160*$E160)/($C160-$D160-$I160))-1)),0)</f>
        <v>0.1545074821329348</v>
      </c>
      <c r="K160" s="46">
        <f t="shared" si="10"/>
        <v>0.1545</v>
      </c>
      <c r="L160" s="40">
        <f t="shared" si="9"/>
        <v>241.90528499999999</v>
      </c>
      <c r="M160" s="40">
        <f t="shared" si="11"/>
        <v>95.095456993305461</v>
      </c>
    </row>
    <row r="161" spans="1:13" x14ac:dyDescent="0.2">
      <c r="A161" s="38">
        <v>40544</v>
      </c>
      <c r="B161" s="39" t="s">
        <v>65</v>
      </c>
      <c r="C161" s="40">
        <v>1539.86</v>
      </c>
      <c r="D161" s="40">
        <v>0</v>
      </c>
      <c r="E161" s="40">
        <v>146.5</v>
      </c>
      <c r="F161" s="41">
        <v>6.1899999999999997E-2</v>
      </c>
      <c r="G161" s="40">
        <v>115.33</v>
      </c>
      <c r="H161" s="40">
        <f>HLOOKUP(A161,'3. SMIC'!$F$1:$O$15,3,TRUE)</f>
        <v>9</v>
      </c>
      <c r="I161" s="40"/>
      <c r="J161" s="45">
        <f t="shared" si="12"/>
        <v>0.16033102576424713</v>
      </c>
      <c r="K161" s="46">
        <f t="shared" si="10"/>
        <v>0.1603</v>
      </c>
      <c r="L161" s="40">
        <f t="shared" si="9"/>
        <v>246.83955799999998</v>
      </c>
      <c r="M161" s="40">
        <f t="shared" si="11"/>
        <v>92.991300252645502</v>
      </c>
    </row>
    <row r="162" spans="1:13" x14ac:dyDescent="0.2">
      <c r="A162" s="38">
        <v>40544</v>
      </c>
      <c r="B162" s="39" t="s">
        <v>49</v>
      </c>
      <c r="C162" s="40">
        <v>31.48</v>
      </c>
      <c r="D162" s="40">
        <v>0</v>
      </c>
      <c r="E162" s="40">
        <v>3.08</v>
      </c>
      <c r="F162" s="41">
        <v>7.6999999999999999E-2</v>
      </c>
      <c r="G162" s="40">
        <v>2.93</v>
      </c>
      <c r="H162" s="40">
        <f>HLOOKUP(A162,'3. SMIC'!$F$1:$O$15,3,TRUE)</f>
        <v>9</v>
      </c>
      <c r="I162" s="40"/>
      <c r="J162" s="45">
        <f t="shared" si="12"/>
        <v>0.17718763235916984</v>
      </c>
      <c r="K162" s="46">
        <f t="shared" si="10"/>
        <v>0.1772</v>
      </c>
      <c r="L162" s="40">
        <f t="shared" si="9"/>
        <v>5.5782559999999997</v>
      </c>
      <c r="M162" s="40">
        <f t="shared" si="11"/>
        <v>1.8725997759179631</v>
      </c>
    </row>
    <row r="163" spans="1:13" x14ac:dyDescent="0.2">
      <c r="A163" s="38">
        <v>40544</v>
      </c>
      <c r="B163" s="39" t="s">
        <v>49</v>
      </c>
      <c r="C163" s="40">
        <v>1657.52</v>
      </c>
      <c r="D163" s="40">
        <v>356.56</v>
      </c>
      <c r="E163" s="40">
        <v>105</v>
      </c>
      <c r="F163" s="41">
        <v>7.5999999999999998E-2</v>
      </c>
      <c r="G163" s="40">
        <v>125.97</v>
      </c>
      <c r="H163" s="40">
        <f>HLOOKUP(A163,'3. SMIC'!$F$1:$O$15,3,TRUE)</f>
        <v>9</v>
      </c>
      <c r="I163" s="40"/>
      <c r="J163" s="45">
        <f t="shared" si="12"/>
        <v>7.0294756692493757E-2</v>
      </c>
      <c r="K163" s="46">
        <f t="shared" si="10"/>
        <v>7.0300000000000001E-2</v>
      </c>
      <c r="L163" s="40">
        <f t="shared" si="9"/>
        <v>116.523656</v>
      </c>
      <c r="M163" s="40">
        <f t="shared" si="11"/>
        <v>6.6795738998208538</v>
      </c>
    </row>
    <row r="164" spans="1:13" x14ac:dyDescent="0.2">
      <c r="A164" s="38">
        <v>40544</v>
      </c>
      <c r="B164" s="39" t="s">
        <v>27</v>
      </c>
      <c r="C164" s="40">
        <v>1078.2</v>
      </c>
      <c r="D164" s="40">
        <v>133.21</v>
      </c>
      <c r="E164" s="40">
        <v>53.47</v>
      </c>
      <c r="F164" s="41">
        <v>0</v>
      </c>
      <c r="G164" s="40">
        <v>0</v>
      </c>
      <c r="H164" s="40">
        <f>HLOOKUP(A164,'3. SMIC'!$F$1:$O$15,3,TRUE)</f>
        <v>9</v>
      </c>
      <c r="I164" s="40"/>
      <c r="J164" s="45">
        <f t="shared" si="12"/>
        <v>-8.0257851053097587E-2</v>
      </c>
      <c r="K164" s="46">
        <f t="shared" si="10"/>
        <v>-8.0299999999999996E-2</v>
      </c>
      <c r="L164" s="40">
        <f t="shared" si="9"/>
        <v>-86.579459999999997</v>
      </c>
      <c r="M164" s="40">
        <f t="shared" si="11"/>
        <v>61.220923277469439</v>
      </c>
    </row>
    <row r="165" spans="1:13" x14ac:dyDescent="0.2">
      <c r="A165" s="38">
        <v>40544</v>
      </c>
      <c r="B165" s="39" t="s">
        <v>66</v>
      </c>
      <c r="C165" s="40">
        <v>371.35</v>
      </c>
      <c r="D165" s="40">
        <v>0</v>
      </c>
      <c r="E165" s="40">
        <v>35</v>
      </c>
      <c r="F165" s="41">
        <v>5.7000000000000002E-2</v>
      </c>
      <c r="G165" s="40">
        <v>25.61</v>
      </c>
      <c r="H165" s="40">
        <f>HLOOKUP(A165,'3. SMIC'!$F$1:$O$15,3,TRUE)</f>
        <v>9</v>
      </c>
      <c r="I165" s="40"/>
      <c r="J165" s="45">
        <f t="shared" si="12"/>
        <v>0.15479107759974869</v>
      </c>
      <c r="K165" s="46">
        <f t="shared" si="10"/>
        <v>0.15479999999999999</v>
      </c>
      <c r="L165" s="40">
        <f t="shared" si="9"/>
        <v>57.48498</v>
      </c>
      <c r="M165" s="40">
        <f t="shared" si="11"/>
        <v>22.539014508185595</v>
      </c>
    </row>
    <row r="166" spans="1:13" x14ac:dyDescent="0.2">
      <c r="A166" s="38">
        <v>40544</v>
      </c>
      <c r="B166" s="39" t="s">
        <v>31</v>
      </c>
      <c r="C166" s="40">
        <v>36.08</v>
      </c>
      <c r="D166" s="40">
        <v>0</v>
      </c>
      <c r="E166" s="40">
        <v>3.53</v>
      </c>
      <c r="F166" s="41">
        <v>7.6899999999999996E-2</v>
      </c>
      <c r="G166" s="40">
        <v>3.36</v>
      </c>
      <c r="H166" s="40">
        <f>HLOOKUP(A166,'3. SMIC'!$F$1:$O$15,3,TRUE)</f>
        <v>9</v>
      </c>
      <c r="I166" s="40"/>
      <c r="J166" s="45">
        <f t="shared" si="12"/>
        <v>0.17717664449371778</v>
      </c>
      <c r="K166" s="46">
        <f t="shared" si="10"/>
        <v>0.1772</v>
      </c>
      <c r="L166" s="40">
        <f t="shared" si="9"/>
        <v>6.3933759999999999</v>
      </c>
      <c r="M166" s="40">
        <f t="shared" si="11"/>
        <v>2.1449207394885268</v>
      </c>
    </row>
    <row r="167" spans="1:13" x14ac:dyDescent="0.2">
      <c r="A167" s="38">
        <v>40544</v>
      </c>
      <c r="B167" s="39" t="s">
        <v>31</v>
      </c>
      <c r="C167" s="40">
        <v>1783.25</v>
      </c>
      <c r="D167" s="40">
        <v>106.33</v>
      </c>
      <c r="E167" s="40">
        <v>140</v>
      </c>
      <c r="F167" s="41">
        <v>0</v>
      </c>
      <c r="G167" s="40">
        <v>0</v>
      </c>
      <c r="H167" s="40">
        <f>HLOOKUP(A167,'3. SMIC'!$F$1:$O$15,3,TRUE)</f>
        <v>9</v>
      </c>
      <c r="I167" s="40"/>
      <c r="J167" s="45">
        <f t="shared" si="12"/>
        <v>8.7621750987922339E-2</v>
      </c>
      <c r="K167" s="46">
        <f t="shared" si="10"/>
        <v>8.7599999999999997E-2</v>
      </c>
      <c r="L167" s="40">
        <f t="shared" si="9"/>
        <v>156.21269999999998</v>
      </c>
      <c r="M167" s="40">
        <f t="shared" si="11"/>
        <v>110.45905947745979</v>
      </c>
    </row>
    <row r="168" spans="1:13" x14ac:dyDescent="0.2">
      <c r="A168" s="38">
        <v>40544</v>
      </c>
      <c r="B168" s="39" t="s">
        <v>32</v>
      </c>
      <c r="C168" s="40">
        <v>1642.52</v>
      </c>
      <c r="D168" s="40">
        <v>41.54</v>
      </c>
      <c r="E168" s="40">
        <v>140</v>
      </c>
      <c r="F168" s="41">
        <v>1.6899999999999998E-2</v>
      </c>
      <c r="G168" s="40">
        <v>33.590000000000003</v>
      </c>
      <c r="H168" s="40">
        <f>HLOOKUP(A168,'3. SMIC'!$F$1:$O$15,3,TRUE)</f>
        <v>9</v>
      </c>
      <c r="I168" s="40"/>
      <c r="J168" s="45">
        <f t="shared" si="12"/>
        <v>0.11233244637659433</v>
      </c>
      <c r="K168" s="46">
        <f t="shared" si="10"/>
        <v>0.1123</v>
      </c>
      <c r="L168" s="40">
        <f t="shared" si="9"/>
        <v>184.45499599999999</v>
      </c>
      <c r="M168" s="40">
        <f t="shared" si="11"/>
        <v>106.67766171528135</v>
      </c>
    </row>
    <row r="169" spans="1:13" x14ac:dyDescent="0.2">
      <c r="A169" s="38">
        <v>40544</v>
      </c>
      <c r="B169" s="39" t="s">
        <v>67</v>
      </c>
      <c r="C169" s="40">
        <v>956.19</v>
      </c>
      <c r="D169" s="40">
        <v>0</v>
      </c>
      <c r="E169" s="40">
        <v>90.75</v>
      </c>
      <c r="F169" s="41">
        <v>6.0600000000000001E-2</v>
      </c>
      <c r="G169" s="40">
        <v>70.11</v>
      </c>
      <c r="H169" s="40">
        <f>HLOOKUP(A169,'3. SMIC'!$F$1:$O$15,3,TRUE)</f>
        <v>9</v>
      </c>
      <c r="I169" s="40"/>
      <c r="J169" s="45">
        <f t="shared" si="12"/>
        <v>0.15889206120122576</v>
      </c>
      <c r="K169" s="46">
        <f t="shared" si="10"/>
        <v>0.15890000000000001</v>
      </c>
      <c r="L169" s="40">
        <f t="shared" si="9"/>
        <v>151.93859100000003</v>
      </c>
      <c r="M169" s="40">
        <f t="shared" si="11"/>
        <v>57.861551591040474</v>
      </c>
    </row>
    <row r="170" spans="1:13" x14ac:dyDescent="0.2">
      <c r="A170" s="38">
        <v>40544</v>
      </c>
      <c r="B170" s="39" t="s">
        <v>68</v>
      </c>
      <c r="C170" s="40">
        <v>1890.14</v>
      </c>
      <c r="D170" s="40">
        <v>0</v>
      </c>
      <c r="E170" s="40">
        <v>147.5</v>
      </c>
      <c r="F170" s="41">
        <v>0</v>
      </c>
      <c r="G170" s="40">
        <v>0</v>
      </c>
      <c r="H170" s="40">
        <f>HLOOKUP(A170,'3. SMIC'!$F$1:$O$15,3,TRUE)</f>
        <v>9</v>
      </c>
      <c r="I170" s="40"/>
      <c r="J170" s="45">
        <f t="shared" si="12"/>
        <v>5.3614723424367204E-2</v>
      </c>
      <c r="K170" s="46">
        <f t="shared" si="10"/>
        <v>5.3600000000000002E-2</v>
      </c>
      <c r="L170" s="40">
        <f t="shared" si="9"/>
        <v>101.31150400000001</v>
      </c>
      <c r="M170" s="40">
        <f t="shared" si="11"/>
        <v>71.638051490608049</v>
      </c>
    </row>
    <row r="171" spans="1:13" x14ac:dyDescent="0.2">
      <c r="A171" s="38">
        <v>40575</v>
      </c>
      <c r="B171" s="39" t="s">
        <v>7</v>
      </c>
      <c r="C171" s="40">
        <v>1996.14</v>
      </c>
      <c r="D171" s="40">
        <v>260.2</v>
      </c>
      <c r="E171" s="40">
        <v>140</v>
      </c>
      <c r="F171" s="41">
        <v>0</v>
      </c>
      <c r="G171" s="40">
        <v>0</v>
      </c>
      <c r="H171" s="40">
        <f>HLOOKUP(A171,'3. SMIC'!$F$1:$O$15,3,TRUE)</f>
        <v>9</v>
      </c>
      <c r="I171" s="40"/>
      <c r="J171" s="45">
        <f t="shared" si="12"/>
        <v>6.9909866316424221E-2</v>
      </c>
      <c r="K171" s="46">
        <f t="shared" si="10"/>
        <v>6.9900000000000004E-2</v>
      </c>
      <c r="L171" s="40">
        <f t="shared" si="9"/>
        <v>139.53018600000001</v>
      </c>
      <c r="M171" s="40">
        <f t="shared" si="11"/>
        <v>98.662740700820294</v>
      </c>
    </row>
    <row r="172" spans="1:13" x14ac:dyDescent="0.2">
      <c r="A172" s="38">
        <v>40575</v>
      </c>
      <c r="B172" s="39" t="s">
        <v>8</v>
      </c>
      <c r="C172" s="40">
        <v>1425.48</v>
      </c>
      <c r="D172" s="40">
        <v>247.08</v>
      </c>
      <c r="E172" s="40">
        <v>98</v>
      </c>
      <c r="F172" s="41">
        <v>9.2499999999999999E-2</v>
      </c>
      <c r="G172" s="40">
        <v>106.53</v>
      </c>
      <c r="H172" s="40">
        <f>HLOOKUP(A172,'3. SMIC'!$F$1:$O$15,3,TRUE)</f>
        <v>9</v>
      </c>
      <c r="I172" s="40"/>
      <c r="J172" s="45">
        <f t="shared" si="12"/>
        <v>8.5607603530210422E-2</v>
      </c>
      <c r="K172" s="46">
        <f t="shared" si="10"/>
        <v>8.5599999999999996E-2</v>
      </c>
      <c r="L172" s="40">
        <f t="shared" si="9"/>
        <v>122.02108799999999</v>
      </c>
      <c r="M172" s="40">
        <f t="shared" si="11"/>
        <v>10.953853372757546</v>
      </c>
    </row>
    <row r="173" spans="1:13" x14ac:dyDescent="0.2">
      <c r="A173" s="38">
        <v>40575</v>
      </c>
      <c r="B173" s="39" t="s">
        <v>8</v>
      </c>
      <c r="C173" s="40">
        <v>0</v>
      </c>
      <c r="D173" s="40">
        <v>0</v>
      </c>
      <c r="E173" s="40">
        <v>0</v>
      </c>
      <c r="F173" s="41">
        <v>0</v>
      </c>
      <c r="G173" s="40">
        <v>-118.98</v>
      </c>
      <c r="H173" s="40">
        <f>HLOOKUP(A173,'3. SMIC'!$F$1:$O$15,3,TRUE)</f>
        <v>9</v>
      </c>
      <c r="I173" s="40"/>
      <c r="J173" s="45">
        <f t="shared" si="12"/>
        <v>0</v>
      </c>
      <c r="K173" s="46">
        <f t="shared" si="10"/>
        <v>0</v>
      </c>
      <c r="L173" s="40">
        <f t="shared" si="9"/>
        <v>0</v>
      </c>
      <c r="M173" s="40">
        <f t="shared" si="11"/>
        <v>84.131564825575424</v>
      </c>
    </row>
    <row r="174" spans="1:13" x14ac:dyDescent="0.2">
      <c r="A174" s="38">
        <v>40575</v>
      </c>
      <c r="B174" s="39" t="s">
        <v>51</v>
      </c>
      <c r="C174" s="40">
        <v>2373.59</v>
      </c>
      <c r="D174" s="40">
        <v>234.8</v>
      </c>
      <c r="E174" s="40">
        <v>165.75</v>
      </c>
      <c r="F174" s="41">
        <v>5.4300000000000001E-2</v>
      </c>
      <c r="G174" s="40">
        <v>128.88999999999999</v>
      </c>
      <c r="H174" s="40">
        <f>HLOOKUP(A174,'3. SMIC'!$F$1:$O$15,3,TRUE)</f>
        <v>9</v>
      </c>
      <c r="I174" s="40"/>
      <c r="J174" s="45">
        <f t="shared" si="12"/>
        <v>5.0248504995815457E-2</v>
      </c>
      <c r="K174" s="46">
        <f t="shared" si="10"/>
        <v>5.0200000000000002E-2</v>
      </c>
      <c r="L174" s="40">
        <f t="shared" si="9"/>
        <v>119.15421800000001</v>
      </c>
      <c r="M174" s="40">
        <f t="shared" si="11"/>
        <v>6.8842374723539086</v>
      </c>
    </row>
    <row r="175" spans="1:13" x14ac:dyDescent="0.2">
      <c r="A175" s="38">
        <v>40575</v>
      </c>
      <c r="B175" s="39" t="s">
        <v>51</v>
      </c>
      <c r="C175" s="40">
        <v>0</v>
      </c>
      <c r="D175" s="40">
        <v>0</v>
      </c>
      <c r="E175" s="40">
        <v>0</v>
      </c>
      <c r="F175" s="41">
        <v>0</v>
      </c>
      <c r="G175" s="40">
        <v>-105.07</v>
      </c>
      <c r="H175" s="40">
        <f>HLOOKUP(A175,'3. SMIC'!$F$1:$O$15,3,TRUE)</f>
        <v>9</v>
      </c>
      <c r="I175" s="40"/>
      <c r="J175" s="45">
        <f t="shared" si="12"/>
        <v>0</v>
      </c>
      <c r="K175" s="46">
        <f t="shared" si="10"/>
        <v>0</v>
      </c>
      <c r="L175" s="40">
        <f t="shared" si="9"/>
        <v>0</v>
      </c>
      <c r="M175" s="40">
        <f t="shared" si="11"/>
        <v>74.295709499270544</v>
      </c>
    </row>
    <row r="176" spans="1:13" x14ac:dyDescent="0.2">
      <c r="A176" s="38">
        <v>40575</v>
      </c>
      <c r="B176" s="39" t="s">
        <v>51</v>
      </c>
      <c r="C176" s="40">
        <v>1133.9100000000001</v>
      </c>
      <c r="D176" s="40">
        <v>186.88</v>
      </c>
      <c r="E176" s="40">
        <v>80.25</v>
      </c>
      <c r="F176" s="41">
        <v>0.1031</v>
      </c>
      <c r="G176" s="40">
        <v>116.91</v>
      </c>
      <c r="H176" s="40">
        <f>HLOOKUP(A176,'3. SMIC'!$F$1:$O$15,3,TRUE)</f>
        <v>9</v>
      </c>
      <c r="I176" s="40"/>
      <c r="J176" s="45">
        <f t="shared" si="12"/>
        <v>9.5435554663878971E-2</v>
      </c>
      <c r="K176" s="46">
        <f t="shared" si="10"/>
        <v>9.5399999999999999E-2</v>
      </c>
      <c r="L176" s="40">
        <f t="shared" si="9"/>
        <v>108.175014</v>
      </c>
      <c r="M176" s="40">
        <f t="shared" si="11"/>
        <v>6.1765678341695507</v>
      </c>
    </row>
    <row r="177" spans="1:13" x14ac:dyDescent="0.2">
      <c r="A177" s="38">
        <v>40575</v>
      </c>
      <c r="B177" s="39" t="s">
        <v>9</v>
      </c>
      <c r="C177" s="40">
        <v>1903.71</v>
      </c>
      <c r="D177" s="40">
        <v>247.55</v>
      </c>
      <c r="E177" s="40">
        <v>140</v>
      </c>
      <c r="F177" s="41">
        <v>0</v>
      </c>
      <c r="G177" s="40">
        <v>0</v>
      </c>
      <c r="H177" s="40">
        <f>HLOOKUP(A177,'3. SMIC'!$F$1:$O$15,3,TRUE)</f>
        <v>9</v>
      </c>
      <c r="I177" s="40"/>
      <c r="J177" s="45">
        <f t="shared" si="12"/>
        <v>9.4151933790616094E-2</v>
      </c>
      <c r="K177" s="46">
        <f t="shared" si="10"/>
        <v>9.4200000000000006E-2</v>
      </c>
      <c r="L177" s="40">
        <f t="shared" si="9"/>
        <v>179.32948200000001</v>
      </c>
      <c r="M177" s="40">
        <f t="shared" si="11"/>
        <v>126.80509278887092</v>
      </c>
    </row>
    <row r="178" spans="1:13" x14ac:dyDescent="0.2">
      <c r="A178" s="38">
        <v>40575</v>
      </c>
      <c r="B178" s="39" t="s">
        <v>52</v>
      </c>
      <c r="C178" s="40">
        <v>1048.23</v>
      </c>
      <c r="D178" s="40">
        <v>131.31</v>
      </c>
      <c r="E178" s="40">
        <v>70</v>
      </c>
      <c r="F178" s="41">
        <v>4.65E-2</v>
      </c>
      <c r="G178" s="40">
        <v>48.74</v>
      </c>
      <c r="H178" s="40">
        <f>HLOOKUP(A178,'3. SMIC'!$F$1:$O$15,3,TRUE)</f>
        <v>9</v>
      </c>
      <c r="I178" s="40"/>
      <c r="J178" s="45">
        <f t="shared" si="12"/>
        <v>4.3044104174846214E-2</v>
      </c>
      <c r="K178" s="46">
        <f t="shared" si="10"/>
        <v>4.2999999999999997E-2</v>
      </c>
      <c r="L178" s="40">
        <f t="shared" si="9"/>
        <v>45.073889999999999</v>
      </c>
      <c r="M178" s="40">
        <f t="shared" si="11"/>
        <v>2.592331241575816</v>
      </c>
    </row>
    <row r="179" spans="1:13" x14ac:dyDescent="0.2">
      <c r="A179" s="38">
        <v>40575</v>
      </c>
      <c r="B179" s="39" t="s">
        <v>52</v>
      </c>
      <c r="C179" s="40">
        <v>0</v>
      </c>
      <c r="D179" s="40">
        <v>0</v>
      </c>
      <c r="E179" s="40">
        <v>0</v>
      </c>
      <c r="F179" s="41">
        <v>0</v>
      </c>
      <c r="G179" s="40">
        <v>-28.89</v>
      </c>
      <c r="H179" s="40">
        <f>HLOOKUP(A179,'3. SMIC'!$F$1:$O$15,3,TRUE)</f>
        <v>9</v>
      </c>
      <c r="I179" s="40"/>
      <c r="J179" s="45">
        <f t="shared" si="12"/>
        <v>0</v>
      </c>
      <c r="K179" s="46">
        <f t="shared" si="10"/>
        <v>0</v>
      </c>
      <c r="L179" s="40">
        <f t="shared" si="9"/>
        <v>0</v>
      </c>
      <c r="M179" s="40">
        <f t="shared" si="11"/>
        <v>20.428314908479358</v>
      </c>
    </row>
    <row r="180" spans="1:13" x14ac:dyDescent="0.2">
      <c r="A180" s="38">
        <v>40575</v>
      </c>
      <c r="B180" s="39" t="s">
        <v>52</v>
      </c>
      <c r="C180" s="40">
        <v>1540.56</v>
      </c>
      <c r="D180" s="40">
        <v>170.69</v>
      </c>
      <c r="E180" s="40">
        <v>105</v>
      </c>
      <c r="F180" s="41">
        <v>4.8599999999999997E-2</v>
      </c>
      <c r="G180" s="40">
        <v>74.87</v>
      </c>
      <c r="H180" s="40">
        <f>HLOOKUP(A180,'3. SMIC'!$F$1:$O$15,3,TRUE)</f>
        <v>9</v>
      </c>
      <c r="I180" s="40"/>
      <c r="J180" s="45">
        <f t="shared" si="12"/>
        <v>4.496022736950709E-2</v>
      </c>
      <c r="K180" s="46">
        <f t="shared" si="10"/>
        <v>4.4999999999999998E-2</v>
      </c>
      <c r="L180" s="40">
        <f t="shared" si="9"/>
        <v>69.325199999999995</v>
      </c>
      <c r="M180" s="40">
        <f t="shared" si="11"/>
        <v>3.9207656803231754</v>
      </c>
    </row>
    <row r="181" spans="1:13" x14ac:dyDescent="0.2">
      <c r="A181" s="38">
        <v>40575</v>
      </c>
      <c r="B181" s="39" t="s">
        <v>52</v>
      </c>
      <c r="C181" s="40">
        <v>84</v>
      </c>
      <c r="D181" s="40">
        <v>0</v>
      </c>
      <c r="E181" s="40">
        <v>8</v>
      </c>
      <c r="F181" s="41">
        <v>6.25E-2</v>
      </c>
      <c r="G181" s="40">
        <v>6.35</v>
      </c>
      <c r="H181" s="40">
        <f>HLOOKUP(A181,'3. SMIC'!$F$1:$O$15,3,TRUE)</f>
        <v>9</v>
      </c>
      <c r="I181" s="40"/>
      <c r="J181" s="45">
        <f t="shared" si="12"/>
        <v>0.16095238095238096</v>
      </c>
      <c r="K181" s="46">
        <f t="shared" si="10"/>
        <v>0.161</v>
      </c>
      <c r="L181" s="40">
        <f t="shared" si="9"/>
        <v>13.524000000000001</v>
      </c>
      <c r="M181" s="40">
        <f t="shared" si="11"/>
        <v>5.0727840482322888</v>
      </c>
    </row>
    <row r="182" spans="1:13" x14ac:dyDescent="0.2">
      <c r="A182" s="38">
        <v>40575</v>
      </c>
      <c r="B182" s="39" t="s">
        <v>38</v>
      </c>
      <c r="C182" s="40">
        <v>78.209999999999994</v>
      </c>
      <c r="D182" s="40">
        <v>0</v>
      </c>
      <c r="E182" s="40">
        <v>6.95</v>
      </c>
      <c r="F182" s="41">
        <v>0.13100000000000001</v>
      </c>
      <c r="G182" s="40">
        <v>10.25</v>
      </c>
      <c r="H182" s="40">
        <f>HLOOKUP(A182,'3. SMIC'!$F$1:$O$15,3,TRUE)</f>
        <v>9</v>
      </c>
      <c r="I182" s="40"/>
      <c r="J182" s="45">
        <f t="shared" si="12"/>
        <v>0.12117376294591499</v>
      </c>
      <c r="K182" s="46">
        <f t="shared" si="10"/>
        <v>0.1212</v>
      </c>
      <c r="L182" s="40">
        <f t="shared" si="9"/>
        <v>9.4790519999999994</v>
      </c>
      <c r="M182" s="40">
        <f t="shared" si="11"/>
        <v>0.54514255874220685</v>
      </c>
    </row>
    <row r="183" spans="1:13" x14ac:dyDescent="0.2">
      <c r="A183" s="38">
        <v>40575</v>
      </c>
      <c r="B183" s="39" t="s">
        <v>38</v>
      </c>
      <c r="C183" s="40">
        <v>0</v>
      </c>
      <c r="D183" s="40">
        <v>0</v>
      </c>
      <c r="E183" s="40">
        <v>0</v>
      </c>
      <c r="F183" s="41">
        <v>0</v>
      </c>
      <c r="G183" s="40">
        <v>-2.21</v>
      </c>
      <c r="H183" s="40">
        <f>HLOOKUP(A183,'3. SMIC'!$F$1:$O$15,3,TRUE)</f>
        <v>9</v>
      </c>
      <c r="I183" s="40"/>
      <c r="J183" s="45">
        <f t="shared" si="12"/>
        <v>0</v>
      </c>
      <c r="K183" s="46">
        <f t="shared" si="10"/>
        <v>0</v>
      </c>
      <c r="L183" s="40">
        <f t="shared" si="9"/>
        <v>0</v>
      </c>
      <c r="M183" s="40">
        <f t="shared" si="11"/>
        <v>1.5627059864222701</v>
      </c>
    </row>
    <row r="184" spans="1:13" x14ac:dyDescent="0.2">
      <c r="A184" s="38">
        <v>40575</v>
      </c>
      <c r="B184" s="39" t="s">
        <v>38</v>
      </c>
      <c r="C184" s="40">
        <v>101.28</v>
      </c>
      <c r="D184" s="40">
        <v>0</v>
      </c>
      <c r="E184" s="40">
        <v>9</v>
      </c>
      <c r="F184" s="41">
        <v>0.13100000000000001</v>
      </c>
      <c r="G184" s="40">
        <v>13.27</v>
      </c>
      <c r="H184" s="40">
        <f>HLOOKUP(A184,'3. SMIC'!$F$1:$O$15,3,TRUE)</f>
        <v>9</v>
      </c>
      <c r="I184" s="40"/>
      <c r="J184" s="45">
        <f t="shared" si="12"/>
        <v>0.12116903633491316</v>
      </c>
      <c r="K184" s="46">
        <f t="shared" si="10"/>
        <v>0.1212</v>
      </c>
      <c r="L184" s="40">
        <f t="shared" si="9"/>
        <v>12.275136</v>
      </c>
      <c r="M184" s="40">
        <f t="shared" si="11"/>
        <v>0.70347508075837317</v>
      </c>
    </row>
    <row r="185" spans="1:13" x14ac:dyDescent="0.2">
      <c r="A185" s="38">
        <v>40575</v>
      </c>
      <c r="B185" s="39" t="s">
        <v>38</v>
      </c>
      <c r="C185" s="40">
        <v>67.52</v>
      </c>
      <c r="D185" s="40">
        <v>0</v>
      </c>
      <c r="E185" s="40">
        <v>6</v>
      </c>
      <c r="F185" s="41">
        <v>0.13100000000000001</v>
      </c>
      <c r="G185" s="40">
        <v>8.85</v>
      </c>
      <c r="H185" s="40">
        <f>HLOOKUP(A185,'3. SMIC'!$F$1:$O$15,3,TRUE)</f>
        <v>9</v>
      </c>
      <c r="I185" s="40"/>
      <c r="J185" s="45">
        <f t="shared" si="12"/>
        <v>0.12116903633491316</v>
      </c>
      <c r="K185" s="46">
        <f t="shared" si="10"/>
        <v>0.1212</v>
      </c>
      <c r="L185" s="40">
        <f t="shared" si="9"/>
        <v>8.1834240000000005</v>
      </c>
      <c r="M185" s="40">
        <f t="shared" si="11"/>
        <v>0.47134040977620351</v>
      </c>
    </row>
    <row r="186" spans="1:13" x14ac:dyDescent="0.2">
      <c r="A186" s="38">
        <v>40575</v>
      </c>
      <c r="B186" s="39" t="s">
        <v>38</v>
      </c>
      <c r="C186" s="40">
        <v>16.89</v>
      </c>
      <c r="D186" s="40">
        <v>0</v>
      </c>
      <c r="E186" s="40">
        <v>1.5</v>
      </c>
      <c r="F186" s="41">
        <v>0.13059999999999999</v>
      </c>
      <c r="G186" s="40">
        <v>2.21</v>
      </c>
      <c r="H186" s="40">
        <f>HLOOKUP(A186,'3. SMIC'!$F$1:$O$15,3,TRUE)</f>
        <v>9</v>
      </c>
      <c r="I186" s="40"/>
      <c r="J186" s="45">
        <f t="shared" si="12"/>
        <v>0.12084073416222627</v>
      </c>
      <c r="K186" s="46">
        <f t="shared" si="10"/>
        <v>0.1208</v>
      </c>
      <c r="L186" s="40">
        <f t="shared" si="9"/>
        <v>2.0403120000000001</v>
      </c>
      <c r="M186" s="40">
        <f t="shared" si="11"/>
        <v>0.11998753548598276</v>
      </c>
    </row>
    <row r="187" spans="1:13" x14ac:dyDescent="0.2">
      <c r="A187" s="38">
        <v>40575</v>
      </c>
      <c r="B187" s="39" t="s">
        <v>38</v>
      </c>
      <c r="C187" s="40">
        <v>149.1</v>
      </c>
      <c r="D187" s="40">
        <v>0</v>
      </c>
      <c r="E187" s="40">
        <v>13.25</v>
      </c>
      <c r="F187" s="41">
        <v>0.13100000000000001</v>
      </c>
      <c r="G187" s="40">
        <v>19.53</v>
      </c>
      <c r="H187" s="40">
        <f>HLOOKUP(A187,'3. SMIC'!$F$1:$O$15,3,TRUE)</f>
        <v>9</v>
      </c>
      <c r="I187" s="40"/>
      <c r="J187" s="45">
        <f t="shared" si="12"/>
        <v>0.12119382964453394</v>
      </c>
      <c r="K187" s="46">
        <f t="shared" si="10"/>
        <v>0.1212</v>
      </c>
      <c r="L187" s="40">
        <f t="shared" si="9"/>
        <v>18.070920000000001</v>
      </c>
      <c r="M187" s="40">
        <f t="shared" si="11"/>
        <v>1.031725362293668</v>
      </c>
    </row>
    <row r="188" spans="1:13" x14ac:dyDescent="0.2">
      <c r="A188" s="38">
        <v>40575</v>
      </c>
      <c r="B188" s="39" t="s">
        <v>38</v>
      </c>
      <c r="C188" s="40">
        <v>25.32</v>
      </c>
      <c r="D188" s="40">
        <v>0</v>
      </c>
      <c r="E188" s="40">
        <v>2.25</v>
      </c>
      <c r="F188" s="41">
        <v>0.13100000000000001</v>
      </c>
      <c r="G188" s="40">
        <v>3.32</v>
      </c>
      <c r="H188" s="40">
        <f>HLOOKUP(A188,'3. SMIC'!$F$1:$O$15,3,TRUE)</f>
        <v>9</v>
      </c>
      <c r="I188" s="40"/>
      <c r="J188" s="45">
        <f t="shared" si="12"/>
        <v>0.12116903633491316</v>
      </c>
      <c r="K188" s="46">
        <f t="shared" si="10"/>
        <v>0.1212</v>
      </c>
      <c r="L188" s="40">
        <f t="shared" si="9"/>
        <v>3.068784</v>
      </c>
      <c r="M188" s="40">
        <f t="shared" si="11"/>
        <v>0.17763653714255964</v>
      </c>
    </row>
    <row r="189" spans="1:13" x14ac:dyDescent="0.2">
      <c r="A189" s="38">
        <v>40575</v>
      </c>
      <c r="B189" s="39" t="s">
        <v>11</v>
      </c>
      <c r="C189" s="40">
        <v>1941.79</v>
      </c>
      <c r="D189" s="40">
        <v>300.87</v>
      </c>
      <c r="E189" s="40">
        <v>140</v>
      </c>
      <c r="F189" s="41">
        <v>0</v>
      </c>
      <c r="G189" s="40">
        <v>0</v>
      </c>
      <c r="H189" s="40">
        <f>HLOOKUP(A189,'3. SMIC'!$F$1:$O$15,3,TRUE)</f>
        <v>9</v>
      </c>
      <c r="I189" s="40"/>
      <c r="J189" s="45">
        <f t="shared" si="12"/>
        <v>9.9050938904192004E-2</v>
      </c>
      <c r="K189" s="46">
        <f t="shared" si="10"/>
        <v>9.9099999999999994E-2</v>
      </c>
      <c r="L189" s="40">
        <f t="shared" si="9"/>
        <v>192.431389</v>
      </c>
      <c r="M189" s="40">
        <f t="shared" si="11"/>
        <v>136.0695400750464</v>
      </c>
    </row>
    <row r="190" spans="1:13" x14ac:dyDescent="0.2">
      <c r="A190" s="38">
        <v>40575</v>
      </c>
      <c r="B190" s="39" t="s">
        <v>69</v>
      </c>
      <c r="C190" s="40">
        <v>137.19</v>
      </c>
      <c r="D190" s="40">
        <v>0</v>
      </c>
      <c r="E190" s="40">
        <v>12.95</v>
      </c>
      <c r="F190" s="41">
        <v>5.7799999999999997E-2</v>
      </c>
      <c r="G190" s="40">
        <v>9.59</v>
      </c>
      <c r="H190" s="40">
        <f>HLOOKUP(A190,'3. SMIC'!$F$1:$O$15,3,TRUE)</f>
        <v>9</v>
      </c>
      <c r="I190" s="40"/>
      <c r="J190" s="45">
        <f t="shared" si="12"/>
        <v>0.15568919017421107</v>
      </c>
      <c r="K190" s="46">
        <f t="shared" si="10"/>
        <v>0.15570000000000001</v>
      </c>
      <c r="L190" s="40">
        <f t="shared" si="9"/>
        <v>21.360483000000002</v>
      </c>
      <c r="M190" s="40">
        <f t="shared" si="11"/>
        <v>8.3229883471409778</v>
      </c>
    </row>
    <row r="191" spans="1:13" x14ac:dyDescent="0.2">
      <c r="A191" s="38">
        <v>40575</v>
      </c>
      <c r="B191" s="39" t="s">
        <v>53</v>
      </c>
      <c r="C191" s="40">
        <v>3563.7</v>
      </c>
      <c r="D191" s="40">
        <v>0</v>
      </c>
      <c r="E191" s="40">
        <v>278.25</v>
      </c>
      <c r="F191" s="41">
        <v>5.8200000000000002E-2</v>
      </c>
      <c r="G191" s="40">
        <v>207.41</v>
      </c>
      <c r="H191" s="40">
        <f>HLOOKUP(A191,'3. SMIC'!$F$1:$O$15,3,TRUE)</f>
        <v>9</v>
      </c>
      <c r="I191" s="40"/>
      <c r="J191" s="45">
        <f t="shared" si="12"/>
        <v>5.3879395010803424E-2</v>
      </c>
      <c r="K191" s="46">
        <f t="shared" si="10"/>
        <v>5.3900000000000003E-2</v>
      </c>
      <c r="L191" s="40">
        <f t="shared" si="9"/>
        <v>192.08342999999999</v>
      </c>
      <c r="M191" s="40">
        <f t="shared" si="11"/>
        <v>10.837521579330305</v>
      </c>
    </row>
    <row r="192" spans="1:13" x14ac:dyDescent="0.2">
      <c r="A192" s="38">
        <v>40575</v>
      </c>
      <c r="B192" s="39" t="s">
        <v>53</v>
      </c>
      <c r="C192" s="40">
        <v>0</v>
      </c>
      <c r="D192" s="40">
        <v>0</v>
      </c>
      <c r="E192" s="40">
        <v>0</v>
      </c>
      <c r="F192" s="41">
        <v>0</v>
      </c>
      <c r="G192" s="40">
        <v>-107.42</v>
      </c>
      <c r="H192" s="40">
        <f>HLOOKUP(A192,'3. SMIC'!$F$1:$O$15,3,TRUE)</f>
        <v>9</v>
      </c>
      <c r="I192" s="40"/>
      <c r="J192" s="45">
        <f t="shared" si="12"/>
        <v>0</v>
      </c>
      <c r="K192" s="46">
        <f t="shared" si="10"/>
        <v>0</v>
      </c>
      <c r="L192" s="40">
        <f t="shared" si="9"/>
        <v>0</v>
      </c>
      <c r="M192" s="40">
        <f t="shared" si="11"/>
        <v>75.957410435058932</v>
      </c>
    </row>
    <row r="193" spans="1:13" x14ac:dyDescent="0.2">
      <c r="A193" s="38">
        <v>40575</v>
      </c>
      <c r="B193" s="39" t="s">
        <v>53</v>
      </c>
      <c r="C193" s="40">
        <v>75.7</v>
      </c>
      <c r="D193" s="40">
        <v>0</v>
      </c>
      <c r="E193" s="40">
        <v>7.5</v>
      </c>
      <c r="F193" s="41">
        <v>8.3900000000000002E-2</v>
      </c>
      <c r="G193" s="40">
        <v>7.69</v>
      </c>
      <c r="H193" s="40">
        <f>HLOOKUP(A193,'3. SMIC'!$F$1:$O$15,3,TRUE)</f>
        <v>9</v>
      </c>
      <c r="I193" s="40"/>
      <c r="J193" s="45">
        <f t="shared" si="12"/>
        <v>0.1848965213562308</v>
      </c>
      <c r="K193" s="46">
        <f t="shared" si="10"/>
        <v>0.18490000000000001</v>
      </c>
      <c r="L193" s="40">
        <f t="shared" si="9"/>
        <v>13.996930000000001</v>
      </c>
      <c r="M193" s="40">
        <f t="shared" si="11"/>
        <v>4.4596729714688728</v>
      </c>
    </row>
    <row r="194" spans="1:13" x14ac:dyDescent="0.2">
      <c r="A194" s="38">
        <v>40575</v>
      </c>
      <c r="B194" s="39" t="s">
        <v>39</v>
      </c>
      <c r="C194" s="40">
        <v>1810.95</v>
      </c>
      <c r="D194" s="40">
        <v>165.76</v>
      </c>
      <c r="E194" s="40">
        <v>134.4</v>
      </c>
      <c r="F194" s="41">
        <v>0</v>
      </c>
      <c r="G194" s="40">
        <v>0</v>
      </c>
      <c r="H194" s="40">
        <f>HLOOKUP(A194,'3. SMIC'!$F$1:$O$15,3,TRUE)</f>
        <v>9</v>
      </c>
      <c r="I194" s="40"/>
      <c r="J194" s="45">
        <f t="shared" si="12"/>
        <v>7.6429064930697024E-2</v>
      </c>
      <c r="K194" s="46">
        <f t="shared" si="10"/>
        <v>7.6399999999999996E-2</v>
      </c>
      <c r="L194" s="40">
        <f t="shared" ref="L194:L257" si="13">$K194*$C194</f>
        <v>138.35658000000001</v>
      </c>
      <c r="M194" s="40">
        <f t="shared" si="11"/>
        <v>97.832875939779072</v>
      </c>
    </row>
    <row r="195" spans="1:13" x14ac:dyDescent="0.2">
      <c r="A195" s="38">
        <v>40575</v>
      </c>
      <c r="B195" s="39" t="s">
        <v>54</v>
      </c>
      <c r="C195" s="40">
        <v>1860.85</v>
      </c>
      <c r="D195" s="40">
        <v>0</v>
      </c>
      <c r="E195" s="40">
        <v>146.25</v>
      </c>
      <c r="F195" s="41">
        <v>6.1699999999999998E-2</v>
      </c>
      <c r="G195" s="40">
        <v>114.81</v>
      </c>
      <c r="H195" s="40">
        <f>HLOOKUP(A195,'3. SMIC'!$F$1:$O$15,3,TRUE)</f>
        <v>9</v>
      </c>
      <c r="I195" s="40"/>
      <c r="J195" s="45">
        <f t="shared" si="12"/>
        <v>5.7087710813158929E-2</v>
      </c>
      <c r="K195" s="46">
        <f t="shared" ref="K195:K258" si="14">+ROUND($J195,4)</f>
        <v>5.7099999999999998E-2</v>
      </c>
      <c r="L195" s="40">
        <f t="shared" si="13"/>
        <v>106.25453499999999</v>
      </c>
      <c r="M195" s="40">
        <f t="shared" ref="M195:M258" si="15">STDEV($G195,$L195)</f>
        <v>6.0496273177041742</v>
      </c>
    </row>
    <row r="196" spans="1:13" x14ac:dyDescent="0.2">
      <c r="A196" s="38">
        <v>40575</v>
      </c>
      <c r="B196" s="39" t="s">
        <v>54</v>
      </c>
      <c r="C196" s="40">
        <v>0</v>
      </c>
      <c r="D196" s="40">
        <v>0</v>
      </c>
      <c r="E196" s="40">
        <v>0</v>
      </c>
      <c r="F196" s="41">
        <v>0</v>
      </c>
      <c r="G196" s="40">
        <v>-97.73</v>
      </c>
      <c r="H196" s="40">
        <f>HLOOKUP(A196,'3. SMIC'!$F$1:$O$15,3,TRUE)</f>
        <v>9</v>
      </c>
      <c r="I196" s="40"/>
      <c r="J196" s="45">
        <f t="shared" si="12"/>
        <v>0</v>
      </c>
      <c r="K196" s="46">
        <f t="shared" si="14"/>
        <v>0</v>
      </c>
      <c r="L196" s="40">
        <f t="shared" si="13"/>
        <v>0</v>
      </c>
      <c r="M196" s="40">
        <f t="shared" si="15"/>
        <v>69.105545725361296</v>
      </c>
    </row>
    <row r="197" spans="1:13" x14ac:dyDescent="0.2">
      <c r="A197" s="38">
        <v>40575</v>
      </c>
      <c r="B197" s="39" t="s">
        <v>54</v>
      </c>
      <c r="C197" s="40">
        <v>873.77</v>
      </c>
      <c r="D197" s="40">
        <v>0</v>
      </c>
      <c r="E197" s="40">
        <v>69.25</v>
      </c>
      <c r="F197" s="41">
        <v>6.6199999999999995E-2</v>
      </c>
      <c r="G197" s="40">
        <v>57.84</v>
      </c>
      <c r="H197" s="40">
        <f>HLOOKUP(A197,'3. SMIC'!$F$1:$O$15,3,TRUE)</f>
        <v>9</v>
      </c>
      <c r="I197" s="40"/>
      <c r="J197" s="45">
        <f t="shared" si="12"/>
        <v>6.1213286486527747E-2</v>
      </c>
      <c r="K197" s="46">
        <f t="shared" si="14"/>
        <v>6.1199999999999997E-2</v>
      </c>
      <c r="L197" s="40">
        <f t="shared" si="13"/>
        <v>53.474723999999995</v>
      </c>
      <c r="M197" s="40">
        <f t="shared" si="15"/>
        <v>3.0867162613508934</v>
      </c>
    </row>
    <row r="198" spans="1:13" x14ac:dyDescent="0.2">
      <c r="A198" s="38">
        <v>40575</v>
      </c>
      <c r="B198" s="39" t="s">
        <v>54</v>
      </c>
      <c r="C198" s="40">
        <v>451.19</v>
      </c>
      <c r="D198" s="40">
        <v>0</v>
      </c>
      <c r="E198" s="40">
        <v>35</v>
      </c>
      <c r="F198" s="41">
        <v>5.4800000000000001E-2</v>
      </c>
      <c r="G198" s="40">
        <v>24.73</v>
      </c>
      <c r="H198" s="40">
        <f>HLOOKUP(A198,'3. SMIC'!$F$1:$O$15,3,TRUE)</f>
        <v>9</v>
      </c>
      <c r="I198" s="40"/>
      <c r="J198" s="45">
        <f t="shared" si="12"/>
        <v>5.0719947989391057E-2</v>
      </c>
      <c r="K198" s="46">
        <f t="shared" si="14"/>
        <v>5.0700000000000002E-2</v>
      </c>
      <c r="L198" s="40">
        <f t="shared" si="13"/>
        <v>22.875333000000001</v>
      </c>
      <c r="M198" s="40">
        <f t="shared" si="15"/>
        <v>1.31144761254291</v>
      </c>
    </row>
    <row r="199" spans="1:13" x14ac:dyDescent="0.2">
      <c r="A199" s="38">
        <v>40575</v>
      </c>
      <c r="B199" s="39" t="s">
        <v>54</v>
      </c>
      <c r="C199" s="40">
        <v>75.7</v>
      </c>
      <c r="D199" s="40">
        <v>0</v>
      </c>
      <c r="E199" s="40">
        <v>7.5</v>
      </c>
      <c r="F199" s="41">
        <v>8.3900000000000002E-2</v>
      </c>
      <c r="G199" s="40">
        <v>7.69</v>
      </c>
      <c r="H199" s="40">
        <f>HLOOKUP(A199,'3. SMIC'!$F$1:$O$15,3,TRUE)</f>
        <v>9</v>
      </c>
      <c r="I199" s="40"/>
      <c r="J199" s="45">
        <f t="shared" si="12"/>
        <v>0.1848965213562308</v>
      </c>
      <c r="K199" s="46">
        <f t="shared" si="14"/>
        <v>0.18490000000000001</v>
      </c>
      <c r="L199" s="40">
        <f t="shared" si="13"/>
        <v>13.996930000000001</v>
      </c>
      <c r="M199" s="40">
        <f t="shared" si="15"/>
        <v>4.4596729714688728</v>
      </c>
    </row>
    <row r="200" spans="1:13" x14ac:dyDescent="0.2">
      <c r="A200" s="38">
        <v>40575</v>
      </c>
      <c r="B200" s="39" t="s">
        <v>18</v>
      </c>
      <c r="C200" s="40">
        <v>2018.61</v>
      </c>
      <c r="D200" s="40">
        <v>334.31</v>
      </c>
      <c r="E200" s="40">
        <v>140</v>
      </c>
      <c r="F200" s="41">
        <v>0</v>
      </c>
      <c r="G200" s="40">
        <v>0</v>
      </c>
      <c r="H200" s="40">
        <f>HLOOKUP(A200,'3. SMIC'!$F$1:$O$15,3,TRUE)</f>
        <v>9</v>
      </c>
      <c r="I200" s="40"/>
      <c r="J200" s="45">
        <f t="shared" si="12"/>
        <v>8.533911219299814E-2</v>
      </c>
      <c r="K200" s="46">
        <f t="shared" si="14"/>
        <v>8.5300000000000001E-2</v>
      </c>
      <c r="L200" s="40">
        <f t="shared" si="13"/>
        <v>172.187433</v>
      </c>
      <c r="M200" s="40">
        <f t="shared" si="15"/>
        <v>121.75490150940431</v>
      </c>
    </row>
    <row r="201" spans="1:13" x14ac:dyDescent="0.2">
      <c r="A201" s="38">
        <v>40575</v>
      </c>
      <c r="B201" s="39" t="s">
        <v>70</v>
      </c>
      <c r="C201" s="40">
        <v>673.2</v>
      </c>
      <c r="D201" s="40">
        <v>0</v>
      </c>
      <c r="E201" s="40">
        <v>68</v>
      </c>
      <c r="F201" s="41">
        <v>0.21290000000000001</v>
      </c>
      <c r="G201" s="40">
        <v>143.32</v>
      </c>
      <c r="H201" s="40">
        <f>HLOOKUP(A201,'3. SMIC'!$F$1:$O$15,3,TRUE)</f>
        <v>9</v>
      </c>
      <c r="I201" s="40"/>
      <c r="J201" s="45">
        <f t="shared" si="12"/>
        <v>0.19696969696969699</v>
      </c>
      <c r="K201" s="46">
        <f t="shared" si="14"/>
        <v>0.19700000000000001</v>
      </c>
      <c r="L201" s="40">
        <f t="shared" si="13"/>
        <v>132.62040000000002</v>
      </c>
      <c r="M201" s="40">
        <f t="shared" si="15"/>
        <v>7.5657597159835666</v>
      </c>
    </row>
    <row r="202" spans="1:13" x14ac:dyDescent="0.2">
      <c r="A202" s="38">
        <v>40575</v>
      </c>
      <c r="B202" s="39" t="s">
        <v>55</v>
      </c>
      <c r="C202" s="40">
        <v>4271.1899999999996</v>
      </c>
      <c r="D202" s="40">
        <v>0</v>
      </c>
      <c r="E202" s="40">
        <v>280</v>
      </c>
      <c r="F202" s="41">
        <v>0</v>
      </c>
      <c r="G202" s="40">
        <v>0</v>
      </c>
      <c r="H202" s="40">
        <f>HLOOKUP(A202,'3. SMIC'!$F$1:$O$15,3,TRUE)</f>
        <v>9</v>
      </c>
      <c r="I202" s="40"/>
      <c r="J202" s="45">
        <f t="shared" si="12"/>
        <v>-2.4267007555271409E-2</v>
      </c>
      <c r="K202" s="46">
        <f t="shared" si="14"/>
        <v>-2.4299999999999999E-2</v>
      </c>
      <c r="L202" s="40">
        <f t="shared" si="13"/>
        <v>-103.78991699999999</v>
      </c>
      <c r="M202" s="40">
        <f t="shared" si="15"/>
        <v>73.390554129488919</v>
      </c>
    </row>
    <row r="203" spans="1:13" x14ac:dyDescent="0.2">
      <c r="A203" s="38">
        <v>40575</v>
      </c>
      <c r="B203" s="39" t="s">
        <v>55</v>
      </c>
      <c r="C203" s="40">
        <v>0</v>
      </c>
      <c r="D203" s="40">
        <v>0</v>
      </c>
      <c r="E203" s="40">
        <v>0</v>
      </c>
      <c r="F203" s="41">
        <v>0</v>
      </c>
      <c r="G203" s="40">
        <v>-107.42</v>
      </c>
      <c r="H203" s="40">
        <f>HLOOKUP(A203,'3. SMIC'!$F$1:$O$15,3,TRUE)</f>
        <v>9</v>
      </c>
      <c r="I203" s="40"/>
      <c r="J203" s="45">
        <f t="shared" si="12"/>
        <v>0</v>
      </c>
      <c r="K203" s="46">
        <f t="shared" si="14"/>
        <v>0</v>
      </c>
      <c r="L203" s="40">
        <f t="shared" si="13"/>
        <v>0</v>
      </c>
      <c r="M203" s="40">
        <f t="shared" si="15"/>
        <v>75.957410435058932</v>
      </c>
    </row>
    <row r="204" spans="1:13" x14ac:dyDescent="0.2">
      <c r="A204" s="38">
        <v>40575</v>
      </c>
      <c r="B204" s="39" t="s">
        <v>55</v>
      </c>
      <c r="C204" s="40">
        <v>75.7</v>
      </c>
      <c r="D204" s="40">
        <v>0</v>
      </c>
      <c r="E204" s="40">
        <v>7.5</v>
      </c>
      <c r="F204" s="41">
        <v>8.3900000000000002E-2</v>
      </c>
      <c r="G204" s="40">
        <v>7.69</v>
      </c>
      <c r="H204" s="40">
        <f>HLOOKUP(A204,'3. SMIC'!$F$1:$O$15,3,TRUE)</f>
        <v>9</v>
      </c>
      <c r="I204" s="40"/>
      <c r="J204" s="45">
        <f t="shared" si="12"/>
        <v>0.1848965213562308</v>
      </c>
      <c r="K204" s="46">
        <f t="shared" si="14"/>
        <v>0.18490000000000001</v>
      </c>
      <c r="L204" s="40">
        <f t="shared" si="13"/>
        <v>13.996930000000001</v>
      </c>
      <c r="M204" s="40">
        <f t="shared" si="15"/>
        <v>4.4596729714688728</v>
      </c>
    </row>
    <row r="205" spans="1:13" x14ac:dyDescent="0.2">
      <c r="A205" s="38">
        <v>40575</v>
      </c>
      <c r="B205" s="39" t="s">
        <v>71</v>
      </c>
      <c r="C205" s="40">
        <v>971.78</v>
      </c>
      <c r="D205" s="40">
        <v>103.13</v>
      </c>
      <c r="E205" s="40">
        <v>70</v>
      </c>
      <c r="F205" s="41">
        <v>7.51E-2</v>
      </c>
      <c r="G205" s="40">
        <v>72.98</v>
      </c>
      <c r="H205" s="40">
        <f>HLOOKUP(A205,'3. SMIC'!$F$1:$O$15,3,TRUE)</f>
        <v>9</v>
      </c>
      <c r="I205" s="40"/>
      <c r="J205" s="45">
        <f t="shared" si="12"/>
        <v>6.9515915501064965E-2</v>
      </c>
      <c r="K205" s="46">
        <f t="shared" si="14"/>
        <v>6.9500000000000006E-2</v>
      </c>
      <c r="L205" s="40">
        <f t="shared" si="13"/>
        <v>67.538710000000009</v>
      </c>
      <c r="M205" s="40">
        <f t="shared" si="15"/>
        <v>3.8475730574025455</v>
      </c>
    </row>
    <row r="206" spans="1:13" x14ac:dyDescent="0.2">
      <c r="A206" s="38">
        <v>40575</v>
      </c>
      <c r="B206" s="39" t="s">
        <v>57</v>
      </c>
      <c r="C206" s="40">
        <v>230.69</v>
      </c>
      <c r="D206" s="40">
        <v>0</v>
      </c>
      <c r="E206" s="40">
        <v>20.5</v>
      </c>
      <c r="F206" s="41">
        <v>0.13100000000000001</v>
      </c>
      <c r="G206" s="40">
        <v>30.22</v>
      </c>
      <c r="H206" s="40">
        <f>HLOOKUP(A206,'3. SMIC'!$F$1:$O$15,3,TRUE)</f>
        <v>9</v>
      </c>
      <c r="I206" s="40"/>
      <c r="J206" s="45">
        <f t="shared" si="12"/>
        <v>0.12117704856445162</v>
      </c>
      <c r="K206" s="46">
        <f t="shared" si="14"/>
        <v>0.1212</v>
      </c>
      <c r="L206" s="40">
        <f t="shared" si="13"/>
        <v>27.959627999999999</v>
      </c>
      <c r="M206" s="40">
        <f t="shared" si="15"/>
        <v>1.5983243692041991</v>
      </c>
    </row>
    <row r="207" spans="1:13" x14ac:dyDescent="0.2">
      <c r="A207" s="38">
        <v>40575</v>
      </c>
      <c r="B207" s="39" t="s">
        <v>57</v>
      </c>
      <c r="C207" s="40">
        <v>0</v>
      </c>
      <c r="D207" s="40">
        <v>0</v>
      </c>
      <c r="E207" s="40">
        <v>0</v>
      </c>
      <c r="F207" s="41">
        <v>0</v>
      </c>
      <c r="G207" s="40">
        <v>-5.9</v>
      </c>
      <c r="H207" s="40">
        <f>HLOOKUP(A207,'3. SMIC'!$F$1:$O$15,3,TRUE)</f>
        <v>9</v>
      </c>
      <c r="I207" s="40"/>
      <c r="J207" s="45">
        <f t="shared" si="12"/>
        <v>0</v>
      </c>
      <c r="K207" s="46">
        <f t="shared" si="14"/>
        <v>0</v>
      </c>
      <c r="L207" s="40">
        <f t="shared" si="13"/>
        <v>0</v>
      </c>
      <c r="M207" s="40">
        <f t="shared" si="15"/>
        <v>4.1719300090006302</v>
      </c>
    </row>
    <row r="208" spans="1:13" x14ac:dyDescent="0.2">
      <c r="A208" s="38">
        <v>40575</v>
      </c>
      <c r="B208" s="39" t="s">
        <v>57</v>
      </c>
      <c r="C208" s="40">
        <v>140.66999999999999</v>
      </c>
      <c r="D208" s="40">
        <v>0</v>
      </c>
      <c r="E208" s="40">
        <v>12.5</v>
      </c>
      <c r="F208" s="41">
        <v>0.13089999999999999</v>
      </c>
      <c r="G208" s="40">
        <v>18.41</v>
      </c>
      <c r="H208" s="40">
        <f>HLOOKUP(A208,'3. SMIC'!$F$1:$O$15,3,TRUE)</f>
        <v>9</v>
      </c>
      <c r="I208" s="40"/>
      <c r="J208" s="45">
        <f t="shared" si="12"/>
        <v>0.12115589677969726</v>
      </c>
      <c r="K208" s="46">
        <f t="shared" si="14"/>
        <v>0.1212</v>
      </c>
      <c r="L208" s="40">
        <f t="shared" si="13"/>
        <v>17.049204</v>
      </c>
      <c r="M208" s="40">
        <f t="shared" si="15"/>
        <v>0.96222807941152955</v>
      </c>
    </row>
    <row r="209" spans="1:13" x14ac:dyDescent="0.2">
      <c r="A209" s="38">
        <v>40575</v>
      </c>
      <c r="B209" s="39" t="s">
        <v>57</v>
      </c>
      <c r="C209" s="40">
        <v>90.02</v>
      </c>
      <c r="D209" s="40">
        <v>0</v>
      </c>
      <c r="E209" s="40">
        <v>8</v>
      </c>
      <c r="F209" s="41">
        <v>0.13100000000000001</v>
      </c>
      <c r="G209" s="40">
        <v>11.79</v>
      </c>
      <c r="H209" s="40">
        <f>HLOOKUP(A209,'3. SMIC'!$F$1:$O$15,3,TRUE)</f>
        <v>9</v>
      </c>
      <c r="I209" s="40"/>
      <c r="J209" s="45">
        <f t="shared" si="12"/>
        <v>0.12121010145893511</v>
      </c>
      <c r="K209" s="46">
        <f t="shared" si="14"/>
        <v>0.1212</v>
      </c>
      <c r="L209" s="40">
        <f t="shared" si="13"/>
        <v>10.910423999999999</v>
      </c>
      <c r="M209" s="40">
        <f t="shared" si="15"/>
        <v>0.62195415416893884</v>
      </c>
    </row>
    <row r="210" spans="1:13" x14ac:dyDescent="0.2">
      <c r="A210" s="38">
        <v>40575</v>
      </c>
      <c r="B210" s="39" t="s">
        <v>57</v>
      </c>
      <c r="C210" s="40">
        <v>101.28</v>
      </c>
      <c r="D210" s="40">
        <v>0</v>
      </c>
      <c r="E210" s="40">
        <v>9</v>
      </c>
      <c r="F210" s="41">
        <v>0.13100000000000001</v>
      </c>
      <c r="G210" s="40">
        <v>13.27</v>
      </c>
      <c r="H210" s="40">
        <f>HLOOKUP(A210,'3. SMIC'!$F$1:$O$15,3,TRUE)</f>
        <v>9</v>
      </c>
      <c r="I210" s="40"/>
      <c r="J210" s="45">
        <f t="shared" si="12"/>
        <v>0.12116903633491316</v>
      </c>
      <c r="K210" s="46">
        <f t="shared" si="14"/>
        <v>0.1212</v>
      </c>
      <c r="L210" s="40">
        <f t="shared" si="13"/>
        <v>12.275136</v>
      </c>
      <c r="M210" s="40">
        <f t="shared" si="15"/>
        <v>0.70347508075837317</v>
      </c>
    </row>
    <row r="211" spans="1:13" x14ac:dyDescent="0.2">
      <c r="A211" s="38">
        <v>40575</v>
      </c>
      <c r="B211" s="39" t="s">
        <v>57</v>
      </c>
      <c r="C211" s="40">
        <v>137.85</v>
      </c>
      <c r="D211" s="40">
        <v>0</v>
      </c>
      <c r="E211" s="40">
        <v>12.25</v>
      </c>
      <c r="F211" s="41">
        <v>0.13100000000000001</v>
      </c>
      <c r="G211" s="40">
        <v>18.059999999999999</v>
      </c>
      <c r="H211" s="40">
        <f>HLOOKUP(A211,'3. SMIC'!$F$1:$O$15,3,TRUE)</f>
        <v>9</v>
      </c>
      <c r="I211" s="40"/>
      <c r="J211" s="45">
        <f t="shared" si="12"/>
        <v>0.12118244468625326</v>
      </c>
      <c r="K211" s="46">
        <f t="shared" si="14"/>
        <v>0.1212</v>
      </c>
      <c r="L211" s="40">
        <f t="shared" si="13"/>
        <v>16.707419999999999</v>
      </c>
      <c r="M211" s="40">
        <f t="shared" si="15"/>
        <v>0.95641849009730029</v>
      </c>
    </row>
    <row r="212" spans="1:13" x14ac:dyDescent="0.2">
      <c r="A212" s="38">
        <v>40575</v>
      </c>
      <c r="B212" s="39" t="s">
        <v>57</v>
      </c>
      <c r="C212" s="40">
        <v>146.29</v>
      </c>
      <c r="D212" s="40">
        <v>0</v>
      </c>
      <c r="E212" s="40">
        <v>13</v>
      </c>
      <c r="F212" s="41">
        <v>0.13100000000000001</v>
      </c>
      <c r="G212" s="40">
        <v>19.16</v>
      </c>
      <c r="H212" s="40">
        <f>HLOOKUP(A212,'3. SMIC'!$F$1:$O$15,3,TRUE)</f>
        <v>9</v>
      </c>
      <c r="I212" s="40"/>
      <c r="J212" s="45">
        <f t="shared" si="12"/>
        <v>0.121181671109896</v>
      </c>
      <c r="K212" s="46">
        <f t="shared" si="14"/>
        <v>0.1212</v>
      </c>
      <c r="L212" s="40">
        <f t="shared" si="13"/>
        <v>17.730347999999999</v>
      </c>
      <c r="M212" s="40">
        <f t="shared" si="15"/>
        <v>1.0109166239369107</v>
      </c>
    </row>
    <row r="213" spans="1:13" x14ac:dyDescent="0.2">
      <c r="A213" s="38">
        <v>40575</v>
      </c>
      <c r="B213" s="39" t="s">
        <v>57</v>
      </c>
      <c r="C213" s="40">
        <v>106.9</v>
      </c>
      <c r="D213" s="40">
        <v>0</v>
      </c>
      <c r="E213" s="40">
        <v>9.5</v>
      </c>
      <c r="F213" s="41">
        <v>0.13100000000000001</v>
      </c>
      <c r="G213" s="40">
        <v>14</v>
      </c>
      <c r="H213" s="40">
        <f>HLOOKUP(A213,'3. SMIC'!$F$1:$O$15,3,TRUE)</f>
        <v>9</v>
      </c>
      <c r="I213" s="40"/>
      <c r="J213" s="45">
        <f t="shared" si="12"/>
        <v>0.12120361708762088</v>
      </c>
      <c r="K213" s="46">
        <f t="shared" si="14"/>
        <v>0.1212</v>
      </c>
      <c r="L213" s="40">
        <f t="shared" si="13"/>
        <v>12.956280000000001</v>
      </c>
      <c r="M213" s="40">
        <f t="shared" si="15"/>
        <v>0.73802148966002246</v>
      </c>
    </row>
    <row r="214" spans="1:13" x14ac:dyDescent="0.2">
      <c r="A214" s="38">
        <v>40575</v>
      </c>
      <c r="B214" s="39" t="s">
        <v>57</v>
      </c>
      <c r="C214" s="40">
        <v>101.28</v>
      </c>
      <c r="D214" s="40">
        <v>0</v>
      </c>
      <c r="E214" s="40">
        <v>9</v>
      </c>
      <c r="F214" s="41">
        <v>0.13100000000000001</v>
      </c>
      <c r="G214" s="40">
        <v>13.27</v>
      </c>
      <c r="H214" s="40">
        <f>HLOOKUP(A214,'3. SMIC'!$F$1:$O$15,3,TRUE)</f>
        <v>9</v>
      </c>
      <c r="I214" s="40"/>
      <c r="J214" s="45">
        <f t="shared" si="12"/>
        <v>0.12116903633491316</v>
      </c>
      <c r="K214" s="46">
        <f t="shared" si="14"/>
        <v>0.1212</v>
      </c>
      <c r="L214" s="40">
        <f t="shared" si="13"/>
        <v>12.275136</v>
      </c>
      <c r="M214" s="40">
        <f t="shared" si="15"/>
        <v>0.70347508075837317</v>
      </c>
    </row>
    <row r="215" spans="1:13" x14ac:dyDescent="0.2">
      <c r="A215" s="38">
        <v>40575</v>
      </c>
      <c r="B215" s="39" t="s">
        <v>19</v>
      </c>
      <c r="C215" s="40">
        <v>1243.21</v>
      </c>
      <c r="D215" s="40">
        <v>86.25</v>
      </c>
      <c r="E215" s="40">
        <v>101.5</v>
      </c>
      <c r="F215" s="41">
        <v>0.12330000000000001</v>
      </c>
      <c r="G215" s="40">
        <v>153.29</v>
      </c>
      <c r="H215" s="40">
        <f>HLOOKUP(A215,'3. SMIC'!$F$1:$O$15,3,TRUE)</f>
        <v>9</v>
      </c>
      <c r="I215" s="40"/>
      <c r="J215" s="45">
        <f t="shared" si="12"/>
        <v>0.11410132300742185</v>
      </c>
      <c r="K215" s="46">
        <f t="shared" si="14"/>
        <v>0.11409999999999999</v>
      </c>
      <c r="L215" s="40">
        <f t="shared" si="13"/>
        <v>141.85026099999999</v>
      </c>
      <c r="M215" s="40">
        <f t="shared" si="15"/>
        <v>8.0891170219042152</v>
      </c>
    </row>
    <row r="216" spans="1:13" x14ac:dyDescent="0.2">
      <c r="A216" s="38">
        <v>40575</v>
      </c>
      <c r="B216" s="39" t="s">
        <v>19</v>
      </c>
      <c r="C216" s="40">
        <v>0</v>
      </c>
      <c r="D216" s="40">
        <v>0</v>
      </c>
      <c r="E216" s="40">
        <v>0</v>
      </c>
      <c r="F216" s="41">
        <v>0</v>
      </c>
      <c r="G216" s="40">
        <v>-7.28</v>
      </c>
      <c r="H216" s="40">
        <f>HLOOKUP(A216,'3. SMIC'!$F$1:$O$15,3,TRUE)</f>
        <v>9</v>
      </c>
      <c r="I216" s="40"/>
      <c r="J216" s="45">
        <f t="shared" si="12"/>
        <v>0</v>
      </c>
      <c r="K216" s="46">
        <f t="shared" si="14"/>
        <v>0</v>
      </c>
      <c r="L216" s="40">
        <f t="shared" si="13"/>
        <v>0</v>
      </c>
      <c r="M216" s="40">
        <f t="shared" si="15"/>
        <v>5.1477373670380659</v>
      </c>
    </row>
    <row r="217" spans="1:13" x14ac:dyDescent="0.2">
      <c r="A217" s="38">
        <v>40575</v>
      </c>
      <c r="B217" s="39" t="s">
        <v>19</v>
      </c>
      <c r="C217" s="40">
        <v>95.83</v>
      </c>
      <c r="D217" s="40">
        <v>0</v>
      </c>
      <c r="E217" s="40">
        <v>8.5</v>
      </c>
      <c r="F217" s="41">
        <v>0.12989999999999999</v>
      </c>
      <c r="G217" s="40">
        <v>12.45</v>
      </c>
      <c r="H217" s="40">
        <f>HLOOKUP(A217,'3. SMIC'!$F$1:$O$15,3,TRUE)</f>
        <v>9</v>
      </c>
      <c r="I217" s="40"/>
      <c r="J217" s="45">
        <f t="shared" si="12"/>
        <v>0.12014678771435534</v>
      </c>
      <c r="K217" s="46">
        <f t="shared" si="14"/>
        <v>0.1201</v>
      </c>
      <c r="L217" s="40">
        <f t="shared" si="13"/>
        <v>11.509183</v>
      </c>
      <c r="M217" s="40">
        <f t="shared" si="15"/>
        <v>0.66525808055558344</v>
      </c>
    </row>
    <row r="218" spans="1:13" x14ac:dyDescent="0.2">
      <c r="A218" s="38">
        <v>40575</v>
      </c>
      <c r="B218" s="39" t="s">
        <v>20</v>
      </c>
      <c r="C218" s="40">
        <v>1876.16</v>
      </c>
      <c r="D218" s="40">
        <v>186.84</v>
      </c>
      <c r="E218" s="40">
        <v>140</v>
      </c>
      <c r="F218" s="41">
        <v>0</v>
      </c>
      <c r="G218" s="40">
        <v>0</v>
      </c>
      <c r="H218" s="40">
        <f>HLOOKUP(A218,'3. SMIC'!$F$1:$O$15,3,TRUE)</f>
        <v>9</v>
      </c>
      <c r="I218" s="40"/>
      <c r="J218" s="45">
        <f t="shared" si="12"/>
        <v>8.3797820030150183E-2</v>
      </c>
      <c r="K218" s="46">
        <f t="shared" si="14"/>
        <v>8.3799999999999999E-2</v>
      </c>
      <c r="L218" s="40">
        <f t="shared" si="13"/>
        <v>157.22220799999999</v>
      </c>
      <c r="M218" s="40">
        <f t="shared" si="15"/>
        <v>111.17288942992185</v>
      </c>
    </row>
    <row r="219" spans="1:13" x14ac:dyDescent="0.2">
      <c r="A219" s="38">
        <v>40575</v>
      </c>
      <c r="B219" s="39" t="s">
        <v>58</v>
      </c>
      <c r="C219" s="40">
        <v>3607.65</v>
      </c>
      <c r="D219" s="40">
        <v>0</v>
      </c>
      <c r="E219" s="40">
        <v>280</v>
      </c>
      <c r="F219" s="41">
        <v>5.5100000000000003E-2</v>
      </c>
      <c r="G219" s="40">
        <v>198.78</v>
      </c>
      <c r="H219" s="40">
        <f>HLOOKUP(A219,'3. SMIC'!$F$1:$O$15,3,TRUE)</f>
        <v>9</v>
      </c>
      <c r="I219" s="40"/>
      <c r="J219" s="45">
        <f t="shared" si="12"/>
        <v>5.0970853602760838E-2</v>
      </c>
      <c r="K219" s="46">
        <f t="shared" si="14"/>
        <v>5.0999999999999997E-2</v>
      </c>
      <c r="L219" s="40">
        <f t="shared" si="13"/>
        <v>183.99015</v>
      </c>
      <c r="M219" s="40">
        <f t="shared" si="15"/>
        <v>10.45800322773186</v>
      </c>
    </row>
    <row r="220" spans="1:13" x14ac:dyDescent="0.2">
      <c r="A220" s="38">
        <v>40575</v>
      </c>
      <c r="B220" s="39" t="s">
        <v>58</v>
      </c>
      <c r="C220" s="40">
        <v>0</v>
      </c>
      <c r="D220" s="40">
        <v>0</v>
      </c>
      <c r="E220" s="40">
        <v>0</v>
      </c>
      <c r="F220" s="41">
        <v>0</v>
      </c>
      <c r="G220" s="40">
        <v>-107.42</v>
      </c>
      <c r="H220" s="40">
        <f>HLOOKUP(A220,'3. SMIC'!$F$1:$O$15,3,TRUE)</f>
        <v>9</v>
      </c>
      <c r="I220" s="40"/>
      <c r="J220" s="45">
        <f t="shared" si="12"/>
        <v>0</v>
      </c>
      <c r="K220" s="46">
        <f t="shared" si="14"/>
        <v>0</v>
      </c>
      <c r="L220" s="40">
        <f t="shared" si="13"/>
        <v>0</v>
      </c>
      <c r="M220" s="40">
        <f t="shared" si="15"/>
        <v>75.957410435058932</v>
      </c>
    </row>
    <row r="221" spans="1:13" x14ac:dyDescent="0.2">
      <c r="A221" s="38">
        <v>40575</v>
      </c>
      <c r="B221" s="39" t="s">
        <v>58</v>
      </c>
      <c r="C221" s="40">
        <v>75.7</v>
      </c>
      <c r="D221" s="40">
        <v>0</v>
      </c>
      <c r="E221" s="40">
        <v>7.5</v>
      </c>
      <c r="F221" s="41">
        <v>8.3900000000000002E-2</v>
      </c>
      <c r="G221" s="40">
        <v>7.69</v>
      </c>
      <c r="H221" s="40">
        <f>HLOOKUP(A221,'3. SMIC'!$F$1:$O$15,3,TRUE)</f>
        <v>9</v>
      </c>
      <c r="I221" s="40"/>
      <c r="J221" s="45">
        <f t="shared" si="12"/>
        <v>0.1848965213562308</v>
      </c>
      <c r="K221" s="46">
        <f t="shared" si="14"/>
        <v>0.18490000000000001</v>
      </c>
      <c r="L221" s="40">
        <f t="shared" si="13"/>
        <v>13.996930000000001</v>
      </c>
      <c r="M221" s="40">
        <f t="shared" si="15"/>
        <v>4.4596729714688728</v>
      </c>
    </row>
    <row r="222" spans="1:13" x14ac:dyDescent="0.2">
      <c r="A222" s="38">
        <v>40575</v>
      </c>
      <c r="B222" s="39" t="s">
        <v>60</v>
      </c>
      <c r="C222" s="40">
        <v>3396.63</v>
      </c>
      <c r="D222" s="40">
        <v>0</v>
      </c>
      <c r="E222" s="40">
        <v>267.75</v>
      </c>
      <c r="F222" s="41">
        <v>6.3299999999999995E-2</v>
      </c>
      <c r="G222" s="40">
        <v>215.01</v>
      </c>
      <c r="H222" s="40">
        <f>HLOOKUP(A222,'3. SMIC'!$F$1:$O$15,3,TRUE)</f>
        <v>9</v>
      </c>
      <c r="I222" s="40"/>
      <c r="J222" s="45">
        <f t="shared" si="12"/>
        <v>5.8554214029788366E-2</v>
      </c>
      <c r="K222" s="46">
        <f t="shared" si="14"/>
        <v>5.8599999999999999E-2</v>
      </c>
      <c r="L222" s="40">
        <f t="shared" si="13"/>
        <v>199.042518</v>
      </c>
      <c r="M222" s="40">
        <f t="shared" si="15"/>
        <v>11.290714800674129</v>
      </c>
    </row>
    <row r="223" spans="1:13" x14ac:dyDescent="0.2">
      <c r="A223" s="38">
        <v>40575</v>
      </c>
      <c r="B223" s="39" t="s">
        <v>60</v>
      </c>
      <c r="C223" s="40">
        <v>0</v>
      </c>
      <c r="D223" s="40">
        <v>0</v>
      </c>
      <c r="E223" s="40">
        <v>0</v>
      </c>
      <c r="F223" s="41">
        <v>0</v>
      </c>
      <c r="G223" s="40">
        <v>-109.8</v>
      </c>
      <c r="H223" s="40">
        <f>HLOOKUP(A223,'3. SMIC'!$F$1:$O$15,3,TRUE)</f>
        <v>9</v>
      </c>
      <c r="I223" s="40"/>
      <c r="J223" s="45">
        <f t="shared" si="12"/>
        <v>0</v>
      </c>
      <c r="K223" s="46">
        <f t="shared" si="14"/>
        <v>0</v>
      </c>
      <c r="L223" s="40">
        <f t="shared" si="13"/>
        <v>0</v>
      </c>
      <c r="M223" s="40">
        <f t="shared" si="15"/>
        <v>77.640324574282914</v>
      </c>
    </row>
    <row r="224" spans="1:13" x14ac:dyDescent="0.2">
      <c r="A224" s="38">
        <v>40575</v>
      </c>
      <c r="B224" s="39" t="s">
        <v>60</v>
      </c>
      <c r="C224" s="40">
        <v>64.45</v>
      </c>
      <c r="D224" s="40">
        <v>0</v>
      </c>
      <c r="E224" s="40">
        <v>6.25</v>
      </c>
      <c r="F224" s="41">
        <v>7.22E-2</v>
      </c>
      <c r="G224" s="40">
        <v>5.63</v>
      </c>
      <c r="H224" s="40">
        <f>HLOOKUP(A224,'3. SMIC'!$F$1:$O$15,3,TRUE)</f>
        <v>9</v>
      </c>
      <c r="I224" s="40"/>
      <c r="J224" s="45">
        <f t="shared" ref="J224:J287" si="16">IFERROR((0.26/0.6)*((1.6*(($H224*$E224)/($C224-$D224-$I224))-1)),0)</f>
        <v>0.17178691492112752</v>
      </c>
      <c r="K224" s="46">
        <f t="shared" si="14"/>
        <v>0.17180000000000001</v>
      </c>
      <c r="L224" s="40">
        <f t="shared" si="13"/>
        <v>11.072510000000001</v>
      </c>
      <c r="M224" s="40">
        <f t="shared" si="15"/>
        <v>3.8484357276755992</v>
      </c>
    </row>
    <row r="225" spans="1:13" x14ac:dyDescent="0.2">
      <c r="A225" s="38">
        <v>40575</v>
      </c>
      <c r="B225" s="39" t="s">
        <v>47</v>
      </c>
      <c r="C225" s="40">
        <v>2087.9299999999998</v>
      </c>
      <c r="D225" s="40">
        <v>389.91</v>
      </c>
      <c r="E225" s="40">
        <v>140</v>
      </c>
      <c r="F225" s="41">
        <v>0</v>
      </c>
      <c r="G225" s="40">
        <v>0</v>
      </c>
      <c r="H225" s="40">
        <f>HLOOKUP(A225,'3. SMIC'!$F$1:$O$15,3,TRUE)</f>
        <v>9</v>
      </c>
      <c r="I225" s="40"/>
      <c r="J225" s="45">
        <f t="shared" si="16"/>
        <v>8.1148239321876953E-2</v>
      </c>
      <c r="K225" s="46">
        <f t="shared" si="14"/>
        <v>8.1100000000000005E-2</v>
      </c>
      <c r="L225" s="40">
        <f t="shared" si="13"/>
        <v>169.33112299999999</v>
      </c>
      <c r="M225" s="40">
        <f t="shared" si="15"/>
        <v>119.73518533923335</v>
      </c>
    </row>
    <row r="226" spans="1:13" x14ac:dyDescent="0.2">
      <c r="A226" s="38">
        <v>40575</v>
      </c>
      <c r="B226" s="39" t="s">
        <v>24</v>
      </c>
      <c r="C226" s="40">
        <v>2071.79</v>
      </c>
      <c r="D226" s="40">
        <v>221.3</v>
      </c>
      <c r="E226" s="40">
        <v>140</v>
      </c>
      <c r="F226" s="41">
        <v>0</v>
      </c>
      <c r="G226" s="40">
        <v>0</v>
      </c>
      <c r="H226" s="40">
        <f>HLOOKUP(A226,'3. SMIC'!$F$1:$O$15,3,TRUE)</f>
        <v>9</v>
      </c>
      <c r="I226" s="40"/>
      <c r="J226" s="45">
        <f t="shared" si="16"/>
        <v>3.8757842517387286E-2</v>
      </c>
      <c r="K226" s="46">
        <f t="shared" si="14"/>
        <v>3.8800000000000001E-2</v>
      </c>
      <c r="L226" s="40">
        <f t="shared" si="13"/>
        <v>80.385452000000001</v>
      </c>
      <c r="M226" s="40">
        <f t="shared" si="15"/>
        <v>56.841098217945721</v>
      </c>
    </row>
    <row r="227" spans="1:13" x14ac:dyDescent="0.2">
      <c r="A227" s="38">
        <v>40575</v>
      </c>
      <c r="B227" s="39" t="s">
        <v>61</v>
      </c>
      <c r="C227" s="40">
        <v>908.97</v>
      </c>
      <c r="D227" s="40">
        <v>0</v>
      </c>
      <c r="E227" s="40">
        <v>70</v>
      </c>
      <c r="F227" s="41">
        <v>5.0999999999999997E-2</v>
      </c>
      <c r="G227" s="40">
        <v>46.36</v>
      </c>
      <c r="H227" s="40">
        <f>HLOOKUP(A227,'3. SMIC'!$F$1:$O$15,3,TRUE)</f>
        <v>9</v>
      </c>
      <c r="I227" s="40"/>
      <c r="J227" s="45">
        <f t="shared" si="16"/>
        <v>4.7210579007007862E-2</v>
      </c>
      <c r="K227" s="46">
        <f t="shared" si="14"/>
        <v>4.7199999999999999E-2</v>
      </c>
      <c r="L227" s="40">
        <f t="shared" si="13"/>
        <v>42.903384000000003</v>
      </c>
      <c r="M227" s="40">
        <f t="shared" si="15"/>
        <v>2.4441966135579167</v>
      </c>
    </row>
    <row r="228" spans="1:13" x14ac:dyDescent="0.2">
      <c r="A228" s="38">
        <v>40575</v>
      </c>
      <c r="B228" s="39" t="s">
        <v>61</v>
      </c>
      <c r="C228" s="40">
        <v>0</v>
      </c>
      <c r="D228" s="40">
        <v>0</v>
      </c>
      <c r="E228" s="40">
        <v>0</v>
      </c>
      <c r="F228" s="41">
        <v>0</v>
      </c>
      <c r="G228" s="40">
        <v>-29.48</v>
      </c>
      <c r="H228" s="40">
        <f>HLOOKUP(A228,'3. SMIC'!$F$1:$O$15,3,TRUE)</f>
        <v>9</v>
      </c>
      <c r="I228" s="40"/>
      <c r="J228" s="45">
        <f t="shared" si="16"/>
        <v>0</v>
      </c>
      <c r="K228" s="46">
        <f t="shared" si="14"/>
        <v>0</v>
      </c>
      <c r="L228" s="40">
        <f t="shared" si="13"/>
        <v>0</v>
      </c>
      <c r="M228" s="40">
        <f t="shared" si="15"/>
        <v>20.845507909379421</v>
      </c>
    </row>
    <row r="229" spans="1:13" x14ac:dyDescent="0.2">
      <c r="A229" s="38">
        <v>40575</v>
      </c>
      <c r="B229" s="39" t="s">
        <v>61</v>
      </c>
      <c r="C229" s="40">
        <v>1614.09</v>
      </c>
      <c r="D229" s="40">
        <v>95.59</v>
      </c>
      <c r="E229" s="40">
        <v>105</v>
      </c>
      <c r="F229" s="41">
        <v>0</v>
      </c>
      <c r="G229" s="40">
        <v>0</v>
      </c>
      <c r="H229" s="40">
        <f>HLOOKUP(A229,'3. SMIC'!$F$1:$O$15,3,TRUE)</f>
        <v>9</v>
      </c>
      <c r="I229" s="40"/>
      <c r="J229" s="45">
        <f t="shared" si="16"/>
        <v>-1.8549006695202912E-3</v>
      </c>
      <c r="K229" s="46">
        <f t="shared" si="14"/>
        <v>-1.9E-3</v>
      </c>
      <c r="L229" s="40">
        <f t="shared" si="13"/>
        <v>-3.0667709999999997</v>
      </c>
      <c r="M229" s="40">
        <f t="shared" si="15"/>
        <v>2.1685345704462495</v>
      </c>
    </row>
    <row r="230" spans="1:13" x14ac:dyDescent="0.2">
      <c r="A230" s="38">
        <v>40575</v>
      </c>
      <c r="B230" s="39" t="s">
        <v>61</v>
      </c>
      <c r="C230" s="40">
        <v>85.66</v>
      </c>
      <c r="D230" s="40">
        <v>0</v>
      </c>
      <c r="E230" s="40">
        <v>8.1199999999999992</v>
      </c>
      <c r="F230" s="41">
        <v>0.06</v>
      </c>
      <c r="G230" s="40">
        <v>6.22</v>
      </c>
      <c r="H230" s="40">
        <f>HLOOKUP(A230,'3. SMIC'!$F$1:$O$15,3,TRUE)</f>
        <v>9</v>
      </c>
      <c r="I230" s="40"/>
      <c r="J230" s="45">
        <f t="shared" si="16"/>
        <v>0.1581772900614834</v>
      </c>
      <c r="K230" s="46">
        <f t="shared" si="14"/>
        <v>0.15820000000000001</v>
      </c>
      <c r="L230" s="40">
        <f t="shared" si="13"/>
        <v>13.551412000000001</v>
      </c>
      <c r="M230" s="40">
        <f t="shared" si="15"/>
        <v>5.1840911408724271</v>
      </c>
    </row>
    <row r="231" spans="1:13" x14ac:dyDescent="0.2">
      <c r="A231" s="38">
        <v>40575</v>
      </c>
      <c r="B231" s="39" t="s">
        <v>62</v>
      </c>
      <c r="C231" s="40">
        <v>3607.65</v>
      </c>
      <c r="D231" s="40">
        <v>0</v>
      </c>
      <c r="E231" s="40">
        <v>280</v>
      </c>
      <c r="F231" s="41">
        <v>5.5100000000000003E-2</v>
      </c>
      <c r="G231" s="40">
        <v>198.78</v>
      </c>
      <c r="H231" s="40">
        <f>HLOOKUP(A231,'3. SMIC'!$F$1:$O$15,3,TRUE)</f>
        <v>9</v>
      </c>
      <c r="I231" s="40"/>
      <c r="J231" s="45">
        <f t="shared" si="16"/>
        <v>5.0970853602760838E-2</v>
      </c>
      <c r="K231" s="46">
        <f t="shared" si="14"/>
        <v>5.0999999999999997E-2</v>
      </c>
      <c r="L231" s="40">
        <f t="shared" si="13"/>
        <v>183.99015</v>
      </c>
      <c r="M231" s="40">
        <f t="shared" si="15"/>
        <v>10.45800322773186</v>
      </c>
    </row>
    <row r="232" spans="1:13" x14ac:dyDescent="0.2">
      <c r="A232" s="38">
        <v>40575</v>
      </c>
      <c r="B232" s="39" t="s">
        <v>62</v>
      </c>
      <c r="C232" s="40">
        <v>0</v>
      </c>
      <c r="D232" s="40">
        <v>0</v>
      </c>
      <c r="E232" s="40">
        <v>0</v>
      </c>
      <c r="F232" s="41">
        <v>0</v>
      </c>
      <c r="G232" s="40">
        <v>-107.42</v>
      </c>
      <c r="H232" s="40">
        <f>HLOOKUP(A232,'3. SMIC'!$F$1:$O$15,3,TRUE)</f>
        <v>9</v>
      </c>
      <c r="I232" s="40"/>
      <c r="J232" s="45">
        <f t="shared" si="16"/>
        <v>0</v>
      </c>
      <c r="K232" s="46">
        <f t="shared" si="14"/>
        <v>0</v>
      </c>
      <c r="L232" s="40">
        <f t="shared" si="13"/>
        <v>0</v>
      </c>
      <c r="M232" s="40">
        <f t="shared" si="15"/>
        <v>75.957410435058932</v>
      </c>
    </row>
    <row r="233" spans="1:13" x14ac:dyDescent="0.2">
      <c r="A233" s="38">
        <v>40575</v>
      </c>
      <c r="B233" s="39" t="s">
        <v>62</v>
      </c>
      <c r="C233" s="40">
        <v>75.7</v>
      </c>
      <c r="D233" s="40">
        <v>0</v>
      </c>
      <c r="E233" s="40">
        <v>7.5</v>
      </c>
      <c r="F233" s="41">
        <v>8.3900000000000002E-2</v>
      </c>
      <c r="G233" s="40">
        <v>7.69</v>
      </c>
      <c r="H233" s="40">
        <f>HLOOKUP(A233,'3. SMIC'!$F$1:$O$15,3,TRUE)</f>
        <v>9</v>
      </c>
      <c r="I233" s="40"/>
      <c r="J233" s="45">
        <f t="shared" si="16"/>
        <v>0.1848965213562308</v>
      </c>
      <c r="K233" s="46">
        <f t="shared" si="14"/>
        <v>0.18490000000000001</v>
      </c>
      <c r="L233" s="40">
        <f t="shared" si="13"/>
        <v>13.996930000000001</v>
      </c>
      <c r="M233" s="40">
        <f t="shared" si="15"/>
        <v>4.4596729714688728</v>
      </c>
    </row>
    <row r="234" spans="1:13" x14ac:dyDescent="0.2">
      <c r="A234" s="38">
        <v>40575</v>
      </c>
      <c r="B234" s="39" t="s">
        <v>48</v>
      </c>
      <c r="C234" s="40">
        <v>2080.35</v>
      </c>
      <c r="D234" s="40">
        <v>362.06</v>
      </c>
      <c r="E234" s="40">
        <v>140</v>
      </c>
      <c r="F234" s="41">
        <v>0</v>
      </c>
      <c r="G234" s="40">
        <v>0</v>
      </c>
      <c r="H234" s="40">
        <f>HLOOKUP(A234,'3. SMIC'!$F$1:$O$15,3,TRUE)</f>
        <v>9</v>
      </c>
      <c r="I234" s="40"/>
      <c r="J234" s="45">
        <f t="shared" si="16"/>
        <v>7.5079099957903933E-2</v>
      </c>
      <c r="K234" s="46">
        <f t="shared" si="14"/>
        <v>7.51E-2</v>
      </c>
      <c r="L234" s="40">
        <f t="shared" si="13"/>
        <v>156.234285</v>
      </c>
      <c r="M234" s="40">
        <f t="shared" si="15"/>
        <v>110.4743223773317</v>
      </c>
    </row>
    <row r="235" spans="1:13" x14ac:dyDescent="0.2">
      <c r="A235" s="38">
        <v>40575</v>
      </c>
      <c r="B235" s="39" t="s">
        <v>63</v>
      </c>
      <c r="C235" s="40">
        <v>720.68</v>
      </c>
      <c r="D235" s="40">
        <v>163.80000000000001</v>
      </c>
      <c r="E235" s="40">
        <v>35</v>
      </c>
      <c r="F235" s="41">
        <v>0</v>
      </c>
      <c r="G235" s="40">
        <v>0</v>
      </c>
      <c r="H235" s="40">
        <f>HLOOKUP(A235,'3. SMIC'!$F$1:$O$15,3,TRUE)</f>
        <v>9</v>
      </c>
      <c r="I235" s="40"/>
      <c r="J235" s="45">
        <f t="shared" si="16"/>
        <v>-4.1148302446966385E-2</v>
      </c>
      <c r="K235" s="46">
        <f t="shared" si="14"/>
        <v>-4.1099999999999998E-2</v>
      </c>
      <c r="L235" s="40">
        <f t="shared" si="13"/>
        <v>-29.619947999999997</v>
      </c>
      <c r="M235" s="40">
        <f t="shared" si="15"/>
        <v>20.944466089192915</v>
      </c>
    </row>
    <row r="236" spans="1:13" x14ac:dyDescent="0.2">
      <c r="A236" s="38">
        <v>40575</v>
      </c>
      <c r="B236" s="39" t="s">
        <v>63</v>
      </c>
      <c r="C236" s="40">
        <v>0</v>
      </c>
      <c r="D236" s="40">
        <v>0</v>
      </c>
      <c r="E236" s="40">
        <v>0</v>
      </c>
      <c r="F236" s="41">
        <v>0</v>
      </c>
      <c r="G236" s="40">
        <v>-11.09</v>
      </c>
      <c r="H236" s="40">
        <f>HLOOKUP(A236,'3. SMIC'!$F$1:$O$15,3,TRUE)</f>
        <v>9</v>
      </c>
      <c r="I236" s="40"/>
      <c r="J236" s="45">
        <f t="shared" si="16"/>
        <v>0</v>
      </c>
      <c r="K236" s="46">
        <f t="shared" si="14"/>
        <v>0</v>
      </c>
      <c r="L236" s="40">
        <f t="shared" si="13"/>
        <v>0</v>
      </c>
      <c r="M236" s="40">
        <f t="shared" si="15"/>
        <v>7.8418142033588119</v>
      </c>
    </row>
    <row r="237" spans="1:13" x14ac:dyDescent="0.2">
      <c r="A237" s="38">
        <v>40575</v>
      </c>
      <c r="B237" s="39" t="s">
        <v>63</v>
      </c>
      <c r="C237" s="40">
        <v>340.17</v>
      </c>
      <c r="D237" s="40">
        <v>0</v>
      </c>
      <c r="E237" s="40">
        <v>32</v>
      </c>
      <c r="F237" s="41">
        <v>5.6000000000000001E-2</v>
      </c>
      <c r="G237" s="40">
        <v>23.05</v>
      </c>
      <c r="H237" s="40">
        <f>HLOOKUP(A237,'3. SMIC'!$F$1:$O$15,3,TRUE)</f>
        <v>9</v>
      </c>
      <c r="I237" s="40"/>
      <c r="J237" s="45">
        <f t="shared" si="16"/>
        <v>0.15366728400505628</v>
      </c>
      <c r="K237" s="46">
        <f t="shared" si="14"/>
        <v>0.1537</v>
      </c>
      <c r="L237" s="40">
        <f t="shared" si="13"/>
        <v>52.284129</v>
      </c>
      <c r="M237" s="40">
        <f t="shared" si="15"/>
        <v>20.671650857982289</v>
      </c>
    </row>
    <row r="238" spans="1:13" x14ac:dyDescent="0.2">
      <c r="A238" s="38">
        <v>40575</v>
      </c>
      <c r="B238" s="39" t="s">
        <v>64</v>
      </c>
      <c r="C238" s="40">
        <v>3324.7</v>
      </c>
      <c r="D238" s="40">
        <v>0</v>
      </c>
      <c r="E238" s="40">
        <v>260.5</v>
      </c>
      <c r="F238" s="41">
        <v>6.0100000000000001E-2</v>
      </c>
      <c r="G238" s="40">
        <v>199.81</v>
      </c>
      <c r="H238" s="40">
        <f>HLOOKUP(A238,'3. SMIC'!$F$1:$O$15,3,TRUE)</f>
        <v>9</v>
      </c>
      <c r="I238" s="40"/>
      <c r="J238" s="45">
        <f t="shared" si="16"/>
        <v>5.558897544640623E-2</v>
      </c>
      <c r="K238" s="46">
        <f t="shared" si="14"/>
        <v>5.5599999999999997E-2</v>
      </c>
      <c r="L238" s="40">
        <f t="shared" si="13"/>
        <v>184.85331999999997</v>
      </c>
      <c r="M238" s="40">
        <f t="shared" si="15"/>
        <v>10.575969852037236</v>
      </c>
    </row>
    <row r="239" spans="1:13" x14ac:dyDescent="0.2">
      <c r="A239" s="38">
        <v>40575</v>
      </c>
      <c r="B239" s="39" t="s">
        <v>64</v>
      </c>
      <c r="C239" s="40">
        <v>0</v>
      </c>
      <c r="D239" s="40">
        <v>0</v>
      </c>
      <c r="E239" s="40">
        <v>0</v>
      </c>
      <c r="F239" s="41">
        <v>0</v>
      </c>
      <c r="G239" s="40">
        <v>-107.42</v>
      </c>
      <c r="H239" s="40">
        <f>HLOOKUP(A239,'3. SMIC'!$F$1:$O$15,3,TRUE)</f>
        <v>9</v>
      </c>
      <c r="I239" s="40"/>
      <c r="J239" s="45">
        <f t="shared" si="16"/>
        <v>0</v>
      </c>
      <c r="K239" s="46">
        <f t="shared" si="14"/>
        <v>0</v>
      </c>
      <c r="L239" s="40">
        <f t="shared" si="13"/>
        <v>0</v>
      </c>
      <c r="M239" s="40">
        <f t="shared" si="15"/>
        <v>75.957410435058932</v>
      </c>
    </row>
    <row r="240" spans="1:13" x14ac:dyDescent="0.2">
      <c r="A240" s="38">
        <v>40575</v>
      </c>
      <c r="B240" s="39" t="s">
        <v>65</v>
      </c>
      <c r="C240" s="40">
        <v>3576.35</v>
      </c>
      <c r="D240" s="40">
        <v>0</v>
      </c>
      <c r="E240" s="40">
        <v>279</v>
      </c>
      <c r="F240" s="41">
        <v>5.7799999999999997E-2</v>
      </c>
      <c r="G240" s="40">
        <v>206.71</v>
      </c>
      <c r="H240" s="40">
        <f>HLOOKUP(A240,'3. SMIC'!$F$1:$O$15,3,TRUE)</f>
        <v>9</v>
      </c>
      <c r="I240" s="40"/>
      <c r="J240" s="45">
        <f t="shared" si="16"/>
        <v>5.3464659033185619E-2</v>
      </c>
      <c r="K240" s="46">
        <f t="shared" si="14"/>
        <v>5.3499999999999999E-2</v>
      </c>
      <c r="L240" s="40">
        <f t="shared" si="13"/>
        <v>191.33472499999999</v>
      </c>
      <c r="M240" s="40">
        <f t="shared" si="15"/>
        <v>10.871961215108007</v>
      </c>
    </row>
    <row r="241" spans="1:13" x14ac:dyDescent="0.2">
      <c r="A241" s="38">
        <v>40575</v>
      </c>
      <c r="B241" s="39" t="s">
        <v>65</v>
      </c>
      <c r="C241" s="40">
        <v>0</v>
      </c>
      <c r="D241" s="40">
        <v>0</v>
      </c>
      <c r="E241" s="40">
        <v>0</v>
      </c>
      <c r="F241" s="41">
        <v>0</v>
      </c>
      <c r="G241" s="40">
        <v>-115.33</v>
      </c>
      <c r="H241" s="40">
        <f>HLOOKUP(A241,'3. SMIC'!$F$1:$O$15,3,TRUE)</f>
        <v>9</v>
      </c>
      <c r="I241" s="40"/>
      <c r="J241" s="45">
        <f t="shared" si="16"/>
        <v>0</v>
      </c>
      <c r="K241" s="46">
        <f t="shared" si="14"/>
        <v>0</v>
      </c>
      <c r="L241" s="40">
        <f t="shared" si="13"/>
        <v>0</v>
      </c>
      <c r="M241" s="40">
        <f t="shared" si="15"/>
        <v>81.550625074244522</v>
      </c>
    </row>
    <row r="242" spans="1:13" x14ac:dyDescent="0.2">
      <c r="A242" s="38">
        <v>40575</v>
      </c>
      <c r="B242" s="39" t="s">
        <v>72</v>
      </c>
      <c r="C242" s="40">
        <v>137.6</v>
      </c>
      <c r="D242" s="40">
        <v>0</v>
      </c>
      <c r="E242" s="40">
        <v>12.47</v>
      </c>
      <c r="F242" s="41">
        <v>3.6799999999999999E-2</v>
      </c>
      <c r="G242" s="40">
        <v>6.13</v>
      </c>
      <c r="H242" s="40">
        <f>HLOOKUP(A242,'3. SMIC'!$F$1:$O$15,3,TRUE)</f>
        <v>9</v>
      </c>
      <c r="I242" s="40"/>
      <c r="J242" s="45">
        <f t="shared" si="16"/>
        <v>0.13216666666666674</v>
      </c>
      <c r="K242" s="46">
        <f t="shared" si="14"/>
        <v>0.13220000000000001</v>
      </c>
      <c r="L242" s="40">
        <f t="shared" si="13"/>
        <v>18.190720000000002</v>
      </c>
      <c r="M242" s="40">
        <f t="shared" si="15"/>
        <v>8.528216897992225</v>
      </c>
    </row>
    <row r="243" spans="1:13" x14ac:dyDescent="0.2">
      <c r="A243" s="38">
        <v>40575</v>
      </c>
      <c r="B243" s="39" t="s">
        <v>73</v>
      </c>
      <c r="C243" s="40">
        <v>104.91</v>
      </c>
      <c r="D243" s="40">
        <v>0</v>
      </c>
      <c r="E243" s="40">
        <v>8.5</v>
      </c>
      <c r="F243" s="41">
        <v>7.8100000000000003E-2</v>
      </c>
      <c r="G243" s="40">
        <v>8.19</v>
      </c>
      <c r="H243" s="40">
        <f>HLOOKUP(A243,'3. SMIC'!$F$1:$O$15,3,TRUE)</f>
        <v>9</v>
      </c>
      <c r="I243" s="40"/>
      <c r="J243" s="45">
        <f t="shared" si="16"/>
        <v>7.2242874845105332E-2</v>
      </c>
      <c r="K243" s="46">
        <f t="shared" si="14"/>
        <v>7.22E-2</v>
      </c>
      <c r="L243" s="40">
        <f t="shared" si="13"/>
        <v>7.5745019999999998</v>
      </c>
      <c r="M243" s="40">
        <f t="shared" si="15"/>
        <v>0.43522280960675741</v>
      </c>
    </row>
    <row r="244" spans="1:13" x14ac:dyDescent="0.2">
      <c r="A244" s="38">
        <v>40575</v>
      </c>
      <c r="B244" s="39" t="s">
        <v>27</v>
      </c>
      <c r="C244" s="40">
        <v>1164.1099999999999</v>
      </c>
      <c r="D244" s="40">
        <v>133.21</v>
      </c>
      <c r="E244" s="40">
        <v>53.47</v>
      </c>
      <c r="F244" s="41">
        <v>0</v>
      </c>
      <c r="G244" s="40">
        <v>0</v>
      </c>
      <c r="H244" s="40">
        <f>HLOOKUP(A244,'3. SMIC'!$F$1:$O$15,3,TRUE)</f>
        <v>9</v>
      </c>
      <c r="I244" s="40"/>
      <c r="J244" s="45">
        <f t="shared" si="16"/>
        <v>-0.10968137873055898</v>
      </c>
      <c r="K244" s="46">
        <f t="shared" si="14"/>
        <v>-0.10970000000000001</v>
      </c>
      <c r="L244" s="40">
        <f t="shared" si="13"/>
        <v>-127.702867</v>
      </c>
      <c r="M244" s="40">
        <f t="shared" si="15"/>
        <v>90.299563232663786</v>
      </c>
    </row>
    <row r="245" spans="1:13" x14ac:dyDescent="0.2">
      <c r="A245" s="38">
        <v>40575</v>
      </c>
      <c r="B245" s="39" t="s">
        <v>66</v>
      </c>
      <c r="C245" s="40">
        <v>726.92</v>
      </c>
      <c r="D245" s="40">
        <v>0</v>
      </c>
      <c r="E245" s="40">
        <v>56.37</v>
      </c>
      <c r="F245" s="41">
        <v>5.4600000000000003E-2</v>
      </c>
      <c r="G245" s="40">
        <v>39.69</v>
      </c>
      <c r="H245" s="40">
        <f>HLOOKUP(A245,'3. SMIC'!$F$1:$O$15,3,TRUE)</f>
        <v>9</v>
      </c>
      <c r="I245" s="40"/>
      <c r="J245" s="45">
        <f t="shared" si="16"/>
        <v>5.0555952970524121E-2</v>
      </c>
      <c r="K245" s="46">
        <f t="shared" si="14"/>
        <v>5.0599999999999999E-2</v>
      </c>
      <c r="L245" s="40">
        <f t="shared" si="13"/>
        <v>36.782151999999996</v>
      </c>
      <c r="M245" s="40">
        <f t="shared" si="15"/>
        <v>2.0561590394597409</v>
      </c>
    </row>
    <row r="246" spans="1:13" x14ac:dyDescent="0.2">
      <c r="A246" s="38">
        <v>40575</v>
      </c>
      <c r="B246" s="39" t="s">
        <v>66</v>
      </c>
      <c r="C246" s="40">
        <v>0</v>
      </c>
      <c r="D246" s="40">
        <v>0</v>
      </c>
      <c r="E246" s="40">
        <v>0</v>
      </c>
      <c r="F246" s="41">
        <v>0</v>
      </c>
      <c r="G246" s="40">
        <v>-25.61</v>
      </c>
      <c r="H246" s="40">
        <f>HLOOKUP(A246,'3. SMIC'!$F$1:$O$15,3,TRUE)</f>
        <v>9</v>
      </c>
      <c r="I246" s="40"/>
      <c r="J246" s="45">
        <f t="shared" si="16"/>
        <v>0</v>
      </c>
      <c r="K246" s="46">
        <f t="shared" si="14"/>
        <v>0</v>
      </c>
      <c r="L246" s="40">
        <f t="shared" si="13"/>
        <v>0</v>
      </c>
      <c r="M246" s="40">
        <f t="shared" si="15"/>
        <v>18.109004666187481</v>
      </c>
    </row>
    <row r="247" spans="1:13" x14ac:dyDescent="0.2">
      <c r="A247" s="38">
        <v>40575</v>
      </c>
      <c r="B247" s="39" t="s">
        <v>66</v>
      </c>
      <c r="C247" s="40">
        <v>1491.49</v>
      </c>
      <c r="D247" s="40">
        <v>60.96</v>
      </c>
      <c r="E247" s="40">
        <v>105</v>
      </c>
      <c r="F247" s="41">
        <v>2.6700000000000002E-2</v>
      </c>
      <c r="G247" s="40">
        <v>39.82</v>
      </c>
      <c r="H247" s="40">
        <f>HLOOKUP(A247,'3. SMIC'!$F$1:$O$15,3,TRUE)</f>
        <v>9</v>
      </c>
      <c r="I247" s="40"/>
      <c r="J247" s="45">
        <f t="shared" si="16"/>
        <v>2.4678732124923487E-2</v>
      </c>
      <c r="K247" s="46">
        <f t="shared" si="14"/>
        <v>2.47E-2</v>
      </c>
      <c r="L247" s="40">
        <f t="shared" si="13"/>
        <v>36.839802999999996</v>
      </c>
      <c r="M247" s="40">
        <f t="shared" si="15"/>
        <v>2.1073175079718083</v>
      </c>
    </row>
    <row r="248" spans="1:13" x14ac:dyDescent="0.2">
      <c r="A248" s="38">
        <v>40575</v>
      </c>
      <c r="B248" s="39" t="s">
        <v>31</v>
      </c>
      <c r="C248" s="40">
        <v>972.15</v>
      </c>
      <c r="D248" s="40">
        <v>35.53</v>
      </c>
      <c r="E248" s="40">
        <v>70</v>
      </c>
      <c r="F248" s="41">
        <v>2.8199999999999999E-2</v>
      </c>
      <c r="G248" s="40">
        <v>27.41</v>
      </c>
      <c r="H248" s="40">
        <f>HLOOKUP(A248,'3. SMIC'!$F$1:$O$15,3,TRUE)</f>
        <v>9</v>
      </c>
      <c r="I248" s="40"/>
      <c r="J248" s="45">
        <f t="shared" si="16"/>
        <v>3.302442114553749E-2</v>
      </c>
      <c r="K248" s="46">
        <f t="shared" si="14"/>
        <v>3.3000000000000002E-2</v>
      </c>
      <c r="L248" s="40">
        <f t="shared" si="13"/>
        <v>32.080950000000001</v>
      </c>
      <c r="M248" s="40">
        <f t="shared" si="15"/>
        <v>3.3028604195833049</v>
      </c>
    </row>
    <row r="249" spans="1:13" x14ac:dyDescent="0.2">
      <c r="A249" s="38">
        <v>40575</v>
      </c>
      <c r="B249" s="39" t="s">
        <v>31</v>
      </c>
      <c r="C249" s="40">
        <v>0</v>
      </c>
      <c r="D249" s="40">
        <v>0</v>
      </c>
      <c r="E249" s="40">
        <v>0</v>
      </c>
      <c r="F249" s="41">
        <v>0</v>
      </c>
      <c r="G249" s="40">
        <v>-27.41</v>
      </c>
      <c r="H249" s="40">
        <f>HLOOKUP(A249,'3. SMIC'!$F$1:$O$15,3,TRUE)</f>
        <v>9</v>
      </c>
      <c r="I249" s="40"/>
      <c r="J249" s="45">
        <f t="shared" si="16"/>
        <v>0</v>
      </c>
      <c r="K249" s="46">
        <f t="shared" si="14"/>
        <v>0</v>
      </c>
      <c r="L249" s="40">
        <f t="shared" si="13"/>
        <v>0</v>
      </c>
      <c r="M249" s="40">
        <f t="shared" si="15"/>
        <v>19.381796872323267</v>
      </c>
    </row>
    <row r="250" spans="1:13" x14ac:dyDescent="0.2">
      <c r="A250" s="38">
        <v>40575</v>
      </c>
      <c r="B250" s="39" t="s">
        <v>31</v>
      </c>
      <c r="C250" s="40">
        <v>1821.25</v>
      </c>
      <c r="D250" s="40">
        <v>160.26</v>
      </c>
      <c r="E250" s="40">
        <v>140</v>
      </c>
      <c r="F250" s="41">
        <v>0</v>
      </c>
      <c r="G250" s="40">
        <v>0</v>
      </c>
      <c r="H250" s="40">
        <f>HLOOKUP(A250,'3. SMIC'!$F$1:$O$15,3,TRUE)</f>
        <v>9</v>
      </c>
      <c r="I250" s="40"/>
      <c r="J250" s="45">
        <f t="shared" si="16"/>
        <v>9.2618057102491116E-2</v>
      </c>
      <c r="K250" s="46">
        <f t="shared" si="14"/>
        <v>9.2600000000000002E-2</v>
      </c>
      <c r="L250" s="40">
        <f t="shared" si="13"/>
        <v>168.64775</v>
      </c>
      <c r="M250" s="40">
        <f t="shared" si="15"/>
        <v>119.25196765685358</v>
      </c>
    </row>
    <row r="251" spans="1:13" x14ac:dyDescent="0.2">
      <c r="A251" s="38">
        <v>40575</v>
      </c>
      <c r="B251" s="39" t="s">
        <v>74</v>
      </c>
      <c r="C251" s="40">
        <v>666</v>
      </c>
      <c r="D251" s="40">
        <v>0</v>
      </c>
      <c r="E251" s="40">
        <v>74</v>
      </c>
      <c r="F251" s="41">
        <v>0.151</v>
      </c>
      <c r="G251" s="40">
        <v>121.68</v>
      </c>
      <c r="H251" s="40">
        <f>HLOOKUP(A251,'3. SMIC'!$F$1:$O$15,3,TRUE)</f>
        <v>9</v>
      </c>
      <c r="I251" s="40"/>
      <c r="J251" s="45">
        <f t="shared" si="16"/>
        <v>0.26000000000000006</v>
      </c>
      <c r="K251" s="46">
        <f t="shared" si="14"/>
        <v>0.26</v>
      </c>
      <c r="L251" s="40">
        <f t="shared" si="13"/>
        <v>173.16</v>
      </c>
      <c r="M251" s="40">
        <f t="shared" si="15"/>
        <v>36.401857095483315</v>
      </c>
    </row>
    <row r="252" spans="1:13" x14ac:dyDescent="0.2">
      <c r="A252" s="38">
        <v>40575</v>
      </c>
      <c r="B252" s="39" t="s">
        <v>32</v>
      </c>
      <c r="C252" s="40">
        <v>1858.38</v>
      </c>
      <c r="D252" s="40">
        <v>246.59</v>
      </c>
      <c r="E252" s="40">
        <v>140</v>
      </c>
      <c r="F252" s="41">
        <v>3.3E-3</v>
      </c>
      <c r="G252" s="40">
        <v>7.42</v>
      </c>
      <c r="H252" s="40">
        <f>HLOOKUP(A252,'3. SMIC'!$F$1:$O$15,3,TRUE)</f>
        <v>9</v>
      </c>
      <c r="I252" s="40"/>
      <c r="J252" s="45">
        <f t="shared" si="16"/>
        <v>0.10867275927178276</v>
      </c>
      <c r="K252" s="46">
        <f t="shared" si="14"/>
        <v>0.1087</v>
      </c>
      <c r="L252" s="40">
        <f t="shared" si="13"/>
        <v>202.00590600000001</v>
      </c>
      <c r="M252" s="40">
        <f t="shared" si="15"/>
        <v>137.59301365592813</v>
      </c>
    </row>
    <row r="253" spans="1:13" x14ac:dyDescent="0.2">
      <c r="A253" s="38">
        <v>40575</v>
      </c>
      <c r="B253" s="39" t="s">
        <v>67</v>
      </c>
      <c r="C253" s="40">
        <v>1513.17</v>
      </c>
      <c r="D253" s="40">
        <v>0</v>
      </c>
      <c r="E253" s="40">
        <v>118.25</v>
      </c>
      <c r="F253" s="41">
        <v>5.8700000000000002E-2</v>
      </c>
      <c r="G253" s="40">
        <v>88.82</v>
      </c>
      <c r="H253" s="40">
        <f>HLOOKUP(A253,'3. SMIC'!$F$1:$O$15,3,TRUE)</f>
        <v>9</v>
      </c>
      <c r="I253" s="40"/>
      <c r="J253" s="45">
        <f t="shared" si="16"/>
        <v>5.4305200341005992E-2</v>
      </c>
      <c r="K253" s="46">
        <f t="shared" si="14"/>
        <v>5.4300000000000001E-2</v>
      </c>
      <c r="L253" s="40">
        <f t="shared" si="13"/>
        <v>82.165131000000002</v>
      </c>
      <c r="M253" s="40">
        <f t="shared" si="15"/>
        <v>4.7057029978081317</v>
      </c>
    </row>
    <row r="254" spans="1:13" x14ac:dyDescent="0.2">
      <c r="A254" s="38">
        <v>40575</v>
      </c>
      <c r="B254" s="39" t="s">
        <v>67</v>
      </c>
      <c r="C254" s="40">
        <v>0</v>
      </c>
      <c r="D254" s="40">
        <v>0</v>
      </c>
      <c r="E254" s="40">
        <v>0</v>
      </c>
      <c r="F254" s="41">
        <v>0</v>
      </c>
      <c r="G254" s="40">
        <v>-70.11</v>
      </c>
      <c r="H254" s="40">
        <f>HLOOKUP(A254,'3. SMIC'!$F$1:$O$15,3,TRUE)</f>
        <v>9</v>
      </c>
      <c r="I254" s="40"/>
      <c r="J254" s="45">
        <f t="shared" si="16"/>
        <v>0</v>
      </c>
      <c r="K254" s="46">
        <f t="shared" si="14"/>
        <v>0</v>
      </c>
      <c r="L254" s="40">
        <f t="shared" si="13"/>
        <v>0</v>
      </c>
      <c r="M254" s="40">
        <f t="shared" si="15"/>
        <v>49.575256428988844</v>
      </c>
    </row>
    <row r="255" spans="1:13" x14ac:dyDescent="0.2">
      <c r="A255" s="38">
        <v>40575</v>
      </c>
      <c r="B255" s="39" t="s">
        <v>68</v>
      </c>
      <c r="C255" s="40">
        <v>4351.96</v>
      </c>
      <c r="D255" s="40">
        <v>0</v>
      </c>
      <c r="E255" s="40">
        <v>280</v>
      </c>
      <c r="F255" s="41">
        <v>0</v>
      </c>
      <c r="G255" s="40">
        <v>0</v>
      </c>
      <c r="H255" s="40">
        <f>HLOOKUP(A255,'3. SMIC'!$F$1:$O$15,3,TRUE)</f>
        <v>9</v>
      </c>
      <c r="I255" s="40"/>
      <c r="J255" s="45">
        <f t="shared" si="16"/>
        <v>-3.1859055077099352E-2</v>
      </c>
      <c r="K255" s="46">
        <f t="shared" si="14"/>
        <v>-3.1899999999999998E-2</v>
      </c>
      <c r="L255" s="40">
        <f t="shared" si="13"/>
        <v>-138.82752399999998</v>
      </c>
      <c r="M255" s="40">
        <f t="shared" si="15"/>
        <v>98.165883635738169</v>
      </c>
    </row>
    <row r="256" spans="1:13" x14ac:dyDescent="0.2">
      <c r="A256" s="38">
        <v>40575</v>
      </c>
      <c r="B256" s="39" t="s">
        <v>68</v>
      </c>
      <c r="C256" s="40">
        <v>91.38</v>
      </c>
      <c r="D256" s="40">
        <v>0</v>
      </c>
      <c r="E256" s="40">
        <v>7.5</v>
      </c>
      <c r="F256" s="41">
        <v>0</v>
      </c>
      <c r="G256" s="40">
        <v>0</v>
      </c>
      <c r="H256" s="40">
        <f>HLOOKUP(A256,'3. SMIC'!$F$1:$O$15,3,TRUE)</f>
        <v>9</v>
      </c>
      <c r="I256" s="40"/>
      <c r="J256" s="45">
        <f t="shared" si="16"/>
        <v>7.8813744801926058E-2</v>
      </c>
      <c r="K256" s="46">
        <f t="shared" si="14"/>
        <v>7.8799999999999995E-2</v>
      </c>
      <c r="L256" s="40">
        <f t="shared" si="13"/>
        <v>7.2007439999999994</v>
      </c>
      <c r="M256" s="40">
        <f t="shared" si="15"/>
        <v>5.0916949119883448</v>
      </c>
    </row>
    <row r="257" spans="1:13" x14ac:dyDescent="0.2">
      <c r="A257" s="38">
        <v>40575</v>
      </c>
      <c r="B257" s="39" t="s">
        <v>75</v>
      </c>
      <c r="C257" s="40">
        <v>534.52</v>
      </c>
      <c r="D257" s="40">
        <v>42.75</v>
      </c>
      <c r="E257" s="40">
        <v>35</v>
      </c>
      <c r="F257" s="41">
        <v>1.1599999999999999E-2</v>
      </c>
      <c r="G257" s="40">
        <v>6.2</v>
      </c>
      <c r="H257" s="40">
        <f>HLOOKUP(A257,'3. SMIC'!$F$1:$O$15,3,TRUE)</f>
        <v>9</v>
      </c>
      <c r="I257" s="40"/>
      <c r="J257" s="45">
        <f t="shared" si="16"/>
        <v>1.0776718113481265E-2</v>
      </c>
      <c r="K257" s="46">
        <f t="shared" si="14"/>
        <v>1.0800000000000001E-2</v>
      </c>
      <c r="L257" s="40">
        <f t="shared" si="13"/>
        <v>5.7728159999999997</v>
      </c>
      <c r="M257" s="40">
        <f t="shared" si="15"/>
        <v>0.30206470321439444</v>
      </c>
    </row>
    <row r="258" spans="1:13" x14ac:dyDescent="0.2">
      <c r="A258" s="38">
        <v>40603</v>
      </c>
      <c r="B258" s="39" t="s">
        <v>7</v>
      </c>
      <c r="C258" s="40">
        <v>1741.39</v>
      </c>
      <c r="D258" s="40">
        <v>35.659999999999997</v>
      </c>
      <c r="E258" s="40">
        <v>157.28</v>
      </c>
      <c r="F258" s="41">
        <v>4.3700000000000003E-2</v>
      </c>
      <c r="G258" s="40">
        <v>92.08</v>
      </c>
      <c r="H258" s="40">
        <f>HLOOKUP(A258,'3. SMIC'!$F$1:$O$15,3,TRUE)</f>
        <v>9</v>
      </c>
      <c r="I258" s="40"/>
      <c r="J258" s="45">
        <f t="shared" si="16"/>
        <v>0.14203744633285068</v>
      </c>
      <c r="K258" s="46">
        <f t="shared" si="14"/>
        <v>0.14199999999999999</v>
      </c>
      <c r="L258" s="40">
        <f t="shared" ref="L258:L321" si="17">$K258*$C258</f>
        <v>247.27737999999999</v>
      </c>
      <c r="M258" s="40">
        <f t="shared" si="15"/>
        <v>109.74111982038548</v>
      </c>
    </row>
    <row r="259" spans="1:13" x14ac:dyDescent="0.2">
      <c r="A259" s="38">
        <v>40603</v>
      </c>
      <c r="B259" s="39" t="s">
        <v>9</v>
      </c>
      <c r="C259" s="40">
        <v>1870.56</v>
      </c>
      <c r="D259" s="40">
        <v>134.83000000000001</v>
      </c>
      <c r="E259" s="40">
        <v>162.30000000000001</v>
      </c>
      <c r="F259" s="41">
        <v>4.5900000000000003E-2</v>
      </c>
      <c r="G259" s="40">
        <v>103.89</v>
      </c>
      <c r="H259" s="40">
        <f>HLOOKUP(A259,'3. SMIC'!$F$1:$O$15,3,TRUE)</f>
        <v>9</v>
      </c>
      <c r="I259" s="40"/>
      <c r="J259" s="45">
        <f t="shared" si="16"/>
        <v>0.15013990271144326</v>
      </c>
      <c r="K259" s="46">
        <f t="shared" ref="K259:K322" si="18">+ROUND($J259,4)</f>
        <v>0.15010000000000001</v>
      </c>
      <c r="L259" s="40">
        <f t="shared" si="17"/>
        <v>280.77105599999999</v>
      </c>
      <c r="M259" s="40">
        <f t="shared" ref="M259:M322" si="19">STDEV($G259,$L259)</f>
        <v>125.07379416103744</v>
      </c>
    </row>
    <row r="260" spans="1:13" x14ac:dyDescent="0.2">
      <c r="A260" s="38">
        <v>40603</v>
      </c>
      <c r="B260" s="39" t="s">
        <v>37</v>
      </c>
      <c r="C260" s="40">
        <v>580.79999999999995</v>
      </c>
      <c r="D260" s="40">
        <v>130</v>
      </c>
      <c r="E260" s="40">
        <v>35</v>
      </c>
      <c r="F260" s="41">
        <v>5.5300000000000002E-2</v>
      </c>
      <c r="G260" s="40">
        <v>32.119999999999997</v>
      </c>
      <c r="H260" s="40">
        <f>HLOOKUP(A260,'3. SMIC'!$F$1:$O$15,3,TRUE)</f>
        <v>9</v>
      </c>
      <c r="I260" s="40"/>
      <c r="J260" s="45">
        <f t="shared" si="16"/>
        <v>5.1138716356107713E-2</v>
      </c>
      <c r="K260" s="46">
        <f t="shared" si="18"/>
        <v>5.11E-2</v>
      </c>
      <c r="L260" s="40">
        <f t="shared" si="17"/>
        <v>29.678879999999996</v>
      </c>
      <c r="M260" s="40">
        <f t="shared" si="19"/>
        <v>1.7261325056901058</v>
      </c>
    </row>
    <row r="261" spans="1:13" x14ac:dyDescent="0.2">
      <c r="A261" s="38">
        <v>40603</v>
      </c>
      <c r="B261" s="39" t="s">
        <v>37</v>
      </c>
      <c r="C261" s="40">
        <v>580.79999999999995</v>
      </c>
      <c r="D261" s="40">
        <v>130</v>
      </c>
      <c r="E261" s="40">
        <v>35</v>
      </c>
      <c r="F261" s="41">
        <v>5.5300000000000002E-2</v>
      </c>
      <c r="G261" s="40">
        <v>32.119999999999997</v>
      </c>
      <c r="H261" s="40">
        <f>HLOOKUP(A261,'3. SMIC'!$F$1:$O$15,3,TRUE)</f>
        <v>9</v>
      </c>
      <c r="I261" s="40"/>
      <c r="J261" s="45">
        <f t="shared" si="16"/>
        <v>5.1138716356107713E-2</v>
      </c>
      <c r="K261" s="46">
        <f t="shared" si="18"/>
        <v>5.11E-2</v>
      </c>
      <c r="L261" s="40">
        <f t="shared" si="17"/>
        <v>29.678879999999996</v>
      </c>
      <c r="M261" s="40">
        <f t="shared" si="19"/>
        <v>1.7261325056901058</v>
      </c>
    </row>
    <row r="262" spans="1:13" x14ac:dyDescent="0.2">
      <c r="A262" s="38">
        <v>40603</v>
      </c>
      <c r="B262" s="39" t="s">
        <v>76</v>
      </c>
      <c r="C262" s="40">
        <v>10.89</v>
      </c>
      <c r="D262" s="40">
        <v>0</v>
      </c>
      <c r="E262" s="40">
        <v>1</v>
      </c>
      <c r="F262" s="41">
        <v>0.151</v>
      </c>
      <c r="G262" s="40">
        <v>1.64</v>
      </c>
      <c r="H262" s="40">
        <f>HLOOKUP(A262,'3. SMIC'!$F$1:$O$15,3,TRUE)</f>
        <v>9</v>
      </c>
      <c r="I262" s="40"/>
      <c r="J262" s="45">
        <f t="shared" si="16"/>
        <v>0.13966942148760333</v>
      </c>
      <c r="K262" s="46">
        <f t="shared" si="18"/>
        <v>0.13969999999999999</v>
      </c>
      <c r="L262" s="40">
        <f t="shared" si="17"/>
        <v>1.521333</v>
      </c>
      <c r="M262" s="40">
        <f t="shared" si="19"/>
        <v>8.391024040306394E-2</v>
      </c>
    </row>
    <row r="263" spans="1:13" x14ac:dyDescent="0.2">
      <c r="A263" s="38">
        <v>40603</v>
      </c>
      <c r="B263" s="39" t="s">
        <v>76</v>
      </c>
      <c r="C263" s="40">
        <v>21.78</v>
      </c>
      <c r="D263" s="40">
        <v>0</v>
      </c>
      <c r="E263" s="40">
        <v>2</v>
      </c>
      <c r="F263" s="41">
        <v>0.151</v>
      </c>
      <c r="G263" s="40">
        <v>3.29</v>
      </c>
      <c r="H263" s="40">
        <f>HLOOKUP(A263,'3. SMIC'!$F$1:$O$15,3,TRUE)</f>
        <v>9</v>
      </c>
      <c r="I263" s="40"/>
      <c r="J263" s="45">
        <f t="shared" si="16"/>
        <v>0.13966942148760333</v>
      </c>
      <c r="K263" s="46">
        <f t="shared" si="18"/>
        <v>0.13969999999999999</v>
      </c>
      <c r="L263" s="40">
        <f t="shared" si="17"/>
        <v>3.0426660000000001</v>
      </c>
      <c r="M263" s="40">
        <f t="shared" si="19"/>
        <v>0.1748915486179935</v>
      </c>
    </row>
    <row r="264" spans="1:13" x14ac:dyDescent="0.2">
      <c r="A264" s="38">
        <v>40603</v>
      </c>
      <c r="B264" s="39" t="s">
        <v>76</v>
      </c>
      <c r="C264" s="40">
        <v>32.67</v>
      </c>
      <c r="D264" s="40">
        <v>0</v>
      </c>
      <c r="E264" s="40">
        <v>3</v>
      </c>
      <c r="F264" s="41">
        <v>0.151</v>
      </c>
      <c r="G264" s="40">
        <v>4.93</v>
      </c>
      <c r="H264" s="40">
        <f>HLOOKUP(A264,'3. SMIC'!$F$1:$O$15,3,TRUE)</f>
        <v>9</v>
      </c>
      <c r="I264" s="40"/>
      <c r="J264" s="45">
        <f t="shared" si="16"/>
        <v>0.13966942148760333</v>
      </c>
      <c r="K264" s="46">
        <f t="shared" si="18"/>
        <v>0.13969999999999999</v>
      </c>
      <c r="L264" s="40">
        <f t="shared" si="17"/>
        <v>4.5639989999999999</v>
      </c>
      <c r="M264" s="40">
        <f t="shared" si="19"/>
        <v>0.25880178902105744</v>
      </c>
    </row>
    <row r="265" spans="1:13" x14ac:dyDescent="0.2">
      <c r="A265" s="38">
        <v>40603</v>
      </c>
      <c r="B265" s="39" t="s">
        <v>52</v>
      </c>
      <c r="C265" s="40">
        <v>1689.89</v>
      </c>
      <c r="D265" s="40">
        <v>294.10000000000002</v>
      </c>
      <c r="E265" s="40">
        <v>105</v>
      </c>
      <c r="F265" s="41">
        <v>3.9E-2</v>
      </c>
      <c r="G265" s="40">
        <v>65.91</v>
      </c>
      <c r="H265" s="40">
        <f>HLOOKUP(A265,'3. SMIC'!$F$1:$O$15,3,TRUE)</f>
        <v>9</v>
      </c>
      <c r="I265" s="40"/>
      <c r="J265" s="45">
        <f t="shared" si="16"/>
        <v>3.6078254369687944E-2</v>
      </c>
      <c r="K265" s="46">
        <f t="shared" si="18"/>
        <v>3.61E-2</v>
      </c>
      <c r="L265" s="40">
        <f t="shared" si="17"/>
        <v>61.005029</v>
      </c>
      <c r="M265" s="40">
        <f t="shared" si="19"/>
        <v>3.4683382556233586</v>
      </c>
    </row>
    <row r="266" spans="1:13" x14ac:dyDescent="0.2">
      <c r="A266" s="38">
        <v>40603</v>
      </c>
      <c r="B266" s="39" t="s">
        <v>52</v>
      </c>
      <c r="C266" s="40">
        <v>0</v>
      </c>
      <c r="D266" s="40">
        <v>0</v>
      </c>
      <c r="E266" s="40">
        <v>0</v>
      </c>
      <c r="F266" s="41">
        <v>0</v>
      </c>
      <c r="G266" s="40">
        <v>-6.35</v>
      </c>
      <c r="H266" s="40">
        <f>HLOOKUP(A266,'3. SMIC'!$F$1:$O$15,3,TRUE)</f>
        <v>9</v>
      </c>
      <c r="I266" s="40"/>
      <c r="J266" s="45">
        <f t="shared" si="16"/>
        <v>0</v>
      </c>
      <c r="K266" s="46">
        <f t="shared" si="18"/>
        <v>0</v>
      </c>
      <c r="L266" s="40">
        <f t="shared" si="17"/>
        <v>0</v>
      </c>
      <c r="M266" s="40">
        <f t="shared" si="19"/>
        <v>4.4901280605345768</v>
      </c>
    </row>
    <row r="267" spans="1:13" x14ac:dyDescent="0.2">
      <c r="A267" s="38">
        <v>40603</v>
      </c>
      <c r="B267" s="39" t="s">
        <v>52</v>
      </c>
      <c r="C267" s="40">
        <v>516.16999999999996</v>
      </c>
      <c r="D267" s="40">
        <v>59.09</v>
      </c>
      <c r="E267" s="40">
        <v>35</v>
      </c>
      <c r="F267" s="41">
        <v>4.8099999999999997E-2</v>
      </c>
      <c r="G267" s="40">
        <v>24.83</v>
      </c>
      <c r="H267" s="40">
        <f>HLOOKUP(A267,'3. SMIC'!$F$1:$O$15,3,TRUE)</f>
        <v>9</v>
      </c>
      <c r="I267" s="40"/>
      <c r="J267" s="45">
        <f t="shared" si="16"/>
        <v>4.4482366325369845E-2</v>
      </c>
      <c r="K267" s="46">
        <f t="shared" si="18"/>
        <v>4.4499999999999998E-2</v>
      </c>
      <c r="L267" s="40">
        <f t="shared" si="17"/>
        <v>22.969564999999996</v>
      </c>
      <c r="M267" s="40">
        <f t="shared" si="19"/>
        <v>1.3155262044567964</v>
      </c>
    </row>
    <row r="268" spans="1:13" x14ac:dyDescent="0.2">
      <c r="A268" s="38">
        <v>40603</v>
      </c>
      <c r="B268" s="39" t="s">
        <v>77</v>
      </c>
      <c r="C268" s="40">
        <v>266.72000000000003</v>
      </c>
      <c r="D268" s="40">
        <v>0</v>
      </c>
      <c r="E268" s="40">
        <v>25.27</v>
      </c>
      <c r="F268" s="41">
        <v>5.9700000000000003E-2</v>
      </c>
      <c r="G268" s="40">
        <v>19.27</v>
      </c>
      <c r="H268" s="40">
        <f>HLOOKUP(A268,'3. SMIC'!$F$1:$O$15,3,TRUE)</f>
        <v>9</v>
      </c>
      <c r="I268" s="40"/>
      <c r="J268" s="45">
        <f t="shared" si="16"/>
        <v>0.157866426714657</v>
      </c>
      <c r="K268" s="46">
        <f t="shared" si="18"/>
        <v>0.15790000000000001</v>
      </c>
      <c r="L268" s="40">
        <f t="shared" si="17"/>
        <v>42.115088000000007</v>
      </c>
      <c r="M268" s="40">
        <f t="shared" si="19"/>
        <v>16.153916641603427</v>
      </c>
    </row>
    <row r="269" spans="1:13" x14ac:dyDescent="0.2">
      <c r="A269" s="38">
        <v>40603</v>
      </c>
      <c r="B269" s="39" t="s">
        <v>38</v>
      </c>
      <c r="C269" s="40">
        <v>50.64</v>
      </c>
      <c r="D269" s="40">
        <v>0</v>
      </c>
      <c r="E269" s="40">
        <v>4.5</v>
      </c>
      <c r="F269" s="41">
        <v>0.13100000000000001</v>
      </c>
      <c r="G269" s="40">
        <v>6.63</v>
      </c>
      <c r="H269" s="40">
        <f>HLOOKUP(A269,'3. SMIC'!$F$1:$O$15,3,TRUE)</f>
        <v>9</v>
      </c>
      <c r="I269" s="40"/>
      <c r="J269" s="45">
        <f t="shared" si="16"/>
        <v>0.12116903633491316</v>
      </c>
      <c r="K269" s="46">
        <f t="shared" si="18"/>
        <v>0.1212</v>
      </c>
      <c r="L269" s="40">
        <f t="shared" si="17"/>
        <v>6.1375679999999999</v>
      </c>
      <c r="M269" s="40">
        <f t="shared" si="19"/>
        <v>0.34820200647325394</v>
      </c>
    </row>
    <row r="270" spans="1:13" x14ac:dyDescent="0.2">
      <c r="A270" s="38">
        <v>40603</v>
      </c>
      <c r="B270" s="39" t="s">
        <v>38</v>
      </c>
      <c r="C270" s="40">
        <v>118.16</v>
      </c>
      <c r="D270" s="40">
        <v>0</v>
      </c>
      <c r="E270" s="40">
        <v>10.5</v>
      </c>
      <c r="F270" s="41">
        <v>0.13100000000000001</v>
      </c>
      <c r="G270" s="40">
        <v>15.48</v>
      </c>
      <c r="H270" s="40">
        <f>HLOOKUP(A270,'3. SMIC'!$F$1:$O$15,3,TRUE)</f>
        <v>9</v>
      </c>
      <c r="I270" s="40"/>
      <c r="J270" s="45">
        <f t="shared" si="16"/>
        <v>0.12116903633491316</v>
      </c>
      <c r="K270" s="46">
        <f t="shared" si="18"/>
        <v>0.1212</v>
      </c>
      <c r="L270" s="40">
        <f t="shared" si="17"/>
        <v>14.320992</v>
      </c>
      <c r="M270" s="40">
        <f t="shared" si="19"/>
        <v>0.81954241624945812</v>
      </c>
    </row>
    <row r="271" spans="1:13" x14ac:dyDescent="0.2">
      <c r="A271" s="38">
        <v>40603</v>
      </c>
      <c r="B271" s="39" t="s">
        <v>38</v>
      </c>
      <c r="C271" s="40">
        <v>217.87</v>
      </c>
      <c r="D271" s="40">
        <v>0</v>
      </c>
      <c r="E271" s="40">
        <v>18.75</v>
      </c>
      <c r="F271" s="41">
        <v>1.1299999999999999E-2</v>
      </c>
      <c r="G271" s="40">
        <v>2.98</v>
      </c>
      <c r="H271" s="40">
        <f>HLOOKUP(A271,'3. SMIC'!$F$1:$O$15,3,TRUE)</f>
        <v>9</v>
      </c>
      <c r="I271" s="40"/>
      <c r="J271" s="45">
        <f t="shared" si="16"/>
        <v>0.10368415415920819</v>
      </c>
      <c r="K271" s="46">
        <f t="shared" si="18"/>
        <v>0.1037</v>
      </c>
      <c r="L271" s="40">
        <f t="shared" si="17"/>
        <v>22.593119000000002</v>
      </c>
      <c r="M271" s="40">
        <f t="shared" si="19"/>
        <v>13.868569445118716</v>
      </c>
    </row>
    <row r="272" spans="1:13" x14ac:dyDescent="0.2">
      <c r="A272" s="38">
        <v>40603</v>
      </c>
      <c r="B272" s="39" t="s">
        <v>38</v>
      </c>
      <c r="C272" s="40">
        <v>67.52</v>
      </c>
      <c r="D272" s="40">
        <v>0</v>
      </c>
      <c r="E272" s="40">
        <v>6</v>
      </c>
      <c r="F272" s="41">
        <v>0.13100000000000001</v>
      </c>
      <c r="G272" s="40">
        <v>8.85</v>
      </c>
      <c r="H272" s="40">
        <f>HLOOKUP(A272,'3. SMIC'!$F$1:$O$15,3,TRUE)</f>
        <v>9</v>
      </c>
      <c r="I272" s="40"/>
      <c r="J272" s="45">
        <f t="shared" si="16"/>
        <v>0.12116903633491316</v>
      </c>
      <c r="K272" s="46">
        <f t="shared" si="18"/>
        <v>0.1212</v>
      </c>
      <c r="L272" s="40">
        <f t="shared" si="17"/>
        <v>8.1834240000000005</v>
      </c>
      <c r="M272" s="40">
        <f t="shared" si="19"/>
        <v>0.47134040977620351</v>
      </c>
    </row>
    <row r="273" spans="1:13" x14ac:dyDescent="0.2">
      <c r="A273" s="38">
        <v>40603</v>
      </c>
      <c r="B273" s="39" t="s">
        <v>38</v>
      </c>
      <c r="C273" s="40">
        <v>126.6</v>
      </c>
      <c r="D273" s="40">
        <v>0</v>
      </c>
      <c r="E273" s="40">
        <v>11.25</v>
      </c>
      <c r="F273" s="41">
        <v>0.13100000000000001</v>
      </c>
      <c r="G273" s="40">
        <v>16.579999999999998</v>
      </c>
      <c r="H273" s="40">
        <f>HLOOKUP(A273,'3. SMIC'!$F$1:$O$15,3,TRUE)</f>
        <v>9</v>
      </c>
      <c r="I273" s="40"/>
      <c r="J273" s="45">
        <f t="shared" si="16"/>
        <v>0.12116903633491316</v>
      </c>
      <c r="K273" s="46">
        <f t="shared" si="18"/>
        <v>0.1212</v>
      </c>
      <c r="L273" s="40">
        <f t="shared" si="17"/>
        <v>15.343919999999999</v>
      </c>
      <c r="M273" s="40">
        <f t="shared" si="19"/>
        <v>0.87404055008906723</v>
      </c>
    </row>
    <row r="274" spans="1:13" x14ac:dyDescent="0.2">
      <c r="A274" s="38">
        <v>40603</v>
      </c>
      <c r="B274" s="39" t="s">
        <v>38</v>
      </c>
      <c r="C274" s="40">
        <v>22.51</v>
      </c>
      <c r="D274" s="40">
        <v>0</v>
      </c>
      <c r="E274" s="40">
        <v>2</v>
      </c>
      <c r="F274" s="41">
        <v>0.13089999999999999</v>
      </c>
      <c r="G274" s="40">
        <v>2.95</v>
      </c>
      <c r="H274" s="40">
        <f>HLOOKUP(A274,'3. SMIC'!$F$1:$O$15,3,TRUE)</f>
        <v>9</v>
      </c>
      <c r="I274" s="40"/>
      <c r="J274" s="45">
        <f t="shared" si="16"/>
        <v>0.12108692432992747</v>
      </c>
      <c r="K274" s="46">
        <f t="shared" si="18"/>
        <v>0.1211</v>
      </c>
      <c r="L274" s="40">
        <f t="shared" si="17"/>
        <v>2.7259610000000003</v>
      </c>
      <c r="M274" s="40">
        <f t="shared" si="19"/>
        <v>0.15841949615025283</v>
      </c>
    </row>
    <row r="275" spans="1:13" x14ac:dyDescent="0.2">
      <c r="A275" s="38">
        <v>40603</v>
      </c>
      <c r="B275" s="39" t="s">
        <v>38</v>
      </c>
      <c r="C275" s="40">
        <v>22.51</v>
      </c>
      <c r="D275" s="40">
        <v>0</v>
      </c>
      <c r="E275" s="40">
        <v>2</v>
      </c>
      <c r="F275" s="41">
        <v>0.13089999999999999</v>
      </c>
      <c r="G275" s="40">
        <v>2.95</v>
      </c>
      <c r="H275" s="40">
        <f>HLOOKUP(A275,'3. SMIC'!$F$1:$O$15,3,TRUE)</f>
        <v>9</v>
      </c>
      <c r="I275" s="40"/>
      <c r="J275" s="45">
        <f t="shared" si="16"/>
        <v>0.12108692432992747</v>
      </c>
      <c r="K275" s="46">
        <f t="shared" si="18"/>
        <v>0.1211</v>
      </c>
      <c r="L275" s="40">
        <f t="shared" si="17"/>
        <v>2.7259610000000003</v>
      </c>
      <c r="M275" s="40">
        <f t="shared" si="19"/>
        <v>0.15841949615025283</v>
      </c>
    </row>
    <row r="276" spans="1:13" x14ac:dyDescent="0.2">
      <c r="A276" s="38">
        <v>40603</v>
      </c>
      <c r="B276" s="39" t="s">
        <v>38</v>
      </c>
      <c r="C276" s="40">
        <v>23.25</v>
      </c>
      <c r="D276" s="40">
        <v>0</v>
      </c>
      <c r="E276" s="40">
        <v>2.5</v>
      </c>
      <c r="F276" s="41">
        <v>0.13100000000000001</v>
      </c>
      <c r="G276" s="40">
        <v>3.69</v>
      </c>
      <c r="H276" s="40">
        <f>HLOOKUP(A276,'3. SMIC'!$F$1:$O$15,3,TRUE)</f>
        <v>9</v>
      </c>
      <c r="I276" s="40"/>
      <c r="J276" s="45">
        <f t="shared" si="16"/>
        <v>0.23763440860215063</v>
      </c>
      <c r="K276" s="46">
        <f t="shared" si="18"/>
        <v>0.23760000000000001</v>
      </c>
      <c r="L276" s="40">
        <f t="shared" si="17"/>
        <v>5.5242000000000004</v>
      </c>
      <c r="M276" s="40">
        <f t="shared" si="19"/>
        <v>1.2969752580523672</v>
      </c>
    </row>
    <row r="277" spans="1:13" x14ac:dyDescent="0.2">
      <c r="A277" s="38">
        <v>40603</v>
      </c>
      <c r="B277" s="39" t="s">
        <v>78</v>
      </c>
      <c r="C277" s="40">
        <v>1944.56</v>
      </c>
      <c r="D277" s="40">
        <v>188.92</v>
      </c>
      <c r="E277" s="40">
        <v>165.22</v>
      </c>
      <c r="F277" s="41">
        <v>4.6600000000000003E-2</v>
      </c>
      <c r="G277" s="40">
        <v>109.65</v>
      </c>
      <c r="H277" s="40">
        <f>HLOOKUP(A277,'3. SMIC'!$F$1:$O$15,3,TRUE)</f>
        <v>9</v>
      </c>
      <c r="I277" s="40"/>
      <c r="J277" s="45">
        <f t="shared" si="16"/>
        <v>0.15390140727408053</v>
      </c>
      <c r="K277" s="46">
        <f t="shared" si="18"/>
        <v>0.15390000000000001</v>
      </c>
      <c r="L277" s="40">
        <f t="shared" si="17"/>
        <v>299.26778400000001</v>
      </c>
      <c r="M277" s="40">
        <f t="shared" si="19"/>
        <v>134.08002089996609</v>
      </c>
    </row>
    <row r="278" spans="1:13" x14ac:dyDescent="0.2">
      <c r="A278" s="38">
        <v>40603</v>
      </c>
      <c r="B278" s="39" t="s">
        <v>69</v>
      </c>
      <c r="C278" s="40">
        <v>342.63</v>
      </c>
      <c r="D278" s="40">
        <v>0</v>
      </c>
      <c r="E278" s="40">
        <v>27.65</v>
      </c>
      <c r="F278" s="41">
        <v>7.5899999999999995E-2</v>
      </c>
      <c r="G278" s="40">
        <v>26.01</v>
      </c>
      <c r="H278" s="40">
        <f>HLOOKUP(A278,'3. SMIC'!$F$1:$O$15,3,TRUE)</f>
        <v>9</v>
      </c>
      <c r="I278" s="40"/>
      <c r="J278" s="45">
        <f t="shared" si="16"/>
        <v>7.0230277558882781E-2</v>
      </c>
      <c r="K278" s="46">
        <f t="shared" si="18"/>
        <v>7.0199999999999999E-2</v>
      </c>
      <c r="L278" s="40">
        <f t="shared" si="17"/>
        <v>24.052626</v>
      </c>
      <c r="M278" s="40">
        <f t="shared" si="19"/>
        <v>1.3840724287182384</v>
      </c>
    </row>
    <row r="279" spans="1:13" x14ac:dyDescent="0.2">
      <c r="A279" s="38">
        <v>40603</v>
      </c>
      <c r="B279" s="39" t="s">
        <v>69</v>
      </c>
      <c r="C279" s="40">
        <v>0</v>
      </c>
      <c r="D279" s="40">
        <v>0</v>
      </c>
      <c r="E279" s="40">
        <v>0</v>
      </c>
      <c r="F279" s="41">
        <v>0</v>
      </c>
      <c r="G279" s="40">
        <v>-9.59</v>
      </c>
      <c r="H279" s="40">
        <f>HLOOKUP(A279,'3. SMIC'!$F$1:$O$15,3,TRUE)</f>
        <v>9</v>
      </c>
      <c r="I279" s="40"/>
      <c r="J279" s="45">
        <f t="shared" si="16"/>
        <v>0</v>
      </c>
      <c r="K279" s="46">
        <f t="shared" si="18"/>
        <v>0</v>
      </c>
      <c r="L279" s="40">
        <f t="shared" si="17"/>
        <v>0</v>
      </c>
      <c r="M279" s="40">
        <f t="shared" si="19"/>
        <v>6.7811540315789909</v>
      </c>
    </row>
    <row r="280" spans="1:13" x14ac:dyDescent="0.2">
      <c r="A280" s="38">
        <v>40603</v>
      </c>
      <c r="B280" s="39" t="s">
        <v>53</v>
      </c>
      <c r="C280" s="40">
        <v>1804.72</v>
      </c>
      <c r="D280" s="40">
        <v>0</v>
      </c>
      <c r="E280" s="40">
        <v>140</v>
      </c>
      <c r="F280" s="41">
        <v>5.4800000000000001E-2</v>
      </c>
      <c r="G280" s="40">
        <v>98.9</v>
      </c>
      <c r="H280" s="40">
        <f>HLOOKUP(A280,'3. SMIC'!$F$1:$O$15,3,TRUE)</f>
        <v>9</v>
      </c>
      <c r="I280" s="40"/>
      <c r="J280" s="45">
        <f t="shared" si="16"/>
        <v>5.0730676596184777E-2</v>
      </c>
      <c r="K280" s="46">
        <f t="shared" si="18"/>
        <v>5.0700000000000002E-2</v>
      </c>
      <c r="L280" s="40">
        <f t="shared" si="17"/>
        <v>91.499304000000009</v>
      </c>
      <c r="M280" s="40">
        <f t="shared" si="19"/>
        <v>5.2330823271001554</v>
      </c>
    </row>
    <row r="281" spans="1:13" x14ac:dyDescent="0.2">
      <c r="A281" s="38">
        <v>40603</v>
      </c>
      <c r="B281" s="39" t="s">
        <v>53</v>
      </c>
      <c r="C281" s="40">
        <v>0</v>
      </c>
      <c r="D281" s="40">
        <v>0</v>
      </c>
      <c r="E281" s="40">
        <v>0</v>
      </c>
      <c r="F281" s="41">
        <v>0</v>
      </c>
      <c r="G281" s="40">
        <v>-7.69</v>
      </c>
      <c r="H281" s="40">
        <f>HLOOKUP(A281,'3. SMIC'!$F$1:$O$15,3,TRUE)</f>
        <v>9</v>
      </c>
      <c r="I281" s="40"/>
      <c r="J281" s="45">
        <f t="shared" si="16"/>
        <v>0</v>
      </c>
      <c r="K281" s="46">
        <f t="shared" si="18"/>
        <v>0</v>
      </c>
      <c r="L281" s="40">
        <f t="shared" si="17"/>
        <v>0</v>
      </c>
      <c r="M281" s="40">
        <f t="shared" si="19"/>
        <v>5.4376511473245506</v>
      </c>
    </row>
    <row r="282" spans="1:13" x14ac:dyDescent="0.2">
      <c r="A282" s="38">
        <v>40603</v>
      </c>
      <c r="B282" s="39" t="s">
        <v>53</v>
      </c>
      <c r="C282" s="40">
        <v>302.8</v>
      </c>
      <c r="D282" s="40">
        <v>0</v>
      </c>
      <c r="E282" s="40">
        <v>30</v>
      </c>
      <c r="F282" s="41">
        <v>8.3900000000000002E-2</v>
      </c>
      <c r="G282" s="40">
        <v>30.74</v>
      </c>
      <c r="H282" s="40">
        <f>HLOOKUP(A282,'3. SMIC'!$F$1:$O$15,3,TRUE)</f>
        <v>9</v>
      </c>
      <c r="I282" s="40"/>
      <c r="J282" s="45">
        <f t="shared" si="16"/>
        <v>0.1848965213562308</v>
      </c>
      <c r="K282" s="46">
        <f t="shared" si="18"/>
        <v>0.18490000000000001</v>
      </c>
      <c r="L282" s="40">
        <f t="shared" si="17"/>
        <v>55.987720000000003</v>
      </c>
      <c r="M282" s="40">
        <f t="shared" si="19"/>
        <v>17.85283402149922</v>
      </c>
    </row>
    <row r="283" spans="1:13" x14ac:dyDescent="0.2">
      <c r="A283" s="38">
        <v>40603</v>
      </c>
      <c r="B283" s="39" t="s">
        <v>79</v>
      </c>
      <c r="C283" s="40">
        <v>981.69</v>
      </c>
      <c r="D283" s="40">
        <v>62.59</v>
      </c>
      <c r="E283" s="40">
        <v>101</v>
      </c>
      <c r="F283" s="41">
        <v>0.13700000000000001</v>
      </c>
      <c r="G283" s="40">
        <v>162.72999999999999</v>
      </c>
      <c r="H283" s="40">
        <f>HLOOKUP(A283,'3. SMIC'!$F$1:$O$15,3,TRUE)</f>
        <v>9</v>
      </c>
      <c r="I283" s="40"/>
      <c r="J283" s="45">
        <f t="shared" si="16"/>
        <v>0.25238095238095237</v>
      </c>
      <c r="K283" s="46">
        <f t="shared" si="18"/>
        <v>0.25240000000000001</v>
      </c>
      <c r="L283" s="40">
        <f t="shared" si="17"/>
        <v>247.77855600000004</v>
      </c>
      <c r="M283" s="40">
        <f t="shared" si="19"/>
        <v>60.138410677723854</v>
      </c>
    </row>
    <row r="284" spans="1:13" x14ac:dyDescent="0.2">
      <c r="A284" s="38">
        <v>40603</v>
      </c>
      <c r="B284" s="39" t="s">
        <v>39</v>
      </c>
      <c r="C284" s="40">
        <v>1811.86</v>
      </c>
      <c r="D284" s="40">
        <v>108.25</v>
      </c>
      <c r="E284" s="40">
        <v>158.11000000000001</v>
      </c>
      <c r="F284" s="41">
        <v>4.3299999999999998E-2</v>
      </c>
      <c r="G284" s="40">
        <v>94.93</v>
      </c>
      <c r="H284" s="40">
        <f>HLOOKUP(A284,'3. SMIC'!$F$1:$O$15,3,TRUE)</f>
        <v>9</v>
      </c>
      <c r="I284" s="40"/>
      <c r="J284" s="45">
        <f t="shared" si="16"/>
        <v>0.14579357951643879</v>
      </c>
      <c r="K284" s="46">
        <f t="shared" si="18"/>
        <v>0.14580000000000001</v>
      </c>
      <c r="L284" s="40">
        <f t="shared" si="17"/>
        <v>264.16918800000002</v>
      </c>
      <c r="M284" s="40">
        <f t="shared" si="19"/>
        <v>119.67017747730493</v>
      </c>
    </row>
    <row r="285" spans="1:13" x14ac:dyDescent="0.2">
      <c r="A285" s="38">
        <v>40603</v>
      </c>
      <c r="B285" s="39" t="s">
        <v>54</v>
      </c>
      <c r="C285" s="40">
        <v>1143.51</v>
      </c>
      <c r="D285" s="40">
        <v>0</v>
      </c>
      <c r="E285" s="40">
        <v>99</v>
      </c>
      <c r="F285" s="41">
        <v>0.11550000000000001</v>
      </c>
      <c r="G285" s="40">
        <v>132.08000000000001</v>
      </c>
      <c r="H285" s="40">
        <f>HLOOKUP(A285,'3. SMIC'!$F$1:$O$15,3,TRUE)</f>
        <v>9</v>
      </c>
      <c r="I285" s="40"/>
      <c r="J285" s="45">
        <f t="shared" si="16"/>
        <v>0.10689805948352007</v>
      </c>
      <c r="K285" s="46">
        <f t="shared" si="18"/>
        <v>0.1069</v>
      </c>
      <c r="L285" s="40">
        <f t="shared" si="17"/>
        <v>122.24121899999999</v>
      </c>
      <c r="M285" s="40">
        <f t="shared" si="19"/>
        <v>6.9570687637093798</v>
      </c>
    </row>
    <row r="286" spans="1:13" x14ac:dyDescent="0.2">
      <c r="A286" s="38">
        <v>40603</v>
      </c>
      <c r="B286" s="39" t="s">
        <v>54</v>
      </c>
      <c r="C286" s="40">
        <v>0</v>
      </c>
      <c r="D286" s="40">
        <v>0</v>
      </c>
      <c r="E286" s="40">
        <v>0</v>
      </c>
      <c r="F286" s="41">
        <v>0</v>
      </c>
      <c r="G286" s="40">
        <v>-7.69</v>
      </c>
      <c r="H286" s="40">
        <f>HLOOKUP(A286,'3. SMIC'!$F$1:$O$15,3,TRUE)</f>
        <v>9</v>
      </c>
      <c r="I286" s="40"/>
      <c r="J286" s="45">
        <f t="shared" si="16"/>
        <v>0</v>
      </c>
      <c r="K286" s="46">
        <f t="shared" si="18"/>
        <v>0</v>
      </c>
      <c r="L286" s="40">
        <f t="shared" si="17"/>
        <v>0</v>
      </c>
      <c r="M286" s="40">
        <f t="shared" si="19"/>
        <v>5.4376511473245506</v>
      </c>
    </row>
    <row r="287" spans="1:13" x14ac:dyDescent="0.2">
      <c r="A287" s="38">
        <v>40603</v>
      </c>
      <c r="B287" s="39" t="s">
        <v>54</v>
      </c>
      <c r="C287" s="40">
        <v>445.2</v>
      </c>
      <c r="D287" s="40">
        <v>0</v>
      </c>
      <c r="E287" s="40">
        <v>44</v>
      </c>
      <c r="F287" s="41">
        <v>8.2500000000000004E-2</v>
      </c>
      <c r="G287" s="40">
        <v>44.44</v>
      </c>
      <c r="H287" s="40">
        <f>HLOOKUP(A287,'3. SMIC'!$F$1:$O$15,3,TRUE)</f>
        <v>9</v>
      </c>
      <c r="I287" s="40"/>
      <c r="J287" s="45">
        <f t="shared" si="16"/>
        <v>0.18337825696316271</v>
      </c>
      <c r="K287" s="46">
        <f t="shared" si="18"/>
        <v>0.18340000000000001</v>
      </c>
      <c r="L287" s="40">
        <f t="shared" si="17"/>
        <v>81.649680000000004</v>
      </c>
      <c r="M287" s="40">
        <f t="shared" si="19"/>
        <v>26.311217053781458</v>
      </c>
    </row>
    <row r="288" spans="1:13" x14ac:dyDescent="0.2">
      <c r="A288" s="38">
        <v>40603</v>
      </c>
      <c r="B288" s="39" t="s">
        <v>18</v>
      </c>
      <c r="C288" s="40">
        <v>2001.14</v>
      </c>
      <c r="D288" s="40">
        <v>258.5</v>
      </c>
      <c r="E288" s="40">
        <v>162.22</v>
      </c>
      <c r="F288" s="41">
        <v>3.7499999999999999E-2</v>
      </c>
      <c r="G288" s="40">
        <v>90.8</v>
      </c>
      <c r="H288" s="40">
        <f>HLOOKUP(A288,'3. SMIC'!$F$1:$O$15,3,TRUE)</f>
        <v>9</v>
      </c>
      <c r="I288" s="40"/>
      <c r="J288" s="45">
        <f t="shared" ref="J288:J351" si="20">IFERROR((0.26/0.6)*((1.6*(($H288*$E288)/($C288-$D288-$I288))-1)),0)</f>
        <v>0.14753982463388884</v>
      </c>
      <c r="K288" s="46">
        <f t="shared" si="18"/>
        <v>0.14749999999999999</v>
      </c>
      <c r="L288" s="40">
        <f t="shared" si="17"/>
        <v>295.16815000000003</v>
      </c>
      <c r="M288" s="40">
        <f t="shared" si="19"/>
        <v>144.51010472354952</v>
      </c>
    </row>
    <row r="289" spans="1:13" x14ac:dyDescent="0.2">
      <c r="A289" s="38">
        <v>40603</v>
      </c>
      <c r="B289" s="39" t="s">
        <v>55</v>
      </c>
      <c r="C289" s="40">
        <v>1713.8</v>
      </c>
      <c r="D289" s="40">
        <v>0</v>
      </c>
      <c r="E289" s="40">
        <v>134.75</v>
      </c>
      <c r="F289" s="41">
        <v>6.1899999999999997E-2</v>
      </c>
      <c r="G289" s="40">
        <v>106.08</v>
      </c>
      <c r="H289" s="40">
        <f>HLOOKUP(A289,'3. SMIC'!$F$1:$O$15,3,TRUE)</f>
        <v>9</v>
      </c>
      <c r="I289" s="40"/>
      <c r="J289" s="45">
        <f t="shared" si="20"/>
        <v>5.7295678219940124E-2</v>
      </c>
      <c r="K289" s="46">
        <f t="shared" si="18"/>
        <v>5.7299999999999997E-2</v>
      </c>
      <c r="L289" s="40">
        <f t="shared" si="17"/>
        <v>98.200739999999996</v>
      </c>
      <c r="M289" s="40">
        <f t="shared" si="19"/>
        <v>5.5714781767319179</v>
      </c>
    </row>
    <row r="290" spans="1:13" x14ac:dyDescent="0.2">
      <c r="A290" s="38">
        <v>40603</v>
      </c>
      <c r="B290" s="39" t="s">
        <v>55</v>
      </c>
      <c r="C290" s="40">
        <v>0</v>
      </c>
      <c r="D290" s="40">
        <v>0</v>
      </c>
      <c r="E290" s="40">
        <v>0</v>
      </c>
      <c r="F290" s="41">
        <v>0</v>
      </c>
      <c r="G290" s="40">
        <v>-7.69</v>
      </c>
      <c r="H290" s="40">
        <f>HLOOKUP(A290,'3. SMIC'!$F$1:$O$15,3,TRUE)</f>
        <v>9</v>
      </c>
      <c r="I290" s="40"/>
      <c r="J290" s="45">
        <f t="shared" si="20"/>
        <v>0</v>
      </c>
      <c r="K290" s="46">
        <f t="shared" si="18"/>
        <v>0</v>
      </c>
      <c r="L290" s="40">
        <f t="shared" si="17"/>
        <v>0</v>
      </c>
      <c r="M290" s="40">
        <f t="shared" si="19"/>
        <v>5.4376511473245506</v>
      </c>
    </row>
    <row r="291" spans="1:13" x14ac:dyDescent="0.2">
      <c r="A291" s="38">
        <v>40603</v>
      </c>
      <c r="B291" s="39" t="s">
        <v>55</v>
      </c>
      <c r="C291" s="40">
        <v>302.8</v>
      </c>
      <c r="D291" s="40">
        <v>0</v>
      </c>
      <c r="E291" s="40">
        <v>30</v>
      </c>
      <c r="F291" s="41">
        <v>8.3900000000000002E-2</v>
      </c>
      <c r="G291" s="40">
        <v>30.74</v>
      </c>
      <c r="H291" s="40">
        <f>HLOOKUP(A291,'3. SMIC'!$F$1:$O$15,3,TRUE)</f>
        <v>9</v>
      </c>
      <c r="I291" s="40"/>
      <c r="J291" s="45">
        <f t="shared" si="20"/>
        <v>0.1848965213562308</v>
      </c>
      <c r="K291" s="46">
        <f t="shared" si="18"/>
        <v>0.18490000000000001</v>
      </c>
      <c r="L291" s="40">
        <f t="shared" si="17"/>
        <v>55.987720000000003</v>
      </c>
      <c r="M291" s="40">
        <f t="shared" si="19"/>
        <v>17.85283402149922</v>
      </c>
    </row>
    <row r="292" spans="1:13" x14ac:dyDescent="0.2">
      <c r="A292" s="38">
        <v>40603</v>
      </c>
      <c r="B292" s="39" t="s">
        <v>71</v>
      </c>
      <c r="C292" s="40">
        <v>290.39999999999998</v>
      </c>
      <c r="D292" s="40">
        <v>0</v>
      </c>
      <c r="E292" s="40">
        <v>24</v>
      </c>
      <c r="F292" s="41">
        <v>8.8999999999999996E-2</v>
      </c>
      <c r="G292" s="40">
        <v>25.85</v>
      </c>
      <c r="H292" s="40">
        <f>HLOOKUP(A292,'3. SMIC'!$F$1:$O$15,3,TRUE)</f>
        <v>9</v>
      </c>
      <c r="I292" s="40"/>
      <c r="J292" s="45">
        <f t="shared" si="20"/>
        <v>8.236914600550975E-2</v>
      </c>
      <c r="K292" s="46">
        <f t="shared" si="18"/>
        <v>8.2400000000000001E-2</v>
      </c>
      <c r="L292" s="40">
        <f t="shared" si="17"/>
        <v>23.92896</v>
      </c>
      <c r="M292" s="40">
        <f t="shared" si="19"/>
        <v>1.3583804109306061</v>
      </c>
    </row>
    <row r="293" spans="1:13" x14ac:dyDescent="0.2">
      <c r="A293" s="38">
        <v>40603</v>
      </c>
      <c r="B293" s="39" t="s">
        <v>57</v>
      </c>
      <c r="C293" s="40">
        <v>157.55000000000001</v>
      </c>
      <c r="D293" s="40">
        <v>0</v>
      </c>
      <c r="E293" s="40">
        <v>14</v>
      </c>
      <c r="F293" s="41">
        <v>0.13089999999999999</v>
      </c>
      <c r="G293" s="40">
        <v>20.62</v>
      </c>
      <c r="H293" s="40">
        <f>HLOOKUP(A293,'3. SMIC'!$F$1:$O$15,3,TRUE)</f>
        <v>9</v>
      </c>
      <c r="I293" s="40"/>
      <c r="J293" s="45">
        <f t="shared" si="20"/>
        <v>0.1211573045593991</v>
      </c>
      <c r="K293" s="46">
        <f t="shared" si="18"/>
        <v>0.1212</v>
      </c>
      <c r="L293" s="40">
        <f t="shared" si="17"/>
        <v>19.09506</v>
      </c>
      <c r="M293" s="40">
        <f t="shared" si="19"/>
        <v>1.0782954149026145</v>
      </c>
    </row>
    <row r="294" spans="1:13" x14ac:dyDescent="0.2">
      <c r="A294" s="38">
        <v>40603</v>
      </c>
      <c r="B294" s="39" t="s">
        <v>57</v>
      </c>
      <c r="C294" s="40">
        <v>0</v>
      </c>
      <c r="D294" s="40">
        <v>0</v>
      </c>
      <c r="E294" s="40">
        <v>0</v>
      </c>
      <c r="F294" s="41">
        <v>0</v>
      </c>
      <c r="G294" s="40">
        <v>-13.27</v>
      </c>
      <c r="H294" s="40">
        <f>HLOOKUP(A294,'3. SMIC'!$F$1:$O$15,3,TRUE)</f>
        <v>9</v>
      </c>
      <c r="I294" s="40"/>
      <c r="J294" s="45">
        <f t="shared" si="20"/>
        <v>0</v>
      </c>
      <c r="K294" s="46">
        <f t="shared" si="18"/>
        <v>0</v>
      </c>
      <c r="L294" s="40">
        <f t="shared" si="17"/>
        <v>0</v>
      </c>
      <c r="M294" s="40">
        <f t="shared" si="19"/>
        <v>9.3833069863454845</v>
      </c>
    </row>
    <row r="295" spans="1:13" x14ac:dyDescent="0.2">
      <c r="A295" s="38">
        <v>40603</v>
      </c>
      <c r="B295" s="39" t="s">
        <v>57</v>
      </c>
      <c r="C295" s="40">
        <v>50.64</v>
      </c>
      <c r="D295" s="40">
        <v>0</v>
      </c>
      <c r="E295" s="40">
        <v>4.5</v>
      </c>
      <c r="F295" s="41">
        <v>0.13100000000000001</v>
      </c>
      <c r="G295" s="40">
        <v>6.63</v>
      </c>
      <c r="H295" s="40">
        <f>HLOOKUP(A295,'3. SMIC'!$F$1:$O$15,3,TRUE)</f>
        <v>9</v>
      </c>
      <c r="I295" s="40"/>
      <c r="J295" s="45">
        <f t="shared" si="20"/>
        <v>0.12116903633491316</v>
      </c>
      <c r="K295" s="46">
        <f t="shared" si="18"/>
        <v>0.1212</v>
      </c>
      <c r="L295" s="40">
        <f t="shared" si="17"/>
        <v>6.1375679999999999</v>
      </c>
      <c r="M295" s="40">
        <f t="shared" si="19"/>
        <v>0.34820200647325394</v>
      </c>
    </row>
    <row r="296" spans="1:13" x14ac:dyDescent="0.2">
      <c r="A296" s="38">
        <v>40603</v>
      </c>
      <c r="B296" s="39" t="s">
        <v>57</v>
      </c>
      <c r="C296" s="40">
        <v>33.76</v>
      </c>
      <c r="D296" s="40">
        <v>0</v>
      </c>
      <c r="E296" s="40">
        <v>3</v>
      </c>
      <c r="F296" s="41">
        <v>0.13100000000000001</v>
      </c>
      <c r="G296" s="40">
        <v>4.42</v>
      </c>
      <c r="H296" s="40">
        <f>HLOOKUP(A296,'3. SMIC'!$F$1:$O$15,3,TRUE)</f>
        <v>9</v>
      </c>
      <c r="I296" s="40"/>
      <c r="J296" s="45">
        <f t="shared" si="20"/>
        <v>0.12116903633491316</v>
      </c>
      <c r="K296" s="46">
        <f t="shared" si="18"/>
        <v>0.1212</v>
      </c>
      <c r="L296" s="40">
        <f t="shared" si="17"/>
        <v>4.0917120000000002</v>
      </c>
      <c r="M296" s="40">
        <f t="shared" si="19"/>
        <v>0.23213467098216908</v>
      </c>
    </row>
    <row r="297" spans="1:13" x14ac:dyDescent="0.2">
      <c r="A297" s="38">
        <v>40603</v>
      </c>
      <c r="B297" s="39" t="s">
        <v>20</v>
      </c>
      <c r="C297" s="40">
        <v>1821.55</v>
      </c>
      <c r="D297" s="40">
        <v>73.099999999999994</v>
      </c>
      <c r="E297" s="40">
        <v>163.65</v>
      </c>
      <c r="F297" s="41">
        <v>4.9599999999999998E-2</v>
      </c>
      <c r="G297" s="40">
        <v>109.32</v>
      </c>
      <c r="H297" s="40">
        <f>HLOOKUP(A297,'3. SMIC'!$F$1:$O$15,3,TRUE)</f>
        <v>9</v>
      </c>
      <c r="I297" s="40"/>
      <c r="J297" s="45">
        <f t="shared" si="20"/>
        <v>0.15071310780024222</v>
      </c>
      <c r="K297" s="46">
        <f t="shared" si="18"/>
        <v>0.1507</v>
      </c>
      <c r="L297" s="40">
        <f t="shared" si="17"/>
        <v>274.50758500000001</v>
      </c>
      <c r="M297" s="40">
        <f t="shared" si="19"/>
        <v>116.80526152132921</v>
      </c>
    </row>
    <row r="298" spans="1:13" x14ac:dyDescent="0.2">
      <c r="A298" s="38">
        <v>40603</v>
      </c>
      <c r="B298" s="39" t="s">
        <v>80</v>
      </c>
      <c r="C298" s="40">
        <v>532.5</v>
      </c>
      <c r="D298" s="40">
        <v>0</v>
      </c>
      <c r="E298" s="40">
        <v>53.25</v>
      </c>
      <c r="F298" s="41">
        <v>8.8999999999999996E-2</v>
      </c>
      <c r="G298" s="40">
        <v>57.35</v>
      </c>
      <c r="H298" s="40">
        <f>HLOOKUP(A298,'3. SMIC'!$F$1:$O$15,3,TRUE)</f>
        <v>9</v>
      </c>
      <c r="I298" s="40"/>
      <c r="J298" s="45">
        <f t="shared" si="20"/>
        <v>0.19066666666666673</v>
      </c>
      <c r="K298" s="46">
        <f t="shared" si="18"/>
        <v>0.19070000000000001</v>
      </c>
      <c r="L298" s="40">
        <f t="shared" si="17"/>
        <v>101.54775000000001</v>
      </c>
      <c r="M298" s="40">
        <f t="shared" si="19"/>
        <v>31.252528738187721</v>
      </c>
    </row>
    <row r="299" spans="1:13" x14ac:dyDescent="0.2">
      <c r="A299" s="38">
        <v>40603</v>
      </c>
      <c r="B299" s="39" t="s">
        <v>58</v>
      </c>
      <c r="C299" s="40">
        <v>1353.54</v>
      </c>
      <c r="D299" s="40">
        <v>0</v>
      </c>
      <c r="E299" s="40">
        <v>105</v>
      </c>
      <c r="F299" s="41">
        <v>5.4800000000000001E-2</v>
      </c>
      <c r="G299" s="40">
        <v>74.17</v>
      </c>
      <c r="H299" s="40">
        <f>HLOOKUP(A299,'3. SMIC'!$F$1:$O$15,3,TRUE)</f>
        <v>9</v>
      </c>
      <c r="I299" s="40"/>
      <c r="J299" s="45">
        <f t="shared" si="20"/>
        <v>5.0730676596184777E-2</v>
      </c>
      <c r="K299" s="46">
        <f t="shared" si="18"/>
        <v>5.0700000000000002E-2</v>
      </c>
      <c r="L299" s="40">
        <f t="shared" si="17"/>
        <v>68.624477999999996</v>
      </c>
      <c r="M299" s="40">
        <f t="shared" si="19"/>
        <v>3.9212762114191895</v>
      </c>
    </row>
    <row r="300" spans="1:13" x14ac:dyDescent="0.2">
      <c r="A300" s="38">
        <v>40603</v>
      </c>
      <c r="B300" s="39" t="s">
        <v>58</v>
      </c>
      <c r="C300" s="40">
        <v>0</v>
      </c>
      <c r="D300" s="40">
        <v>0</v>
      </c>
      <c r="E300" s="40">
        <v>0</v>
      </c>
      <c r="F300" s="41">
        <v>0</v>
      </c>
      <c r="G300" s="40">
        <v>-7.69</v>
      </c>
      <c r="H300" s="40">
        <f>HLOOKUP(A300,'3. SMIC'!$F$1:$O$15,3,TRUE)</f>
        <v>9</v>
      </c>
      <c r="I300" s="40"/>
      <c r="J300" s="45">
        <f t="shared" si="20"/>
        <v>0</v>
      </c>
      <c r="K300" s="46">
        <f t="shared" si="18"/>
        <v>0</v>
      </c>
      <c r="L300" s="40">
        <f t="shared" si="17"/>
        <v>0</v>
      </c>
      <c r="M300" s="40">
        <f t="shared" si="19"/>
        <v>5.4376511473245506</v>
      </c>
    </row>
    <row r="301" spans="1:13" x14ac:dyDescent="0.2">
      <c r="A301" s="38">
        <v>40603</v>
      </c>
      <c r="B301" s="39" t="s">
        <v>58</v>
      </c>
      <c r="C301" s="40">
        <v>517.53</v>
      </c>
      <c r="D301" s="40">
        <v>0</v>
      </c>
      <c r="E301" s="40">
        <v>49.25</v>
      </c>
      <c r="F301" s="41">
        <v>6.2100000000000002E-2</v>
      </c>
      <c r="G301" s="40">
        <v>38.89</v>
      </c>
      <c r="H301" s="40">
        <f>HLOOKUP(A301,'3. SMIC'!$F$1:$O$15,3,TRUE)</f>
        <v>9</v>
      </c>
      <c r="I301" s="40"/>
      <c r="J301" s="45">
        <f t="shared" si="20"/>
        <v>0.16048731474503902</v>
      </c>
      <c r="K301" s="46">
        <f t="shared" si="18"/>
        <v>0.1605</v>
      </c>
      <c r="L301" s="40">
        <f t="shared" si="17"/>
        <v>83.063564999999997</v>
      </c>
      <c r="M301" s="40">
        <f t="shared" si="19"/>
        <v>31.235427360684746</v>
      </c>
    </row>
    <row r="302" spans="1:13" x14ac:dyDescent="0.2">
      <c r="A302" s="38">
        <v>40603</v>
      </c>
      <c r="B302" s="39" t="s">
        <v>81</v>
      </c>
      <c r="C302" s="40">
        <v>384</v>
      </c>
      <c r="D302" s="40">
        <v>0</v>
      </c>
      <c r="E302" s="40">
        <v>32</v>
      </c>
      <c r="F302" s="41">
        <v>0</v>
      </c>
      <c r="G302" s="40">
        <v>0</v>
      </c>
      <c r="H302" s="40">
        <f>HLOOKUP(A302,'3. SMIC'!$F$1:$O$15,3,TRUE)</f>
        <v>9</v>
      </c>
      <c r="I302" s="40"/>
      <c r="J302" s="45">
        <f t="shared" si="20"/>
        <v>8.6666666666666753E-2</v>
      </c>
      <c r="K302" s="46">
        <f t="shared" si="18"/>
        <v>8.6699999999999999E-2</v>
      </c>
      <c r="L302" s="40">
        <f t="shared" si="17"/>
        <v>33.2928</v>
      </c>
      <c r="M302" s="40">
        <f t="shared" si="19"/>
        <v>23.54156464468749</v>
      </c>
    </row>
    <row r="303" spans="1:13" x14ac:dyDescent="0.2">
      <c r="A303" s="38">
        <v>40603</v>
      </c>
      <c r="B303" s="39" t="s">
        <v>60</v>
      </c>
      <c r="C303" s="40">
        <v>1329.71</v>
      </c>
      <c r="D303" s="40">
        <v>0</v>
      </c>
      <c r="E303" s="40">
        <v>105</v>
      </c>
      <c r="F303" s="41">
        <v>6.4199999999999993E-2</v>
      </c>
      <c r="G303" s="40">
        <v>85.37</v>
      </c>
      <c r="H303" s="40">
        <f>HLOOKUP(A303,'3. SMIC'!$F$1:$O$15,3,TRUE)</f>
        <v>9</v>
      </c>
      <c r="I303" s="40"/>
      <c r="J303" s="45">
        <f t="shared" si="20"/>
        <v>5.94056849488485E-2</v>
      </c>
      <c r="K303" s="46">
        <f t="shared" si="18"/>
        <v>5.9400000000000001E-2</v>
      </c>
      <c r="L303" s="40">
        <f t="shared" si="17"/>
        <v>78.984774000000002</v>
      </c>
      <c r="M303" s="40">
        <f t="shared" si="19"/>
        <v>4.5150366040086558</v>
      </c>
    </row>
    <row r="304" spans="1:13" x14ac:dyDescent="0.2">
      <c r="A304" s="38">
        <v>40603</v>
      </c>
      <c r="B304" s="39" t="s">
        <v>60</v>
      </c>
      <c r="C304" s="40">
        <v>0</v>
      </c>
      <c r="D304" s="40">
        <v>0</v>
      </c>
      <c r="E304" s="40">
        <v>0</v>
      </c>
      <c r="F304" s="41">
        <v>0</v>
      </c>
      <c r="G304" s="40">
        <v>-5.63</v>
      </c>
      <c r="H304" s="40">
        <f>HLOOKUP(A304,'3. SMIC'!$F$1:$O$15,3,TRUE)</f>
        <v>9</v>
      </c>
      <c r="I304" s="40"/>
      <c r="J304" s="45">
        <f t="shared" si="20"/>
        <v>0</v>
      </c>
      <c r="K304" s="46">
        <f t="shared" si="18"/>
        <v>0</v>
      </c>
      <c r="L304" s="40">
        <f t="shared" si="17"/>
        <v>0</v>
      </c>
      <c r="M304" s="40">
        <f t="shared" si="19"/>
        <v>3.9810111780802626</v>
      </c>
    </row>
    <row r="305" spans="1:13" x14ac:dyDescent="0.2">
      <c r="A305" s="38">
        <v>40603</v>
      </c>
      <c r="B305" s="39" t="s">
        <v>60</v>
      </c>
      <c r="C305" s="40">
        <v>673.43</v>
      </c>
      <c r="D305" s="40">
        <v>0</v>
      </c>
      <c r="E305" s="40">
        <v>64.75</v>
      </c>
      <c r="F305" s="41">
        <v>6.7599999999999993E-2</v>
      </c>
      <c r="G305" s="40">
        <v>55.08</v>
      </c>
      <c r="H305" s="40">
        <f>HLOOKUP(A305,'3. SMIC'!$F$1:$O$15,3,TRUE)</f>
        <v>9</v>
      </c>
      <c r="I305" s="40"/>
      <c r="J305" s="45">
        <f t="shared" si="20"/>
        <v>0.16663993783070757</v>
      </c>
      <c r="K305" s="46">
        <f t="shared" si="18"/>
        <v>0.1666</v>
      </c>
      <c r="L305" s="40">
        <f t="shared" si="17"/>
        <v>112.19343799999999</v>
      </c>
      <c r="M305" s="40">
        <f t="shared" si="19"/>
        <v>40.38529930667741</v>
      </c>
    </row>
    <row r="306" spans="1:13" x14ac:dyDescent="0.2">
      <c r="A306" s="38">
        <v>40603</v>
      </c>
      <c r="B306" s="39" t="s">
        <v>47</v>
      </c>
      <c r="C306" s="40">
        <v>2044</v>
      </c>
      <c r="D306" s="40">
        <v>289.08</v>
      </c>
      <c r="E306" s="40">
        <v>163.84</v>
      </c>
      <c r="F306" s="41">
        <v>3.7600000000000001E-2</v>
      </c>
      <c r="G306" s="40">
        <v>92.99</v>
      </c>
      <c r="H306" s="40">
        <f>HLOOKUP(A306,'3. SMIC'!$F$1:$O$15,3,TRUE)</f>
        <v>9</v>
      </c>
      <c r="I306" s="40"/>
      <c r="J306" s="45">
        <f t="shared" si="20"/>
        <v>0.14923544473062395</v>
      </c>
      <c r="K306" s="46">
        <f t="shared" si="18"/>
        <v>0.1492</v>
      </c>
      <c r="L306" s="40">
        <f t="shared" si="17"/>
        <v>304.96480000000003</v>
      </c>
      <c r="M306" s="40">
        <f t="shared" si="19"/>
        <v>149.88881852066217</v>
      </c>
    </row>
    <row r="307" spans="1:13" x14ac:dyDescent="0.2">
      <c r="A307" s="38">
        <v>40603</v>
      </c>
      <c r="B307" s="39" t="s">
        <v>61</v>
      </c>
      <c r="C307" s="40">
        <v>1938.78</v>
      </c>
      <c r="D307" s="40">
        <v>276.02999999999997</v>
      </c>
      <c r="E307" s="40">
        <v>157.31</v>
      </c>
      <c r="F307" s="41">
        <v>4.4200000000000003E-2</v>
      </c>
      <c r="G307" s="40">
        <v>103.69</v>
      </c>
      <c r="H307" s="40">
        <f>HLOOKUP(A307,'3. SMIC'!$F$1:$O$15,3,TRUE)</f>
        <v>9</v>
      </c>
      <c r="I307" s="40"/>
      <c r="J307" s="45">
        <f t="shared" si="20"/>
        <v>0.15702264321154713</v>
      </c>
      <c r="K307" s="46">
        <f t="shared" si="18"/>
        <v>0.157</v>
      </c>
      <c r="L307" s="40">
        <f t="shared" si="17"/>
        <v>304.38846000000001</v>
      </c>
      <c r="M307" s="40">
        <f t="shared" si="19"/>
        <v>141.91524203969703</v>
      </c>
    </row>
    <row r="308" spans="1:13" x14ac:dyDescent="0.2">
      <c r="A308" s="38">
        <v>40603</v>
      </c>
      <c r="B308" s="39" t="s">
        <v>62</v>
      </c>
      <c r="C308" s="40">
        <v>1680.03</v>
      </c>
      <c r="D308" s="40">
        <v>0</v>
      </c>
      <c r="E308" s="40">
        <v>160.5</v>
      </c>
      <c r="F308" s="41">
        <v>6.4100000000000004E-2</v>
      </c>
      <c r="G308" s="40">
        <v>130.31</v>
      </c>
      <c r="H308" s="40">
        <f>HLOOKUP(A308,'3. SMIC'!$F$1:$O$15,3,TRUE)</f>
        <v>9</v>
      </c>
      <c r="I308" s="40"/>
      <c r="J308" s="45">
        <f t="shared" si="20"/>
        <v>0.16279887859145376</v>
      </c>
      <c r="K308" s="46">
        <f t="shared" si="18"/>
        <v>0.1628</v>
      </c>
      <c r="L308" s="40">
        <f t="shared" si="17"/>
        <v>273.50888400000002</v>
      </c>
      <c r="M308" s="40">
        <f t="shared" si="19"/>
        <v>101.25690193474578</v>
      </c>
    </row>
    <row r="309" spans="1:13" x14ac:dyDescent="0.2">
      <c r="A309" s="38">
        <v>40603</v>
      </c>
      <c r="B309" s="39" t="s">
        <v>48</v>
      </c>
      <c r="C309" s="40">
        <v>1924.31</v>
      </c>
      <c r="D309" s="40">
        <v>161.91999999999999</v>
      </c>
      <c r="E309" s="40">
        <v>165.4</v>
      </c>
      <c r="F309" s="41">
        <v>4.65E-2</v>
      </c>
      <c r="G309" s="40">
        <v>108.27</v>
      </c>
      <c r="H309" s="40">
        <f>HLOOKUP(A309,'3. SMIC'!$F$1:$O$15,3,TRUE)</f>
        <v>9</v>
      </c>
      <c r="I309" s="40"/>
      <c r="J309" s="45">
        <f t="shared" si="20"/>
        <v>0.15228959916174453</v>
      </c>
      <c r="K309" s="46">
        <f t="shared" si="18"/>
        <v>0.15229999999999999</v>
      </c>
      <c r="L309" s="40">
        <f t="shared" si="17"/>
        <v>293.07241299999998</v>
      </c>
      <c r="M309" s="40">
        <f t="shared" si="19"/>
        <v>130.67503941193695</v>
      </c>
    </row>
    <row r="310" spans="1:13" x14ac:dyDescent="0.2">
      <c r="A310" s="38">
        <v>40603</v>
      </c>
      <c r="B310" s="39" t="s">
        <v>63</v>
      </c>
      <c r="C310" s="40">
        <v>1526.35</v>
      </c>
      <c r="D310" s="40">
        <v>163.80000000000001</v>
      </c>
      <c r="E310" s="40">
        <v>99</v>
      </c>
      <c r="F310" s="41">
        <v>2.1700000000000001E-2</v>
      </c>
      <c r="G310" s="40">
        <v>33.119999999999997</v>
      </c>
      <c r="H310" s="40">
        <f>HLOOKUP(A310,'3. SMIC'!$F$1:$O$15,3,TRUE)</f>
        <v>9</v>
      </c>
      <c r="I310" s="40"/>
      <c r="J310" s="45">
        <f t="shared" si="20"/>
        <v>2.0051863540175942E-2</v>
      </c>
      <c r="K310" s="46">
        <f t="shared" si="18"/>
        <v>2.01E-2</v>
      </c>
      <c r="L310" s="40">
        <f t="shared" si="17"/>
        <v>30.679634999999998</v>
      </c>
      <c r="M310" s="40">
        <f t="shared" si="19"/>
        <v>1.7255986400703089</v>
      </c>
    </row>
    <row r="311" spans="1:13" x14ac:dyDescent="0.2">
      <c r="A311" s="38">
        <v>40603</v>
      </c>
      <c r="B311" s="39" t="s">
        <v>63</v>
      </c>
      <c r="C311" s="40">
        <v>0</v>
      </c>
      <c r="D311" s="40">
        <v>0</v>
      </c>
      <c r="E311" s="40">
        <v>0</v>
      </c>
      <c r="F311" s="41">
        <v>0</v>
      </c>
      <c r="G311" s="40">
        <v>-23.05</v>
      </c>
      <c r="H311" s="40">
        <f>HLOOKUP(A311,'3. SMIC'!$F$1:$O$15,3,TRUE)</f>
        <v>9</v>
      </c>
      <c r="I311" s="40"/>
      <c r="J311" s="45">
        <f t="shared" si="20"/>
        <v>0</v>
      </c>
      <c r="K311" s="46">
        <f t="shared" si="18"/>
        <v>0</v>
      </c>
      <c r="L311" s="40">
        <f t="shared" si="17"/>
        <v>0</v>
      </c>
      <c r="M311" s="40">
        <f t="shared" si="19"/>
        <v>16.298811306349922</v>
      </c>
    </row>
    <row r="312" spans="1:13" x14ac:dyDescent="0.2">
      <c r="A312" s="38">
        <v>40603</v>
      </c>
      <c r="B312" s="39" t="s">
        <v>63</v>
      </c>
      <c r="C312" s="40">
        <v>854.65</v>
      </c>
      <c r="D312" s="40">
        <v>0</v>
      </c>
      <c r="E312" s="40">
        <v>72</v>
      </c>
      <c r="F312" s="41">
        <v>1.1999999999999999E-3</v>
      </c>
      <c r="G312" s="40">
        <v>1.24</v>
      </c>
      <c r="H312" s="40">
        <f>HLOOKUP(A312,'3. SMIC'!$F$1:$O$15,3,TRUE)</f>
        <v>9</v>
      </c>
      <c r="I312" s="40"/>
      <c r="J312" s="45">
        <f t="shared" si="20"/>
        <v>9.2355545154936755E-2</v>
      </c>
      <c r="K312" s="46">
        <f t="shared" si="18"/>
        <v>9.2399999999999996E-2</v>
      </c>
      <c r="L312" s="40">
        <f t="shared" si="17"/>
        <v>78.96965999999999</v>
      </c>
      <c r="M312" s="40">
        <f t="shared" si="19"/>
        <v>54.963169685324729</v>
      </c>
    </row>
    <row r="313" spans="1:13" x14ac:dyDescent="0.2">
      <c r="A313" s="38">
        <v>40603</v>
      </c>
      <c r="B313" s="39" t="s">
        <v>64</v>
      </c>
      <c r="C313" s="40">
        <v>1257.8599999999999</v>
      </c>
      <c r="D313" s="40">
        <v>0</v>
      </c>
      <c r="E313" s="40">
        <v>99</v>
      </c>
      <c r="F313" s="41">
        <v>6.25E-2</v>
      </c>
      <c r="G313" s="40">
        <v>78.62</v>
      </c>
      <c r="H313" s="40">
        <f>HLOOKUP(A313,'3. SMIC'!$F$1:$O$15,3,TRUE)</f>
        <v>9</v>
      </c>
      <c r="I313" s="40"/>
      <c r="J313" s="45">
        <f t="shared" si="20"/>
        <v>5.7786505122456686E-2</v>
      </c>
      <c r="K313" s="46">
        <f t="shared" si="18"/>
        <v>5.7799999999999997E-2</v>
      </c>
      <c r="L313" s="40">
        <f t="shared" si="17"/>
        <v>72.704307999999997</v>
      </c>
      <c r="M313" s="40">
        <f t="shared" si="19"/>
        <v>4.1830259286110145</v>
      </c>
    </row>
    <row r="314" spans="1:13" x14ac:dyDescent="0.2">
      <c r="A314" s="38">
        <v>40603</v>
      </c>
      <c r="B314" s="39" t="s">
        <v>64</v>
      </c>
      <c r="C314" s="40">
        <v>302.8</v>
      </c>
      <c r="D314" s="40">
        <v>0</v>
      </c>
      <c r="E314" s="40">
        <v>30</v>
      </c>
      <c r="F314" s="41">
        <v>8.3900000000000002E-2</v>
      </c>
      <c r="G314" s="40">
        <v>30.74</v>
      </c>
      <c r="H314" s="40">
        <f>HLOOKUP(A314,'3. SMIC'!$F$1:$O$15,3,TRUE)</f>
        <v>9</v>
      </c>
      <c r="I314" s="40"/>
      <c r="J314" s="45">
        <f t="shared" si="20"/>
        <v>0.1848965213562308</v>
      </c>
      <c r="K314" s="46">
        <f t="shared" si="18"/>
        <v>0.18490000000000001</v>
      </c>
      <c r="L314" s="40">
        <f t="shared" si="17"/>
        <v>55.987720000000003</v>
      </c>
      <c r="M314" s="40">
        <f t="shared" si="19"/>
        <v>17.85283402149922</v>
      </c>
    </row>
    <row r="315" spans="1:13" x14ac:dyDescent="0.2">
      <c r="A315" s="38">
        <v>40603</v>
      </c>
      <c r="B315" s="39" t="s">
        <v>65</v>
      </c>
      <c r="C315" s="40">
        <v>1421.43</v>
      </c>
      <c r="D315" s="40">
        <v>0</v>
      </c>
      <c r="E315" s="40">
        <v>135</v>
      </c>
      <c r="F315" s="41">
        <v>6.0999999999999999E-2</v>
      </c>
      <c r="G315" s="40">
        <v>104.92</v>
      </c>
      <c r="H315" s="40">
        <f>HLOOKUP(A315,'3. SMIC'!$F$1:$O$15,3,TRUE)</f>
        <v>9</v>
      </c>
      <c r="I315" s="40"/>
      <c r="J315" s="45">
        <f t="shared" si="20"/>
        <v>0.15930928712634462</v>
      </c>
      <c r="K315" s="46">
        <f t="shared" si="18"/>
        <v>0.1593</v>
      </c>
      <c r="L315" s="40">
        <f t="shared" si="17"/>
        <v>226.43379899999999</v>
      </c>
      <c r="M315" s="40">
        <f t="shared" si="19"/>
        <v>85.923231280639158</v>
      </c>
    </row>
    <row r="316" spans="1:13" x14ac:dyDescent="0.2">
      <c r="A316" s="38">
        <v>40603</v>
      </c>
      <c r="B316" s="39" t="s">
        <v>72</v>
      </c>
      <c r="C316" s="40">
        <v>1053.94</v>
      </c>
      <c r="D316" s="40">
        <v>63.61</v>
      </c>
      <c r="E316" s="40">
        <v>68.5</v>
      </c>
      <c r="F316" s="41">
        <v>8.8200000000000001E-2</v>
      </c>
      <c r="G316" s="40">
        <v>92.96</v>
      </c>
      <c r="H316" s="40">
        <f>HLOOKUP(A316,'3. SMIC'!$F$1:$O$15,3,TRUE)</f>
        <v>9</v>
      </c>
      <c r="I316" s="40"/>
      <c r="J316" s="45">
        <f t="shared" si="20"/>
        <v>-1.7196288105984874E-3</v>
      </c>
      <c r="K316" s="46">
        <f t="shared" si="18"/>
        <v>-1.6999999999999999E-3</v>
      </c>
      <c r="L316" s="40">
        <f t="shared" si="17"/>
        <v>-1.791698</v>
      </c>
      <c r="M316" s="40">
        <f t="shared" si="19"/>
        <v>66.999568184739815</v>
      </c>
    </row>
    <row r="317" spans="1:13" x14ac:dyDescent="0.2">
      <c r="A317" s="38">
        <v>40603</v>
      </c>
      <c r="B317" s="39" t="s">
        <v>72</v>
      </c>
      <c r="C317" s="40">
        <v>0</v>
      </c>
      <c r="D317" s="40">
        <v>0</v>
      </c>
      <c r="E317" s="40">
        <v>0</v>
      </c>
      <c r="F317" s="41">
        <v>0</v>
      </c>
      <c r="G317" s="40">
        <v>-6.13</v>
      </c>
      <c r="H317" s="40">
        <f>HLOOKUP(A317,'3. SMIC'!$F$1:$O$15,3,TRUE)</f>
        <v>9</v>
      </c>
      <c r="I317" s="40"/>
      <c r="J317" s="45">
        <f t="shared" si="20"/>
        <v>0</v>
      </c>
      <c r="K317" s="46">
        <f t="shared" si="18"/>
        <v>0</v>
      </c>
      <c r="L317" s="40">
        <f t="shared" si="17"/>
        <v>0</v>
      </c>
      <c r="M317" s="40">
        <f t="shared" si="19"/>
        <v>4.3345645686735361</v>
      </c>
    </row>
    <row r="318" spans="1:13" x14ac:dyDescent="0.2">
      <c r="A318" s="38">
        <v>40603</v>
      </c>
      <c r="B318" s="39" t="s">
        <v>72</v>
      </c>
      <c r="C318" s="40">
        <v>561.95000000000005</v>
      </c>
      <c r="D318" s="40">
        <v>40.340000000000003</v>
      </c>
      <c r="E318" s="40">
        <v>39</v>
      </c>
      <c r="F318" s="41">
        <v>4.4900000000000002E-2</v>
      </c>
      <c r="G318" s="40">
        <v>25.23</v>
      </c>
      <c r="H318" s="40">
        <f>HLOOKUP(A318,'3. SMIC'!$F$1:$O$15,3,TRUE)</f>
        <v>9</v>
      </c>
      <c r="I318" s="40"/>
      <c r="J318" s="45">
        <f t="shared" si="20"/>
        <v>3.3222139146105327E-2</v>
      </c>
      <c r="K318" s="46">
        <f t="shared" si="18"/>
        <v>3.32E-2</v>
      </c>
      <c r="L318" s="40">
        <f t="shared" si="17"/>
        <v>18.656740000000003</v>
      </c>
      <c r="M318" s="40">
        <f t="shared" si="19"/>
        <v>4.6479967205022801</v>
      </c>
    </row>
    <row r="319" spans="1:13" x14ac:dyDescent="0.2">
      <c r="A319" s="38">
        <v>40603</v>
      </c>
      <c r="B319" s="39" t="s">
        <v>72</v>
      </c>
      <c r="C319" s="40">
        <v>861.02</v>
      </c>
      <c r="D319" s="40">
        <v>0</v>
      </c>
      <c r="E319" s="40">
        <v>75.08</v>
      </c>
      <c r="F319" s="41">
        <v>2.3199999999999998E-2</v>
      </c>
      <c r="G319" s="40">
        <v>24.17</v>
      </c>
      <c r="H319" s="40">
        <f>HLOOKUP(A319,'3. SMIC'!$F$1:$O$15,3,TRUE)</f>
        <v>9</v>
      </c>
      <c r="I319" s="40"/>
      <c r="J319" s="45">
        <f t="shared" si="20"/>
        <v>0.11078782529248261</v>
      </c>
      <c r="K319" s="46">
        <f t="shared" si="18"/>
        <v>0.1108</v>
      </c>
      <c r="L319" s="40">
        <f t="shared" si="17"/>
        <v>95.401015999999998</v>
      </c>
      <c r="M319" s="40">
        <f t="shared" si="19"/>
        <v>50.367934444407446</v>
      </c>
    </row>
    <row r="320" spans="1:13" x14ac:dyDescent="0.2">
      <c r="A320" s="38">
        <v>40603</v>
      </c>
      <c r="B320" s="39" t="s">
        <v>82</v>
      </c>
      <c r="C320" s="40">
        <v>2060.23</v>
      </c>
      <c r="D320" s="40">
        <v>210.04</v>
      </c>
      <c r="E320" s="40">
        <v>140</v>
      </c>
      <c r="F320" s="41">
        <v>4.2000000000000003E-2</v>
      </c>
      <c r="G320" s="40">
        <v>86.53</v>
      </c>
      <c r="H320" s="40">
        <f>HLOOKUP(A320,'3. SMIC'!$F$1:$O$15,3,TRUE)</f>
        <v>9</v>
      </c>
      <c r="I320" s="40"/>
      <c r="J320" s="45">
        <f t="shared" si="20"/>
        <v>3.8834389981569496E-2</v>
      </c>
      <c r="K320" s="46">
        <f t="shared" si="18"/>
        <v>3.8800000000000001E-2</v>
      </c>
      <c r="L320" s="40">
        <f t="shared" si="17"/>
        <v>79.936924000000005</v>
      </c>
      <c r="M320" s="40">
        <f t="shared" si="19"/>
        <v>4.6620087484782751</v>
      </c>
    </row>
    <row r="321" spans="1:13" x14ac:dyDescent="0.2">
      <c r="A321" s="38">
        <v>40603</v>
      </c>
      <c r="B321" s="39" t="s">
        <v>82</v>
      </c>
      <c r="C321" s="40">
        <v>252.21</v>
      </c>
      <c r="D321" s="40">
        <v>0</v>
      </c>
      <c r="E321" s="40">
        <v>23.82</v>
      </c>
      <c r="F321" s="41">
        <v>5.8099999999999999E-2</v>
      </c>
      <c r="G321" s="40">
        <v>17.73</v>
      </c>
      <c r="H321" s="40">
        <f>HLOOKUP(A321,'3. SMIC'!$F$1:$O$15,3,TRUE)</f>
        <v>9</v>
      </c>
      <c r="I321" s="40"/>
      <c r="J321" s="45">
        <f t="shared" si="20"/>
        <v>0.15600412354783713</v>
      </c>
      <c r="K321" s="46">
        <f t="shared" si="18"/>
        <v>0.156</v>
      </c>
      <c r="L321" s="40">
        <f t="shared" si="17"/>
        <v>39.344760000000001</v>
      </c>
      <c r="M321" s="40">
        <f t="shared" si="19"/>
        <v>15.283943369719747</v>
      </c>
    </row>
    <row r="322" spans="1:13" x14ac:dyDescent="0.2">
      <c r="A322" s="38">
        <v>40603</v>
      </c>
      <c r="B322" s="39" t="s">
        <v>83</v>
      </c>
      <c r="C322" s="40">
        <v>1571.65</v>
      </c>
      <c r="D322" s="40">
        <v>439.25</v>
      </c>
      <c r="E322" s="40">
        <v>119.2</v>
      </c>
      <c r="F322" s="41">
        <v>8.14E-2</v>
      </c>
      <c r="G322" s="40">
        <v>154.80000000000001</v>
      </c>
      <c r="H322" s="40">
        <f>HLOOKUP(A322,'3. SMIC'!$F$1:$O$15,3,TRUE)</f>
        <v>9</v>
      </c>
      <c r="I322" s="40"/>
      <c r="J322" s="45">
        <f t="shared" si="20"/>
        <v>0.22350877192982449</v>
      </c>
      <c r="K322" s="46">
        <f t="shared" si="18"/>
        <v>0.2235</v>
      </c>
      <c r="L322" s="40">
        <f t="shared" ref="L322:L385" si="21">$K322*$C322</f>
        <v>351.26377500000001</v>
      </c>
      <c r="M322" s="40">
        <f t="shared" si="19"/>
        <v>138.92086756000808</v>
      </c>
    </row>
    <row r="323" spans="1:13" x14ac:dyDescent="0.2">
      <c r="A323" s="38">
        <v>40603</v>
      </c>
      <c r="B323" s="39" t="s">
        <v>27</v>
      </c>
      <c r="C323" s="40">
        <v>451.2</v>
      </c>
      <c r="D323" s="40">
        <v>40.39</v>
      </c>
      <c r="E323" s="40">
        <v>35</v>
      </c>
      <c r="F323" s="41">
        <v>0.1062</v>
      </c>
      <c r="G323" s="40">
        <v>47.92</v>
      </c>
      <c r="H323" s="40">
        <f>HLOOKUP(A323,'3. SMIC'!$F$1:$O$15,3,TRUE)</f>
        <v>9</v>
      </c>
      <c r="I323" s="40"/>
      <c r="J323" s="45">
        <f t="shared" si="20"/>
        <v>9.8299294888959277E-2</v>
      </c>
      <c r="K323" s="46">
        <f t="shared" ref="K323:K386" si="22">+ROUND($J323,4)</f>
        <v>9.8299999999999998E-2</v>
      </c>
      <c r="L323" s="40">
        <f t="shared" si="21"/>
        <v>44.352959999999996</v>
      </c>
      <c r="M323" s="40">
        <f t="shared" ref="M323:M386" si="23">STDEV($G323,$L323)</f>
        <v>2.5222781727636665</v>
      </c>
    </row>
    <row r="324" spans="1:13" x14ac:dyDescent="0.2">
      <c r="A324" s="38">
        <v>40603</v>
      </c>
      <c r="B324" s="39" t="s">
        <v>84</v>
      </c>
      <c r="C324" s="40">
        <v>223.85</v>
      </c>
      <c r="D324" s="40">
        <v>0</v>
      </c>
      <c r="E324" s="40">
        <v>18.5</v>
      </c>
      <c r="F324" s="41">
        <v>8.8999999999999996E-2</v>
      </c>
      <c r="G324" s="40">
        <v>19.920000000000002</v>
      </c>
      <c r="H324" s="40">
        <f>HLOOKUP(A324,'3. SMIC'!$F$1:$O$15,3,TRUE)</f>
        <v>9</v>
      </c>
      <c r="I324" s="40"/>
      <c r="J324" s="45">
        <f t="shared" si="20"/>
        <v>8.2369146005509652E-2</v>
      </c>
      <c r="K324" s="46">
        <f t="shared" si="22"/>
        <v>8.2400000000000001E-2</v>
      </c>
      <c r="L324" s="40">
        <f t="shared" si="21"/>
        <v>18.445239999999998</v>
      </c>
      <c r="M324" s="40">
        <f t="shared" si="23"/>
        <v>1.0428127966226752</v>
      </c>
    </row>
    <row r="325" spans="1:13" x14ac:dyDescent="0.2">
      <c r="A325" s="38">
        <v>40603</v>
      </c>
      <c r="B325" s="39" t="s">
        <v>84</v>
      </c>
      <c r="C325" s="40">
        <v>157.30000000000001</v>
      </c>
      <c r="D325" s="40">
        <v>0</v>
      </c>
      <c r="E325" s="40">
        <v>13</v>
      </c>
      <c r="F325" s="41">
        <v>8.8999999999999996E-2</v>
      </c>
      <c r="G325" s="40">
        <v>14</v>
      </c>
      <c r="H325" s="40">
        <f>HLOOKUP(A325,'3. SMIC'!$F$1:$O$15,3,TRUE)</f>
        <v>9</v>
      </c>
      <c r="I325" s="40"/>
      <c r="J325" s="45">
        <f t="shared" si="20"/>
        <v>8.2369146005509652E-2</v>
      </c>
      <c r="K325" s="46">
        <f t="shared" si="22"/>
        <v>8.2400000000000001E-2</v>
      </c>
      <c r="L325" s="40">
        <f t="shared" si="21"/>
        <v>12.961520000000002</v>
      </c>
      <c r="M325" s="40">
        <f t="shared" si="23"/>
        <v>0.73431625012660451</v>
      </c>
    </row>
    <row r="326" spans="1:13" x14ac:dyDescent="0.2">
      <c r="A326" s="38">
        <v>40603</v>
      </c>
      <c r="B326" s="39" t="s">
        <v>85</v>
      </c>
      <c r="C326" s="40">
        <v>255.92</v>
      </c>
      <c r="D326" s="40">
        <v>0</v>
      </c>
      <c r="E326" s="40">
        <v>23.5</v>
      </c>
      <c r="F326" s="41">
        <v>0.15090000000000001</v>
      </c>
      <c r="G326" s="40">
        <v>38.619999999999997</v>
      </c>
      <c r="H326" s="40">
        <f>HLOOKUP(A326,'3. SMIC'!$F$1:$O$15,3,TRUE)</f>
        <v>9</v>
      </c>
      <c r="I326" s="40"/>
      <c r="J326" s="45">
        <f t="shared" si="20"/>
        <v>0.13965822652912374</v>
      </c>
      <c r="K326" s="46">
        <f t="shared" si="22"/>
        <v>0.13969999999999999</v>
      </c>
      <c r="L326" s="40">
        <f t="shared" si="21"/>
        <v>35.752023999999999</v>
      </c>
      <c r="M326" s="40">
        <f t="shared" si="23"/>
        <v>2.027965277880269</v>
      </c>
    </row>
    <row r="327" spans="1:13" x14ac:dyDescent="0.2">
      <c r="A327" s="38">
        <v>40603</v>
      </c>
      <c r="B327" s="39" t="s">
        <v>66</v>
      </c>
      <c r="C327" s="40">
        <v>1864.11</v>
      </c>
      <c r="D327" s="40">
        <v>44.73</v>
      </c>
      <c r="E327" s="40">
        <v>140</v>
      </c>
      <c r="F327" s="41">
        <v>5.0599999999999999E-2</v>
      </c>
      <c r="G327" s="40">
        <v>94.32</v>
      </c>
      <c r="H327" s="40">
        <f>HLOOKUP(A327,'3. SMIC'!$F$1:$O$15,3,TRUE)</f>
        <v>9</v>
      </c>
      <c r="I327" s="40"/>
      <c r="J327" s="45">
        <f t="shared" si="20"/>
        <v>4.683023887258303E-2</v>
      </c>
      <c r="K327" s="46">
        <f t="shared" si="22"/>
        <v>4.6800000000000001E-2</v>
      </c>
      <c r="L327" s="40">
        <f t="shared" si="21"/>
        <v>87.240347999999997</v>
      </c>
      <c r="M327" s="40">
        <f t="shared" si="23"/>
        <v>5.0060699376409001</v>
      </c>
    </row>
    <row r="328" spans="1:13" x14ac:dyDescent="0.2">
      <c r="A328" s="38">
        <v>40603</v>
      </c>
      <c r="B328" s="39" t="s">
        <v>66</v>
      </c>
      <c r="C328" s="40">
        <v>268.77</v>
      </c>
      <c r="D328" s="40">
        <v>0</v>
      </c>
      <c r="E328" s="40">
        <v>25.7</v>
      </c>
      <c r="F328" s="41">
        <v>6.4600000000000005E-2</v>
      </c>
      <c r="G328" s="40">
        <v>21.01</v>
      </c>
      <c r="H328" s="40">
        <f>HLOOKUP(A328,'3. SMIC'!$F$1:$O$15,3,TRUE)</f>
        <v>9</v>
      </c>
      <c r="I328" s="40"/>
      <c r="J328" s="45">
        <f t="shared" si="20"/>
        <v>0.16334040257469212</v>
      </c>
      <c r="K328" s="46">
        <f t="shared" si="22"/>
        <v>0.1633</v>
      </c>
      <c r="L328" s="40">
        <f t="shared" si="21"/>
        <v>43.890141</v>
      </c>
      <c r="M328" s="40">
        <f t="shared" si="23"/>
        <v>16.178702855604339</v>
      </c>
    </row>
    <row r="329" spans="1:13" x14ac:dyDescent="0.2">
      <c r="A329" s="38">
        <v>40603</v>
      </c>
      <c r="B329" s="39" t="s">
        <v>31</v>
      </c>
      <c r="C329" s="40">
        <v>1915.27</v>
      </c>
      <c r="D329" s="40">
        <v>193.62</v>
      </c>
      <c r="E329" s="40">
        <v>162.66</v>
      </c>
      <c r="F329" s="41">
        <v>4.82E-2</v>
      </c>
      <c r="G329" s="40">
        <v>111.7</v>
      </c>
      <c r="H329" s="40">
        <f>HLOOKUP(A329,'3. SMIC'!$F$1:$O$15,3,TRUE)</f>
        <v>9</v>
      </c>
      <c r="I329" s="40"/>
      <c r="J329" s="45">
        <f t="shared" si="20"/>
        <v>0.15621645901702833</v>
      </c>
      <c r="K329" s="46">
        <f t="shared" si="22"/>
        <v>0.15620000000000001</v>
      </c>
      <c r="L329" s="40">
        <f t="shared" si="21"/>
        <v>299.16517400000004</v>
      </c>
      <c r="M329" s="40">
        <f t="shared" si="23"/>
        <v>132.55789577171606</v>
      </c>
    </row>
    <row r="330" spans="1:13" x14ac:dyDescent="0.2">
      <c r="A330" s="38">
        <v>40603</v>
      </c>
      <c r="B330" s="39" t="s">
        <v>74</v>
      </c>
      <c r="C330" s="40">
        <v>1363.5</v>
      </c>
      <c r="D330" s="40">
        <v>0</v>
      </c>
      <c r="E330" s="40">
        <v>151.5</v>
      </c>
      <c r="F330" s="41">
        <v>0.15090000000000001</v>
      </c>
      <c r="G330" s="40">
        <v>248.96</v>
      </c>
      <c r="H330" s="40">
        <f>HLOOKUP(A330,'3. SMIC'!$F$1:$O$15,3,TRUE)</f>
        <v>9</v>
      </c>
      <c r="I330" s="40"/>
      <c r="J330" s="45">
        <f t="shared" si="20"/>
        <v>0.26000000000000006</v>
      </c>
      <c r="K330" s="46">
        <f t="shared" si="22"/>
        <v>0.26</v>
      </c>
      <c r="L330" s="40">
        <f t="shared" si="21"/>
        <v>354.51</v>
      </c>
      <c r="M330" s="40">
        <f t="shared" si="23"/>
        <v>74.635120754240063</v>
      </c>
    </row>
    <row r="331" spans="1:13" x14ac:dyDescent="0.2">
      <c r="A331" s="38">
        <v>40603</v>
      </c>
      <c r="B331" s="39" t="s">
        <v>32</v>
      </c>
      <c r="C331" s="40">
        <v>1726.71</v>
      </c>
      <c r="D331" s="40">
        <v>192.59</v>
      </c>
      <c r="E331" s="40">
        <v>145.78</v>
      </c>
      <c r="F331" s="41">
        <v>0.05</v>
      </c>
      <c r="G331" s="40">
        <v>104.47</v>
      </c>
      <c r="H331" s="40">
        <f>HLOOKUP(A331,'3. SMIC'!$F$1:$O$15,3,TRUE)</f>
        <v>9</v>
      </c>
      <c r="I331" s="40"/>
      <c r="J331" s="45">
        <f t="shared" si="20"/>
        <v>0.15962367133383748</v>
      </c>
      <c r="K331" s="46">
        <f t="shared" si="22"/>
        <v>0.15959999999999999</v>
      </c>
      <c r="L331" s="40">
        <f t="shared" si="21"/>
        <v>275.58291600000001</v>
      </c>
      <c r="M331" s="40">
        <f t="shared" si="23"/>
        <v>120.99510325220407</v>
      </c>
    </row>
    <row r="332" spans="1:13" x14ac:dyDescent="0.2">
      <c r="A332" s="38">
        <v>40603</v>
      </c>
      <c r="B332" s="39" t="s">
        <v>86</v>
      </c>
      <c r="C332" s="40">
        <v>506.39</v>
      </c>
      <c r="D332" s="40">
        <v>68.5</v>
      </c>
      <c r="E332" s="40">
        <v>35</v>
      </c>
      <c r="F332" s="41">
        <v>7.0699999999999999E-2</v>
      </c>
      <c r="G332" s="40">
        <v>35.799999999999997</v>
      </c>
      <c r="H332" s="40">
        <f>HLOOKUP(A332,'3. SMIC'!$F$1:$O$15,3,TRUE)</f>
        <v>9</v>
      </c>
      <c r="I332" s="40"/>
      <c r="J332" s="45">
        <f t="shared" si="20"/>
        <v>6.5422061857239713E-2</v>
      </c>
      <c r="K332" s="46">
        <f t="shared" si="22"/>
        <v>6.54E-2</v>
      </c>
      <c r="L332" s="40">
        <f t="shared" si="21"/>
        <v>33.117905999999998</v>
      </c>
      <c r="M332" s="40">
        <f t="shared" si="23"/>
        <v>1.8965268551797516</v>
      </c>
    </row>
    <row r="333" spans="1:13" x14ac:dyDescent="0.2">
      <c r="A333" s="38">
        <v>40603</v>
      </c>
      <c r="B333" s="39" t="s">
        <v>86</v>
      </c>
      <c r="C333" s="40">
        <v>33.700000000000003</v>
      </c>
      <c r="D333" s="40">
        <v>0</v>
      </c>
      <c r="E333" s="40">
        <v>3.37</v>
      </c>
      <c r="F333" s="41">
        <v>8.8999999999999996E-2</v>
      </c>
      <c r="G333" s="40">
        <v>3.63</v>
      </c>
      <c r="H333" s="40">
        <f>HLOOKUP(A333,'3. SMIC'!$F$1:$O$15,3,TRUE)</f>
        <v>9</v>
      </c>
      <c r="I333" s="40"/>
      <c r="J333" s="45">
        <f t="shared" si="20"/>
        <v>0.19066666666666673</v>
      </c>
      <c r="K333" s="46">
        <f t="shared" si="22"/>
        <v>0.19070000000000001</v>
      </c>
      <c r="L333" s="40">
        <f t="shared" si="21"/>
        <v>6.4265900000000009</v>
      </c>
      <c r="M333" s="40">
        <f t="shared" si="23"/>
        <v>1.9774877531984918</v>
      </c>
    </row>
    <row r="334" spans="1:13" x14ac:dyDescent="0.2">
      <c r="A334" s="38">
        <v>40603</v>
      </c>
      <c r="B334" s="39" t="s">
        <v>68</v>
      </c>
      <c r="C334" s="40">
        <v>2074.12</v>
      </c>
      <c r="D334" s="40">
        <v>0</v>
      </c>
      <c r="E334" s="40">
        <v>162.5</v>
      </c>
      <c r="F334" s="41">
        <v>0</v>
      </c>
      <c r="G334" s="40">
        <v>0</v>
      </c>
      <c r="H334" s="40">
        <f>HLOOKUP(A334,'3. SMIC'!$F$1:$O$15,3,TRUE)</f>
        <v>9</v>
      </c>
      <c r="I334" s="40"/>
      <c r="J334" s="45">
        <f t="shared" si="20"/>
        <v>5.5548698564531859E-2</v>
      </c>
      <c r="K334" s="46">
        <f t="shared" si="22"/>
        <v>5.5500000000000001E-2</v>
      </c>
      <c r="L334" s="40">
        <f t="shared" si="21"/>
        <v>115.11366</v>
      </c>
      <c r="M334" s="40">
        <f t="shared" si="23"/>
        <v>81.39764959320263</v>
      </c>
    </row>
    <row r="335" spans="1:13" x14ac:dyDescent="0.2">
      <c r="A335" s="38">
        <v>40603</v>
      </c>
      <c r="B335" s="39" t="s">
        <v>87</v>
      </c>
      <c r="C335" s="40">
        <v>1471</v>
      </c>
      <c r="D335" s="40">
        <v>87.8</v>
      </c>
      <c r="E335" s="40">
        <v>105</v>
      </c>
      <c r="F335" s="41">
        <v>4.36E-2</v>
      </c>
      <c r="G335" s="40">
        <v>64.14</v>
      </c>
      <c r="H335" s="40">
        <f>HLOOKUP(A335,'3. SMIC'!$F$1:$O$15,3,TRUE)</f>
        <v>9</v>
      </c>
      <c r="I335" s="40"/>
      <c r="J335" s="45">
        <f t="shared" si="20"/>
        <v>4.0350877192982498E-2</v>
      </c>
      <c r="K335" s="46">
        <f t="shared" si="22"/>
        <v>4.0399999999999998E-2</v>
      </c>
      <c r="L335" s="40">
        <f t="shared" si="21"/>
        <v>59.428399999999996</v>
      </c>
      <c r="M335" s="40">
        <f t="shared" si="23"/>
        <v>3.3316043102385402</v>
      </c>
    </row>
    <row r="336" spans="1:13" x14ac:dyDescent="0.2">
      <c r="A336" s="38">
        <v>40603</v>
      </c>
      <c r="B336" s="39" t="s">
        <v>87</v>
      </c>
      <c r="C336" s="40">
        <v>639.19000000000005</v>
      </c>
      <c r="D336" s="40">
        <v>54.95</v>
      </c>
      <c r="E336" s="40">
        <v>54.4</v>
      </c>
      <c r="F336" s="41">
        <v>4.2299999999999997E-2</v>
      </c>
      <c r="G336" s="40">
        <v>32.72</v>
      </c>
      <c r="H336" s="40">
        <f>HLOOKUP(A336,'3. SMIC'!$F$1:$O$15,3,TRUE)</f>
        <v>9</v>
      </c>
      <c r="I336" s="40"/>
      <c r="J336" s="45">
        <f t="shared" si="20"/>
        <v>0.14768816468118121</v>
      </c>
      <c r="K336" s="46">
        <f t="shared" si="22"/>
        <v>0.1477</v>
      </c>
      <c r="L336" s="40">
        <f t="shared" si="21"/>
        <v>94.408363000000008</v>
      </c>
      <c r="M336" s="40">
        <f t="shared" si="23"/>
        <v>43.620259797597328</v>
      </c>
    </row>
    <row r="337" spans="1:13" x14ac:dyDescent="0.2">
      <c r="A337" s="38">
        <v>40634</v>
      </c>
      <c r="B337" s="39" t="s">
        <v>88</v>
      </c>
      <c r="C337" s="40">
        <v>281.88</v>
      </c>
      <c r="D337" s="40">
        <v>0</v>
      </c>
      <c r="E337" s="40">
        <v>27.02</v>
      </c>
      <c r="F337" s="41">
        <v>6.59E-2</v>
      </c>
      <c r="G337" s="40">
        <v>22.48</v>
      </c>
      <c r="H337" s="40">
        <f>HLOOKUP(A337,'3. SMIC'!$F$1:$O$15,3,TRUE)</f>
        <v>9</v>
      </c>
      <c r="I337" s="40"/>
      <c r="J337" s="45">
        <f t="shared" si="20"/>
        <v>0.16481055768412095</v>
      </c>
      <c r="K337" s="46">
        <f t="shared" si="22"/>
        <v>0.1648</v>
      </c>
      <c r="L337" s="40">
        <f t="shared" si="21"/>
        <v>46.453823999999997</v>
      </c>
      <c r="M337" s="40">
        <f t="shared" si="23"/>
        <v>16.952053521372783</v>
      </c>
    </row>
    <row r="338" spans="1:13" x14ac:dyDescent="0.2">
      <c r="A338" s="38">
        <v>40634</v>
      </c>
      <c r="B338" s="39" t="s">
        <v>7</v>
      </c>
      <c r="C338" s="40">
        <v>7400.25</v>
      </c>
      <c r="D338" s="40">
        <v>365.38</v>
      </c>
      <c r="E338" s="40">
        <v>455</v>
      </c>
      <c r="F338" s="41">
        <v>0</v>
      </c>
      <c r="G338" s="40">
        <v>0</v>
      </c>
      <c r="H338" s="40">
        <f>HLOOKUP(A338,'3. SMIC'!$F$1:$O$15,3,TRUE)</f>
        <v>9</v>
      </c>
      <c r="I338" s="40"/>
      <c r="J338" s="45">
        <f t="shared" si="20"/>
        <v>-2.9743785836364656E-2</v>
      </c>
      <c r="K338" s="46">
        <f t="shared" si="22"/>
        <v>-2.9700000000000001E-2</v>
      </c>
      <c r="L338" s="40">
        <f t="shared" si="21"/>
        <v>-219.78742500000001</v>
      </c>
      <c r="M338" s="40">
        <f t="shared" si="23"/>
        <v>155.41317863702974</v>
      </c>
    </row>
    <row r="339" spans="1:13" x14ac:dyDescent="0.2">
      <c r="A339" s="38">
        <v>40634</v>
      </c>
      <c r="B339" s="39" t="s">
        <v>7</v>
      </c>
      <c r="C339" s="40">
        <v>0</v>
      </c>
      <c r="D339" s="40">
        <v>0</v>
      </c>
      <c r="E339" s="40">
        <v>0</v>
      </c>
      <c r="F339" s="41">
        <v>0</v>
      </c>
      <c r="G339" s="40">
        <v>-92.08</v>
      </c>
      <c r="H339" s="40">
        <f>HLOOKUP(A339,'3. SMIC'!$F$1:$O$15,3,TRUE)</f>
        <v>9</v>
      </c>
      <c r="I339" s="40"/>
      <c r="J339" s="45">
        <f t="shared" si="20"/>
        <v>0</v>
      </c>
      <c r="K339" s="46">
        <f t="shared" si="22"/>
        <v>0</v>
      </c>
      <c r="L339" s="40">
        <f t="shared" si="21"/>
        <v>0</v>
      </c>
      <c r="M339" s="40">
        <f t="shared" si="23"/>
        <v>65.110392411657301</v>
      </c>
    </row>
    <row r="340" spans="1:13" x14ac:dyDescent="0.2">
      <c r="A340" s="38">
        <v>40634</v>
      </c>
      <c r="B340" s="39" t="s">
        <v>8</v>
      </c>
      <c r="C340" s="40">
        <v>80</v>
      </c>
      <c r="D340" s="40">
        <v>0</v>
      </c>
      <c r="E340" s="40">
        <v>8</v>
      </c>
      <c r="F340" s="41">
        <v>8.8999999999999996E-2</v>
      </c>
      <c r="G340" s="40">
        <v>8.6199999999999992</v>
      </c>
      <c r="H340" s="40">
        <f>HLOOKUP(A340,'3. SMIC'!$F$1:$O$15,3,TRUE)</f>
        <v>9</v>
      </c>
      <c r="I340" s="40"/>
      <c r="J340" s="45">
        <f t="shared" si="20"/>
        <v>0.19066666666666673</v>
      </c>
      <c r="K340" s="46">
        <f t="shared" si="22"/>
        <v>0.19070000000000001</v>
      </c>
      <c r="L340" s="40">
        <f t="shared" si="21"/>
        <v>15.256</v>
      </c>
      <c r="M340" s="40">
        <f t="shared" si="23"/>
        <v>4.6923605999539388</v>
      </c>
    </row>
    <row r="341" spans="1:13" x14ac:dyDescent="0.2">
      <c r="A341" s="38">
        <v>40634</v>
      </c>
      <c r="B341" s="39" t="s">
        <v>9</v>
      </c>
      <c r="C341" s="40">
        <v>7188.69</v>
      </c>
      <c r="D341" s="40">
        <v>410.5</v>
      </c>
      <c r="E341" s="40">
        <v>444</v>
      </c>
      <c r="F341" s="41">
        <v>0</v>
      </c>
      <c r="G341" s="40">
        <v>0</v>
      </c>
      <c r="H341" s="40">
        <f>HLOOKUP(A341,'3. SMIC'!$F$1:$O$15,3,TRUE)</f>
        <v>9</v>
      </c>
      <c r="I341" s="40"/>
      <c r="J341" s="45">
        <f t="shared" si="20"/>
        <v>-2.4587045607554002E-2</v>
      </c>
      <c r="K341" s="46">
        <f t="shared" si="22"/>
        <v>-2.46E-2</v>
      </c>
      <c r="L341" s="40">
        <f t="shared" si="21"/>
        <v>-176.84177399999999</v>
      </c>
      <c r="M341" s="40">
        <f t="shared" si="23"/>
        <v>125.04601759245888</v>
      </c>
    </row>
    <row r="342" spans="1:13" x14ac:dyDescent="0.2">
      <c r="A342" s="38">
        <v>40634</v>
      </c>
      <c r="B342" s="39" t="s">
        <v>9</v>
      </c>
      <c r="C342" s="40">
        <v>0</v>
      </c>
      <c r="D342" s="40">
        <v>0</v>
      </c>
      <c r="E342" s="40">
        <v>0</v>
      </c>
      <c r="F342" s="41">
        <v>0</v>
      </c>
      <c r="G342" s="40">
        <v>-103.89</v>
      </c>
      <c r="H342" s="40">
        <f>HLOOKUP(A342,'3. SMIC'!$F$1:$O$15,3,TRUE)</f>
        <v>9</v>
      </c>
      <c r="I342" s="40"/>
      <c r="J342" s="45">
        <f t="shared" si="20"/>
        <v>0</v>
      </c>
      <c r="K342" s="46">
        <f t="shared" si="22"/>
        <v>0</v>
      </c>
      <c r="L342" s="40">
        <f t="shared" si="21"/>
        <v>0</v>
      </c>
      <c r="M342" s="40">
        <f t="shared" si="23"/>
        <v>73.461323497470431</v>
      </c>
    </row>
    <row r="343" spans="1:13" x14ac:dyDescent="0.2">
      <c r="A343" s="38">
        <v>40634</v>
      </c>
      <c r="B343" s="39" t="s">
        <v>9</v>
      </c>
      <c r="C343" s="40">
        <v>1004.27</v>
      </c>
      <c r="D343" s="40">
        <v>84.35</v>
      </c>
      <c r="E343" s="40">
        <v>70</v>
      </c>
      <c r="F343" s="41">
        <v>4.48E-2</v>
      </c>
      <c r="G343" s="40">
        <v>44.99</v>
      </c>
      <c r="H343" s="40">
        <f>HLOOKUP(A343,'3. SMIC'!$F$1:$O$15,3,TRUE)</f>
        <v>9</v>
      </c>
      <c r="I343" s="40"/>
      <c r="J343" s="45">
        <f t="shared" si="20"/>
        <v>4.1490564396904149E-2</v>
      </c>
      <c r="K343" s="46">
        <f t="shared" si="22"/>
        <v>4.1500000000000002E-2</v>
      </c>
      <c r="L343" s="40">
        <f t="shared" si="21"/>
        <v>41.677205000000001</v>
      </c>
      <c r="M343" s="40">
        <f t="shared" si="23"/>
        <v>2.3424998091808895</v>
      </c>
    </row>
    <row r="344" spans="1:13" x14ac:dyDescent="0.2">
      <c r="A344" s="38">
        <v>40634</v>
      </c>
      <c r="B344" s="39" t="s">
        <v>89</v>
      </c>
      <c r="C344" s="40">
        <v>167.71</v>
      </c>
      <c r="D344" s="40">
        <v>0</v>
      </c>
      <c r="E344" s="40">
        <v>14</v>
      </c>
      <c r="F344" s="41">
        <v>9.4600000000000004E-2</v>
      </c>
      <c r="G344" s="40">
        <v>15.87</v>
      </c>
      <c r="H344" s="40">
        <f>HLOOKUP(A344,'3. SMIC'!$F$1:$O$15,3,TRUE)</f>
        <v>9</v>
      </c>
      <c r="I344" s="40"/>
      <c r="J344" s="45">
        <f t="shared" si="20"/>
        <v>8.7565837855027528E-2</v>
      </c>
      <c r="K344" s="46">
        <f t="shared" si="22"/>
        <v>8.7599999999999997E-2</v>
      </c>
      <c r="L344" s="40">
        <f t="shared" si="21"/>
        <v>14.691396000000001</v>
      </c>
      <c r="M344" s="40">
        <f t="shared" si="23"/>
        <v>0.83339888073358837</v>
      </c>
    </row>
    <row r="345" spans="1:13" x14ac:dyDescent="0.2">
      <c r="A345" s="38">
        <v>40634</v>
      </c>
      <c r="B345" s="39" t="s">
        <v>37</v>
      </c>
      <c r="C345" s="40">
        <v>511.28</v>
      </c>
      <c r="D345" s="40">
        <v>0</v>
      </c>
      <c r="E345" s="40">
        <v>44</v>
      </c>
      <c r="F345" s="41">
        <v>1.1299999999999999E-2</v>
      </c>
      <c r="G345" s="40">
        <v>6.99</v>
      </c>
      <c r="H345" s="40">
        <f>HLOOKUP(A345,'3. SMIC'!$F$1:$O$15,3,TRUE)</f>
        <v>9</v>
      </c>
      <c r="I345" s="40"/>
      <c r="J345" s="45">
        <f t="shared" si="20"/>
        <v>0.10367183017785429</v>
      </c>
      <c r="K345" s="46">
        <f t="shared" si="22"/>
        <v>0.1037</v>
      </c>
      <c r="L345" s="40">
        <f t="shared" si="21"/>
        <v>53.019735999999995</v>
      </c>
      <c r="M345" s="40">
        <f t="shared" si="23"/>
        <v>32.54793846182654</v>
      </c>
    </row>
    <row r="346" spans="1:13" x14ac:dyDescent="0.2">
      <c r="A346" s="38">
        <v>40634</v>
      </c>
      <c r="B346" s="39" t="s">
        <v>37</v>
      </c>
      <c r="C346" s="40">
        <v>217.8</v>
      </c>
      <c r="D346" s="40">
        <v>0</v>
      </c>
      <c r="E346" s="40">
        <v>18</v>
      </c>
      <c r="F346" s="41">
        <v>8.8999999999999996E-2</v>
      </c>
      <c r="G346" s="40">
        <v>19.38</v>
      </c>
      <c r="H346" s="40">
        <f>HLOOKUP(A346,'3. SMIC'!$F$1:$O$15,3,TRUE)</f>
        <v>9</v>
      </c>
      <c r="I346" s="40"/>
      <c r="J346" s="45">
        <f t="shared" si="20"/>
        <v>8.2369146005509652E-2</v>
      </c>
      <c r="K346" s="46">
        <f t="shared" si="22"/>
        <v>8.2400000000000001E-2</v>
      </c>
      <c r="L346" s="40">
        <f t="shared" si="21"/>
        <v>17.946720000000003</v>
      </c>
      <c r="M346" s="40">
        <f t="shared" si="23"/>
        <v>1.0134820073390522</v>
      </c>
    </row>
    <row r="347" spans="1:13" x14ac:dyDescent="0.2">
      <c r="A347" s="38">
        <v>40634</v>
      </c>
      <c r="B347" s="39" t="s">
        <v>37</v>
      </c>
      <c r="C347" s="40">
        <v>108.9</v>
      </c>
      <c r="D347" s="40">
        <v>0</v>
      </c>
      <c r="E347" s="40">
        <v>9</v>
      </c>
      <c r="F347" s="41">
        <v>8.8999999999999996E-2</v>
      </c>
      <c r="G347" s="40">
        <v>9.69</v>
      </c>
      <c r="H347" s="40">
        <f>HLOOKUP(A347,'3. SMIC'!$F$1:$O$15,3,TRUE)</f>
        <v>9</v>
      </c>
      <c r="I347" s="40"/>
      <c r="J347" s="45">
        <f t="shared" si="20"/>
        <v>8.2369146005509652E-2</v>
      </c>
      <c r="K347" s="46">
        <f t="shared" si="22"/>
        <v>8.2400000000000001E-2</v>
      </c>
      <c r="L347" s="40">
        <f t="shared" si="21"/>
        <v>8.9733600000000013</v>
      </c>
      <c r="M347" s="40">
        <f t="shared" si="23"/>
        <v>0.50674100366952612</v>
      </c>
    </row>
    <row r="348" spans="1:13" x14ac:dyDescent="0.2">
      <c r="A348" s="38">
        <v>40634</v>
      </c>
      <c r="B348" s="39" t="s">
        <v>76</v>
      </c>
      <c r="C348" s="40">
        <v>27.23</v>
      </c>
      <c r="D348" s="40">
        <v>0</v>
      </c>
      <c r="E348" s="40">
        <v>2.5</v>
      </c>
      <c r="F348" s="41">
        <v>0.15079999999999999</v>
      </c>
      <c r="G348" s="40">
        <v>4.1100000000000003</v>
      </c>
      <c r="H348" s="40">
        <f>HLOOKUP(A348,'3. SMIC'!$F$1:$O$15,3,TRUE)</f>
        <v>9</v>
      </c>
      <c r="I348" s="40"/>
      <c r="J348" s="45">
        <f t="shared" si="20"/>
        <v>0.13956420614518303</v>
      </c>
      <c r="K348" s="46">
        <f t="shared" si="22"/>
        <v>0.1396</v>
      </c>
      <c r="L348" s="40">
        <f t="shared" si="21"/>
        <v>3.8013080000000001</v>
      </c>
      <c r="M348" s="40">
        <f t="shared" si="23"/>
        <v>0.21827820649803786</v>
      </c>
    </row>
    <row r="349" spans="1:13" x14ac:dyDescent="0.2">
      <c r="A349" s="38">
        <v>40634</v>
      </c>
      <c r="B349" s="39" t="s">
        <v>76</v>
      </c>
      <c r="C349" s="40">
        <v>21.78</v>
      </c>
      <c r="D349" s="40">
        <v>0</v>
      </c>
      <c r="E349" s="40">
        <v>2</v>
      </c>
      <c r="F349" s="41">
        <v>0.151</v>
      </c>
      <c r="G349" s="40">
        <v>3.29</v>
      </c>
      <c r="H349" s="40">
        <f>HLOOKUP(A349,'3. SMIC'!$F$1:$O$15,3,TRUE)</f>
        <v>9</v>
      </c>
      <c r="I349" s="40"/>
      <c r="J349" s="45">
        <f t="shared" si="20"/>
        <v>0.13966942148760333</v>
      </c>
      <c r="K349" s="46">
        <f t="shared" si="22"/>
        <v>0.13969999999999999</v>
      </c>
      <c r="L349" s="40">
        <f t="shared" si="21"/>
        <v>3.0426660000000001</v>
      </c>
      <c r="M349" s="40">
        <f t="shared" si="23"/>
        <v>0.1748915486179935</v>
      </c>
    </row>
    <row r="350" spans="1:13" x14ac:dyDescent="0.2">
      <c r="A350" s="38">
        <v>40634</v>
      </c>
      <c r="B350" s="39" t="s">
        <v>76</v>
      </c>
      <c r="C350" s="40">
        <v>16.34</v>
      </c>
      <c r="D350" s="40">
        <v>0</v>
      </c>
      <c r="E350" s="40">
        <v>1.5</v>
      </c>
      <c r="F350" s="41">
        <v>0.15079999999999999</v>
      </c>
      <c r="G350" s="40">
        <v>2.46</v>
      </c>
      <c r="H350" s="40">
        <f>HLOOKUP(A350,'3. SMIC'!$F$1:$O$15,3,TRUE)</f>
        <v>9</v>
      </c>
      <c r="I350" s="40"/>
      <c r="J350" s="45">
        <f t="shared" si="20"/>
        <v>0.13949408404732772</v>
      </c>
      <c r="K350" s="46">
        <f t="shared" si="22"/>
        <v>0.13950000000000001</v>
      </c>
      <c r="L350" s="40">
        <f t="shared" si="21"/>
        <v>2.2794300000000001</v>
      </c>
      <c r="M350" s="40">
        <f t="shared" si="23"/>
        <v>0.1276822714788548</v>
      </c>
    </row>
    <row r="351" spans="1:13" x14ac:dyDescent="0.2">
      <c r="A351" s="38">
        <v>40634</v>
      </c>
      <c r="B351" s="39" t="s">
        <v>52</v>
      </c>
      <c r="C351" s="40">
        <v>1298</v>
      </c>
      <c r="D351" s="40">
        <v>110</v>
      </c>
      <c r="E351" s="40">
        <v>108</v>
      </c>
      <c r="F351" s="41">
        <v>3.0300000000000001E-2</v>
      </c>
      <c r="G351" s="40">
        <v>47.59</v>
      </c>
      <c r="H351" s="40">
        <f>HLOOKUP(A351,'3. SMIC'!$F$1:$O$15,3,TRUE)</f>
        <v>9</v>
      </c>
      <c r="I351" s="40"/>
      <c r="J351" s="45">
        <f t="shared" si="20"/>
        <v>0.13393939393939402</v>
      </c>
      <c r="K351" s="46">
        <f t="shared" si="22"/>
        <v>0.13389999999999999</v>
      </c>
      <c r="L351" s="40">
        <f t="shared" si="21"/>
        <v>173.8022</v>
      </c>
      <c r="M351" s="40">
        <f t="shared" si="23"/>
        <v>89.245502488472781</v>
      </c>
    </row>
    <row r="352" spans="1:13" x14ac:dyDescent="0.2">
      <c r="A352" s="38">
        <v>40634</v>
      </c>
      <c r="B352" s="39" t="s">
        <v>90</v>
      </c>
      <c r="C352" s="40">
        <v>338.8</v>
      </c>
      <c r="D352" s="40">
        <v>0</v>
      </c>
      <c r="E352" s="40">
        <v>28</v>
      </c>
      <c r="F352" s="41">
        <v>8.8999999999999996E-2</v>
      </c>
      <c r="G352" s="40">
        <v>30.15</v>
      </c>
      <c r="H352" s="40">
        <f>HLOOKUP(A352,'3. SMIC'!$F$1:$O$15,3,TRUE)</f>
        <v>9</v>
      </c>
      <c r="I352" s="40"/>
      <c r="J352" s="45">
        <f t="shared" ref="J352:J415" si="24">IFERROR((0.26/0.6)*((1.6*(($H352*$E352)/($C352-$D352-$I352))-1)),0)</f>
        <v>8.2369146005509652E-2</v>
      </c>
      <c r="K352" s="46">
        <f t="shared" si="22"/>
        <v>8.2400000000000001E-2</v>
      </c>
      <c r="L352" s="40">
        <f t="shared" si="21"/>
        <v>27.917120000000001</v>
      </c>
      <c r="M352" s="40">
        <f t="shared" si="23"/>
        <v>1.5788845895758168</v>
      </c>
    </row>
    <row r="353" spans="1:13" x14ac:dyDescent="0.2">
      <c r="A353" s="38">
        <v>40634</v>
      </c>
      <c r="B353" s="39" t="s">
        <v>77</v>
      </c>
      <c r="C353" s="40">
        <v>403.75</v>
      </c>
      <c r="D353" s="40">
        <v>0</v>
      </c>
      <c r="E353" s="40">
        <v>31.9</v>
      </c>
      <c r="F353" s="41">
        <v>6.4500000000000002E-2</v>
      </c>
      <c r="G353" s="40">
        <v>26.04</v>
      </c>
      <c r="H353" s="40">
        <f>HLOOKUP(A353,'3. SMIC'!$F$1:$O$15,3,TRUE)</f>
        <v>9</v>
      </c>
      <c r="I353" s="40"/>
      <c r="J353" s="45">
        <f t="shared" si="24"/>
        <v>5.9684623323013428E-2</v>
      </c>
      <c r="K353" s="46">
        <f t="shared" si="22"/>
        <v>5.9700000000000003E-2</v>
      </c>
      <c r="L353" s="40">
        <f t="shared" si="21"/>
        <v>24.103875000000002</v>
      </c>
      <c r="M353" s="40">
        <f t="shared" si="23"/>
        <v>1.3690471167248022</v>
      </c>
    </row>
    <row r="354" spans="1:13" x14ac:dyDescent="0.2">
      <c r="A354" s="38">
        <v>40634</v>
      </c>
      <c r="B354" s="39" t="s">
        <v>77</v>
      </c>
      <c r="C354" s="40">
        <v>0</v>
      </c>
      <c r="D354" s="40">
        <v>0</v>
      </c>
      <c r="E354" s="40">
        <v>0</v>
      </c>
      <c r="F354" s="41">
        <v>0</v>
      </c>
      <c r="G354" s="40">
        <v>-19.27</v>
      </c>
      <c r="H354" s="40">
        <f>HLOOKUP(A354,'3. SMIC'!$F$1:$O$15,3,TRUE)</f>
        <v>9</v>
      </c>
      <c r="I354" s="40"/>
      <c r="J354" s="45">
        <f t="shared" si="24"/>
        <v>0</v>
      </c>
      <c r="K354" s="46">
        <f t="shared" si="22"/>
        <v>0</v>
      </c>
      <c r="L354" s="40">
        <f t="shared" si="21"/>
        <v>0</v>
      </c>
      <c r="M354" s="40">
        <f t="shared" si="23"/>
        <v>13.62594767346477</v>
      </c>
    </row>
    <row r="355" spans="1:13" x14ac:dyDescent="0.2">
      <c r="A355" s="38">
        <v>40634</v>
      </c>
      <c r="B355" s="39" t="s">
        <v>77</v>
      </c>
      <c r="C355" s="40">
        <v>633.96</v>
      </c>
      <c r="D355" s="40">
        <v>31.46</v>
      </c>
      <c r="E355" s="40">
        <v>39</v>
      </c>
      <c r="F355" s="41">
        <v>0</v>
      </c>
      <c r="G355" s="40">
        <v>0</v>
      </c>
      <c r="H355" s="40">
        <f>HLOOKUP(A355,'3. SMIC'!$F$1:$O$15,3,TRUE)</f>
        <v>9</v>
      </c>
      <c r="I355" s="40"/>
      <c r="J355" s="45">
        <f t="shared" si="24"/>
        <v>-2.9416320885200516E-2</v>
      </c>
      <c r="K355" s="46">
        <f t="shared" si="22"/>
        <v>-2.9399999999999999E-2</v>
      </c>
      <c r="L355" s="40">
        <f t="shared" si="21"/>
        <v>-18.638424000000001</v>
      </c>
      <c r="M355" s="40">
        <f t="shared" si="23"/>
        <v>13.179356001030097</v>
      </c>
    </row>
    <row r="356" spans="1:13" x14ac:dyDescent="0.2">
      <c r="A356" s="38">
        <v>40634</v>
      </c>
      <c r="B356" s="39" t="s">
        <v>91</v>
      </c>
      <c r="C356" s="40">
        <v>379.34</v>
      </c>
      <c r="D356" s="40">
        <v>0</v>
      </c>
      <c r="E356" s="40">
        <v>33</v>
      </c>
      <c r="F356" s="41">
        <v>0.1183</v>
      </c>
      <c r="G356" s="40">
        <v>44.88</v>
      </c>
      <c r="H356" s="40">
        <f>HLOOKUP(A356,'3. SMIC'!$F$1:$O$15,3,TRUE)</f>
        <v>9</v>
      </c>
      <c r="I356" s="40"/>
      <c r="J356" s="45">
        <f t="shared" si="24"/>
        <v>0.10950422663925075</v>
      </c>
      <c r="K356" s="46">
        <f t="shared" si="22"/>
        <v>0.1095</v>
      </c>
      <c r="L356" s="40">
        <f t="shared" si="21"/>
        <v>41.537729999999996</v>
      </c>
      <c r="M356" s="40">
        <f t="shared" si="23"/>
        <v>2.3633417815563664</v>
      </c>
    </row>
    <row r="357" spans="1:13" x14ac:dyDescent="0.2">
      <c r="A357" s="38">
        <v>40634</v>
      </c>
      <c r="B357" s="39" t="s">
        <v>91</v>
      </c>
      <c r="C357" s="40">
        <v>326.7</v>
      </c>
      <c r="D357" s="40">
        <v>0</v>
      </c>
      <c r="E357" s="40">
        <v>30</v>
      </c>
      <c r="F357" s="41">
        <v>0.151</v>
      </c>
      <c r="G357" s="40">
        <v>49.33</v>
      </c>
      <c r="H357" s="40">
        <f>HLOOKUP(A357,'3. SMIC'!$F$1:$O$15,3,TRUE)</f>
        <v>9</v>
      </c>
      <c r="I357" s="40"/>
      <c r="J357" s="45">
        <f t="shared" si="24"/>
        <v>0.13966942148760333</v>
      </c>
      <c r="K357" s="46">
        <f t="shared" si="22"/>
        <v>0.13969999999999999</v>
      </c>
      <c r="L357" s="40">
        <f t="shared" si="21"/>
        <v>45.639989999999997</v>
      </c>
      <c r="M357" s="40">
        <f t="shared" si="23"/>
        <v>2.6092310936461729</v>
      </c>
    </row>
    <row r="358" spans="1:13" x14ac:dyDescent="0.2">
      <c r="A358" s="38">
        <v>40634</v>
      </c>
      <c r="B358" s="39" t="s">
        <v>38</v>
      </c>
      <c r="C358" s="40">
        <v>1159.97</v>
      </c>
      <c r="D358" s="40">
        <v>0</v>
      </c>
      <c r="E358" s="40">
        <v>82.5</v>
      </c>
      <c r="F358" s="41">
        <v>1.1299999999999999E-2</v>
      </c>
      <c r="G358" s="40">
        <v>13.11</v>
      </c>
      <c r="H358" s="40">
        <f>HLOOKUP(A358,'3. SMIC'!$F$1:$O$15,3,TRUE)</f>
        <v>9</v>
      </c>
      <c r="I358" s="40"/>
      <c r="J358" s="45">
        <f t="shared" si="24"/>
        <v>1.0471247819627501E-2</v>
      </c>
      <c r="K358" s="46">
        <f t="shared" si="22"/>
        <v>1.0500000000000001E-2</v>
      </c>
      <c r="L358" s="40">
        <f t="shared" si="21"/>
        <v>12.179685000000001</v>
      </c>
      <c r="M358" s="40">
        <f t="shared" si="23"/>
        <v>0.65783204513956184</v>
      </c>
    </row>
    <row r="359" spans="1:13" x14ac:dyDescent="0.2">
      <c r="A359" s="38">
        <v>40634</v>
      </c>
      <c r="B359" s="39" t="s">
        <v>38</v>
      </c>
      <c r="C359" s="40">
        <v>0</v>
      </c>
      <c r="D359" s="40">
        <v>0</v>
      </c>
      <c r="E359" s="40">
        <v>0</v>
      </c>
      <c r="F359" s="41">
        <v>0</v>
      </c>
      <c r="G359" s="40">
        <v>-2.98</v>
      </c>
      <c r="H359" s="40">
        <f>HLOOKUP(A359,'3. SMIC'!$F$1:$O$15,3,TRUE)</f>
        <v>9</v>
      </c>
      <c r="I359" s="40"/>
      <c r="J359" s="45">
        <f t="shared" si="24"/>
        <v>0</v>
      </c>
      <c r="K359" s="46">
        <f t="shared" si="22"/>
        <v>0</v>
      </c>
      <c r="L359" s="40">
        <f t="shared" si="21"/>
        <v>0</v>
      </c>
      <c r="M359" s="40">
        <f t="shared" si="23"/>
        <v>2.1071782079359118</v>
      </c>
    </row>
    <row r="360" spans="1:13" x14ac:dyDescent="0.2">
      <c r="A360" s="38">
        <v>40634</v>
      </c>
      <c r="B360" s="39" t="s">
        <v>38</v>
      </c>
      <c r="C360" s="40">
        <v>50.64</v>
      </c>
      <c r="D360" s="40">
        <v>0</v>
      </c>
      <c r="E360" s="40">
        <v>4.5</v>
      </c>
      <c r="F360" s="41">
        <v>0.13100000000000001</v>
      </c>
      <c r="G360" s="40">
        <v>6.63</v>
      </c>
      <c r="H360" s="40">
        <f>HLOOKUP(A360,'3. SMIC'!$F$1:$O$15,3,TRUE)</f>
        <v>9</v>
      </c>
      <c r="I360" s="40"/>
      <c r="J360" s="45">
        <f t="shared" si="24"/>
        <v>0.12116903633491316</v>
      </c>
      <c r="K360" s="46">
        <f t="shared" si="22"/>
        <v>0.1212</v>
      </c>
      <c r="L360" s="40">
        <f t="shared" si="21"/>
        <v>6.1375679999999999</v>
      </c>
      <c r="M360" s="40">
        <f t="shared" si="23"/>
        <v>0.34820200647325394</v>
      </c>
    </row>
    <row r="361" spans="1:13" x14ac:dyDescent="0.2">
      <c r="A361" s="38">
        <v>40634</v>
      </c>
      <c r="B361" s="39" t="s">
        <v>38</v>
      </c>
      <c r="C361" s="40">
        <v>0</v>
      </c>
      <c r="D361" s="40">
        <v>0</v>
      </c>
      <c r="E361" s="40">
        <v>0</v>
      </c>
      <c r="F361" s="41">
        <v>0</v>
      </c>
      <c r="G361" s="40">
        <v>-3.69</v>
      </c>
      <c r="H361" s="40">
        <f>HLOOKUP(A361,'3. SMIC'!$F$1:$O$15,3,TRUE)</f>
        <v>9</v>
      </c>
      <c r="I361" s="40"/>
      <c r="J361" s="45">
        <f t="shared" si="24"/>
        <v>0</v>
      </c>
      <c r="K361" s="46">
        <f t="shared" si="22"/>
        <v>0</v>
      </c>
      <c r="L361" s="40">
        <f t="shared" si="21"/>
        <v>0</v>
      </c>
      <c r="M361" s="40">
        <f t="shared" si="23"/>
        <v>2.6092240225783603</v>
      </c>
    </row>
    <row r="362" spans="1:13" x14ac:dyDescent="0.2">
      <c r="A362" s="38">
        <v>40634</v>
      </c>
      <c r="B362" s="39" t="s">
        <v>38</v>
      </c>
      <c r="C362" s="40">
        <v>22.51</v>
      </c>
      <c r="D362" s="40">
        <v>0</v>
      </c>
      <c r="E362" s="40">
        <v>2</v>
      </c>
      <c r="F362" s="41">
        <v>0.13089999999999999</v>
      </c>
      <c r="G362" s="40">
        <v>2.95</v>
      </c>
      <c r="H362" s="40">
        <f>HLOOKUP(A362,'3. SMIC'!$F$1:$O$15,3,TRUE)</f>
        <v>9</v>
      </c>
      <c r="I362" s="40"/>
      <c r="J362" s="45">
        <f t="shared" si="24"/>
        <v>0.12108692432992747</v>
      </c>
      <c r="K362" s="46">
        <f t="shared" si="22"/>
        <v>0.1211</v>
      </c>
      <c r="L362" s="40">
        <f t="shared" si="21"/>
        <v>2.7259610000000003</v>
      </c>
      <c r="M362" s="40">
        <f t="shared" si="23"/>
        <v>0.15841949615025283</v>
      </c>
    </row>
    <row r="363" spans="1:13" x14ac:dyDescent="0.2">
      <c r="A363" s="38">
        <v>40634</v>
      </c>
      <c r="B363" s="39" t="s">
        <v>38</v>
      </c>
      <c r="C363" s="40">
        <v>196.63</v>
      </c>
      <c r="D363" s="40">
        <v>0</v>
      </c>
      <c r="E363" s="40">
        <v>16.25</v>
      </c>
      <c r="F363" s="41">
        <v>8.8999999999999996E-2</v>
      </c>
      <c r="G363" s="40">
        <v>17.5</v>
      </c>
      <c r="H363" s="40">
        <f>HLOOKUP(A363,'3. SMIC'!$F$1:$O$15,3,TRUE)</f>
        <v>9</v>
      </c>
      <c r="I363" s="40"/>
      <c r="J363" s="45">
        <f t="shared" si="24"/>
        <v>8.235603248063203E-2</v>
      </c>
      <c r="K363" s="46">
        <f t="shared" si="22"/>
        <v>8.2400000000000001E-2</v>
      </c>
      <c r="L363" s="40">
        <f t="shared" si="21"/>
        <v>16.202311999999999</v>
      </c>
      <c r="M363" s="40">
        <f t="shared" si="23"/>
        <v>0.91760398466440907</v>
      </c>
    </row>
    <row r="364" spans="1:13" x14ac:dyDescent="0.2">
      <c r="A364" s="38">
        <v>40634</v>
      </c>
      <c r="B364" s="39" t="s">
        <v>38</v>
      </c>
      <c r="C364" s="40">
        <v>453.75</v>
      </c>
      <c r="D364" s="40">
        <v>0</v>
      </c>
      <c r="E364" s="40">
        <v>37.5</v>
      </c>
      <c r="F364" s="41">
        <v>8.8999999999999996E-2</v>
      </c>
      <c r="G364" s="40">
        <v>40.380000000000003</v>
      </c>
      <c r="H364" s="40">
        <f>HLOOKUP(A364,'3. SMIC'!$F$1:$O$15,3,TRUE)</f>
        <v>9</v>
      </c>
      <c r="I364" s="40"/>
      <c r="J364" s="45">
        <f t="shared" si="24"/>
        <v>8.2369146005509652E-2</v>
      </c>
      <c r="K364" s="46">
        <f t="shared" si="22"/>
        <v>8.2400000000000001E-2</v>
      </c>
      <c r="L364" s="40">
        <f t="shared" si="21"/>
        <v>37.389000000000003</v>
      </c>
      <c r="M364" s="40">
        <f t="shared" si="23"/>
        <v>2.1149563825289635</v>
      </c>
    </row>
    <row r="365" spans="1:13" x14ac:dyDescent="0.2">
      <c r="A365" s="38">
        <v>40634</v>
      </c>
      <c r="B365" s="39" t="s">
        <v>78</v>
      </c>
      <c r="C365" s="40">
        <v>7794.23</v>
      </c>
      <c r="D365" s="40">
        <v>774.92</v>
      </c>
      <c r="E365" s="40">
        <v>455</v>
      </c>
      <c r="F365" s="41">
        <v>0</v>
      </c>
      <c r="G365" s="40">
        <v>0</v>
      </c>
      <c r="H365" s="40">
        <f>HLOOKUP(A365,'3. SMIC'!$F$1:$O$15,3,TRUE)</f>
        <v>9</v>
      </c>
      <c r="I365" s="40"/>
      <c r="J365" s="45">
        <f t="shared" si="24"/>
        <v>-2.884913189473037E-2</v>
      </c>
      <c r="K365" s="46">
        <f t="shared" si="22"/>
        <v>-2.8799999999999999E-2</v>
      </c>
      <c r="L365" s="40">
        <f t="shared" si="21"/>
        <v>-224.47382399999998</v>
      </c>
      <c r="M365" s="40">
        <f t="shared" si="23"/>
        <v>158.72696314927558</v>
      </c>
    </row>
    <row r="366" spans="1:13" x14ac:dyDescent="0.2">
      <c r="A366" s="38">
        <v>40634</v>
      </c>
      <c r="B366" s="39" t="s">
        <v>78</v>
      </c>
      <c r="C366" s="40">
        <v>0</v>
      </c>
      <c r="D366" s="40">
        <v>0</v>
      </c>
      <c r="E366" s="40">
        <v>0</v>
      </c>
      <c r="F366" s="41">
        <v>0</v>
      </c>
      <c r="G366" s="40">
        <v>-109.65</v>
      </c>
      <c r="H366" s="40">
        <f>HLOOKUP(A366,'3. SMIC'!$F$1:$O$15,3,TRUE)</f>
        <v>9</v>
      </c>
      <c r="I366" s="40"/>
      <c r="J366" s="45">
        <f t="shared" si="24"/>
        <v>0</v>
      </c>
      <c r="K366" s="46">
        <f t="shared" si="22"/>
        <v>0</v>
      </c>
      <c r="L366" s="40">
        <f t="shared" si="21"/>
        <v>0</v>
      </c>
      <c r="M366" s="40">
        <f t="shared" si="23"/>
        <v>77.534258557104934</v>
      </c>
    </row>
    <row r="367" spans="1:13" x14ac:dyDescent="0.2">
      <c r="A367" s="38">
        <v>40634</v>
      </c>
      <c r="B367" s="39" t="s">
        <v>78</v>
      </c>
      <c r="C367" s="40">
        <v>209.1</v>
      </c>
      <c r="D367" s="40">
        <v>0</v>
      </c>
      <c r="E367" s="40">
        <v>16.27</v>
      </c>
      <c r="F367" s="41">
        <v>5.6399999999999999E-2</v>
      </c>
      <c r="G367" s="40">
        <v>11.79</v>
      </c>
      <c r="H367" s="40">
        <f>HLOOKUP(A367,'3. SMIC'!$F$1:$O$15,3,TRUE)</f>
        <v>9</v>
      </c>
      <c r="I367" s="40"/>
      <c r="J367" s="45">
        <f t="shared" si="24"/>
        <v>5.219894787183172E-2</v>
      </c>
      <c r="K367" s="46">
        <f t="shared" si="22"/>
        <v>5.2200000000000003E-2</v>
      </c>
      <c r="L367" s="40">
        <f t="shared" si="21"/>
        <v>10.91502</v>
      </c>
      <c r="M367" s="40">
        <f t="shared" si="23"/>
        <v>0.61870429140260463</v>
      </c>
    </row>
    <row r="368" spans="1:13" x14ac:dyDescent="0.2">
      <c r="A368" s="38">
        <v>40634</v>
      </c>
      <c r="B368" s="39" t="s">
        <v>78</v>
      </c>
      <c r="C368" s="40">
        <v>132.19999999999999</v>
      </c>
      <c r="D368" s="40">
        <v>0</v>
      </c>
      <c r="E368" s="40">
        <v>9.5</v>
      </c>
      <c r="F368" s="41">
        <v>1.6299999999999999E-2</v>
      </c>
      <c r="G368" s="40">
        <v>2.15</v>
      </c>
      <c r="H368" s="40">
        <f>HLOOKUP(A368,'3. SMIC'!$F$1:$O$15,3,TRUE)</f>
        <v>9</v>
      </c>
      <c r="I368" s="40"/>
      <c r="J368" s="45">
        <f t="shared" si="24"/>
        <v>1.5078164397377762E-2</v>
      </c>
      <c r="K368" s="46">
        <f t="shared" si="22"/>
        <v>1.5100000000000001E-2</v>
      </c>
      <c r="L368" s="40">
        <f t="shared" si="21"/>
        <v>1.9962199999999999</v>
      </c>
      <c r="M368" s="40">
        <f t="shared" si="23"/>
        <v>0.1087388808108673</v>
      </c>
    </row>
    <row r="369" spans="1:13" x14ac:dyDescent="0.2">
      <c r="A369" s="38">
        <v>40634</v>
      </c>
      <c r="B369" s="39" t="s">
        <v>78</v>
      </c>
      <c r="C369" s="40">
        <v>609.20000000000005</v>
      </c>
      <c r="D369" s="40">
        <v>51.03</v>
      </c>
      <c r="E369" s="40">
        <v>39</v>
      </c>
      <c r="F369" s="41">
        <v>1.09E-2</v>
      </c>
      <c r="G369" s="40">
        <v>6.64</v>
      </c>
      <c r="H369" s="40">
        <f>HLOOKUP(A369,'3. SMIC'!$F$1:$O$15,3,TRUE)</f>
        <v>9</v>
      </c>
      <c r="I369" s="40"/>
      <c r="J369" s="45">
        <f t="shared" si="24"/>
        <v>2.6628685406476634E-3</v>
      </c>
      <c r="K369" s="46">
        <f t="shared" si="22"/>
        <v>2.7000000000000001E-3</v>
      </c>
      <c r="L369" s="40">
        <f t="shared" si="21"/>
        <v>1.6448400000000003</v>
      </c>
      <c r="M369" s="40">
        <f t="shared" si="23"/>
        <v>3.5321115091117949</v>
      </c>
    </row>
    <row r="370" spans="1:13" x14ac:dyDescent="0.2">
      <c r="A370" s="38">
        <v>40634</v>
      </c>
      <c r="B370" s="39" t="s">
        <v>92</v>
      </c>
      <c r="C370" s="40">
        <v>43.56</v>
      </c>
      <c r="D370" s="40">
        <v>0</v>
      </c>
      <c r="E370" s="40">
        <v>4</v>
      </c>
      <c r="F370" s="41">
        <v>0.151</v>
      </c>
      <c r="G370" s="40">
        <v>6.58</v>
      </c>
      <c r="H370" s="40">
        <f>HLOOKUP(A370,'3. SMIC'!$F$1:$O$15,3,TRUE)</f>
        <v>9</v>
      </c>
      <c r="I370" s="40"/>
      <c r="J370" s="45">
        <f t="shared" si="24"/>
        <v>0.13966942148760333</v>
      </c>
      <c r="K370" s="46">
        <f t="shared" si="22"/>
        <v>0.13969999999999999</v>
      </c>
      <c r="L370" s="40">
        <f t="shared" si="21"/>
        <v>6.0853320000000002</v>
      </c>
      <c r="M370" s="40">
        <f t="shared" si="23"/>
        <v>0.34978309723598699</v>
      </c>
    </row>
    <row r="371" spans="1:13" x14ac:dyDescent="0.2">
      <c r="A371" s="38">
        <v>40634</v>
      </c>
      <c r="B371" s="39" t="s">
        <v>93</v>
      </c>
      <c r="C371" s="40">
        <v>252</v>
      </c>
      <c r="D371" s="40">
        <v>0</v>
      </c>
      <c r="E371" s="40">
        <v>28</v>
      </c>
      <c r="F371" s="41">
        <v>0.151</v>
      </c>
      <c r="G371" s="40">
        <v>46.04</v>
      </c>
      <c r="H371" s="40">
        <f>HLOOKUP(A371,'3. SMIC'!$F$1:$O$15,3,TRUE)</f>
        <v>9</v>
      </c>
      <c r="I371" s="40"/>
      <c r="J371" s="45">
        <f t="shared" si="24"/>
        <v>0.26000000000000006</v>
      </c>
      <c r="K371" s="46">
        <f t="shared" si="22"/>
        <v>0.26</v>
      </c>
      <c r="L371" s="40">
        <f t="shared" si="21"/>
        <v>65.52</v>
      </c>
      <c r="M371" s="40">
        <f t="shared" si="23"/>
        <v>13.774440097513915</v>
      </c>
    </row>
    <row r="372" spans="1:13" x14ac:dyDescent="0.2">
      <c r="A372" s="38">
        <v>40634</v>
      </c>
      <c r="B372" s="39" t="s">
        <v>53</v>
      </c>
      <c r="C372" s="40">
        <v>2320.9899999999998</v>
      </c>
      <c r="D372" s="40">
        <v>0</v>
      </c>
      <c r="E372" s="40">
        <v>256.5</v>
      </c>
      <c r="F372" s="41">
        <v>0.27700000000000002</v>
      </c>
      <c r="G372" s="40">
        <v>642.91</v>
      </c>
      <c r="H372" s="40">
        <f>HLOOKUP(A372,'3. SMIC'!$F$1:$O$15,3,TRUE)</f>
        <v>9</v>
      </c>
      <c r="I372" s="40"/>
      <c r="J372" s="45">
        <f t="shared" si="24"/>
        <v>0.25626894845159481</v>
      </c>
      <c r="K372" s="46">
        <f t="shared" si="22"/>
        <v>0.25629999999999997</v>
      </c>
      <c r="L372" s="40">
        <f t="shared" si="21"/>
        <v>594.86973699999987</v>
      </c>
      <c r="M372" s="40">
        <f t="shared" si="23"/>
        <v>33.96959573728526</v>
      </c>
    </row>
    <row r="373" spans="1:13" x14ac:dyDescent="0.2">
      <c r="A373" s="38">
        <v>40634</v>
      </c>
      <c r="B373" s="39" t="s">
        <v>53</v>
      </c>
      <c r="C373" s="40">
        <v>0</v>
      </c>
      <c r="D373" s="40">
        <v>0</v>
      </c>
      <c r="E373" s="40">
        <v>0</v>
      </c>
      <c r="F373" s="41">
        <v>0</v>
      </c>
      <c r="G373" s="40">
        <v>-30.74</v>
      </c>
      <c r="H373" s="40">
        <f>HLOOKUP(A373,'3. SMIC'!$F$1:$O$15,3,TRUE)</f>
        <v>9</v>
      </c>
      <c r="I373" s="40"/>
      <c r="J373" s="45">
        <f t="shared" si="24"/>
        <v>0</v>
      </c>
      <c r="K373" s="46">
        <f t="shared" si="22"/>
        <v>0</v>
      </c>
      <c r="L373" s="40">
        <f t="shared" si="21"/>
        <v>0</v>
      </c>
      <c r="M373" s="40">
        <f t="shared" si="23"/>
        <v>21.73646245367447</v>
      </c>
    </row>
    <row r="374" spans="1:13" x14ac:dyDescent="0.2">
      <c r="A374" s="38">
        <v>40634</v>
      </c>
      <c r="B374" s="39" t="s">
        <v>79</v>
      </c>
      <c r="C374" s="40">
        <v>1458.03</v>
      </c>
      <c r="D374" s="40">
        <v>82.51</v>
      </c>
      <c r="E374" s="40">
        <v>145.5</v>
      </c>
      <c r="F374" s="41">
        <v>0.1152</v>
      </c>
      <c r="G374" s="40">
        <v>203.24</v>
      </c>
      <c r="H374" s="40">
        <f>HLOOKUP(A374,'3. SMIC'!$F$1:$O$15,3,TRUE)</f>
        <v>9</v>
      </c>
      <c r="I374" s="40"/>
      <c r="J374" s="45">
        <f t="shared" si="24"/>
        <v>0.22672250009693309</v>
      </c>
      <c r="K374" s="46">
        <f t="shared" si="22"/>
        <v>0.22670000000000001</v>
      </c>
      <c r="L374" s="40">
        <f t="shared" si="21"/>
        <v>330.53540100000004</v>
      </c>
      <c r="M374" s="40">
        <f t="shared" si="23"/>
        <v>90.011441260960581</v>
      </c>
    </row>
    <row r="375" spans="1:13" x14ac:dyDescent="0.2">
      <c r="A375" s="38">
        <v>40634</v>
      </c>
      <c r="B375" s="39" t="s">
        <v>94</v>
      </c>
      <c r="C375" s="40">
        <v>108</v>
      </c>
      <c r="D375" s="40">
        <v>0</v>
      </c>
      <c r="E375" s="40">
        <v>12</v>
      </c>
      <c r="F375" s="41">
        <v>0.151</v>
      </c>
      <c r="G375" s="40">
        <v>19.73</v>
      </c>
      <c r="H375" s="40">
        <f>HLOOKUP(A375,'3. SMIC'!$F$1:$O$15,3,TRUE)</f>
        <v>9</v>
      </c>
      <c r="I375" s="40"/>
      <c r="J375" s="45">
        <f t="shared" si="24"/>
        <v>0.26000000000000006</v>
      </c>
      <c r="K375" s="46">
        <f t="shared" si="22"/>
        <v>0.26</v>
      </c>
      <c r="L375" s="40">
        <f t="shared" si="21"/>
        <v>28.080000000000002</v>
      </c>
      <c r="M375" s="40">
        <f t="shared" si="23"/>
        <v>5.904341622907685</v>
      </c>
    </row>
    <row r="376" spans="1:13" x14ac:dyDescent="0.2">
      <c r="A376" s="38">
        <v>40634</v>
      </c>
      <c r="B376" s="39" t="s">
        <v>39</v>
      </c>
      <c r="C376" s="40">
        <v>7518.97</v>
      </c>
      <c r="D376" s="40">
        <v>476.7</v>
      </c>
      <c r="E376" s="40">
        <v>449.4</v>
      </c>
      <c r="F376" s="41">
        <v>0</v>
      </c>
      <c r="G376" s="40">
        <v>0</v>
      </c>
      <c r="H376" s="40">
        <f>HLOOKUP(A376,'3. SMIC'!$F$1:$O$15,3,TRUE)</f>
        <v>9</v>
      </c>
      <c r="I376" s="40"/>
      <c r="J376" s="45">
        <f t="shared" si="24"/>
        <v>-3.5129913129336672E-2</v>
      </c>
      <c r="K376" s="46">
        <f t="shared" si="22"/>
        <v>-3.5099999999999999E-2</v>
      </c>
      <c r="L376" s="40">
        <f t="shared" si="21"/>
        <v>-263.91584699999999</v>
      </c>
      <c r="M376" s="40">
        <f t="shared" si="23"/>
        <v>186.61668507629136</v>
      </c>
    </row>
    <row r="377" spans="1:13" x14ac:dyDescent="0.2">
      <c r="A377" s="38">
        <v>40634</v>
      </c>
      <c r="B377" s="39" t="s">
        <v>39</v>
      </c>
      <c r="C377" s="40">
        <v>0</v>
      </c>
      <c r="D377" s="40">
        <v>0</v>
      </c>
      <c r="E377" s="40">
        <v>0</v>
      </c>
      <c r="F377" s="41">
        <v>0</v>
      </c>
      <c r="G377" s="40">
        <v>-94.93</v>
      </c>
      <c r="H377" s="40">
        <f>HLOOKUP(A377,'3. SMIC'!$F$1:$O$15,3,TRUE)</f>
        <v>9</v>
      </c>
      <c r="I377" s="40"/>
      <c r="J377" s="45">
        <f t="shared" si="24"/>
        <v>0</v>
      </c>
      <c r="K377" s="46">
        <f t="shared" si="22"/>
        <v>0</v>
      </c>
      <c r="L377" s="40">
        <f t="shared" si="21"/>
        <v>0</v>
      </c>
      <c r="M377" s="40">
        <f t="shared" si="23"/>
        <v>67.125646738038952</v>
      </c>
    </row>
    <row r="378" spans="1:13" x14ac:dyDescent="0.2">
      <c r="A378" s="38">
        <v>40634</v>
      </c>
      <c r="B378" s="39" t="s">
        <v>39</v>
      </c>
      <c r="C378" s="40">
        <v>2017.58</v>
      </c>
      <c r="D378" s="40">
        <v>165.28</v>
      </c>
      <c r="E378" s="40">
        <v>140</v>
      </c>
      <c r="F378" s="41">
        <v>4.1399999999999999E-2</v>
      </c>
      <c r="G378" s="40">
        <v>83.53</v>
      </c>
      <c r="H378" s="40">
        <f>HLOOKUP(A378,'3. SMIC'!$F$1:$O$15,3,TRUE)</f>
        <v>9</v>
      </c>
      <c r="I378" s="40"/>
      <c r="J378" s="45">
        <f t="shared" si="24"/>
        <v>3.8296532239198183E-2</v>
      </c>
      <c r="K378" s="46">
        <f t="shared" si="22"/>
        <v>3.8300000000000001E-2</v>
      </c>
      <c r="L378" s="40">
        <f t="shared" si="21"/>
        <v>77.273313999999999</v>
      </c>
      <c r="M378" s="40">
        <f t="shared" si="23"/>
        <v>4.4241450983549369</v>
      </c>
    </row>
    <row r="379" spans="1:13" x14ac:dyDescent="0.2">
      <c r="A379" s="38">
        <v>40634</v>
      </c>
      <c r="B379" s="39" t="s">
        <v>95</v>
      </c>
      <c r="C379" s="40">
        <v>690.75</v>
      </c>
      <c r="D379" s="40">
        <v>11.25</v>
      </c>
      <c r="E379" s="40">
        <v>75.5</v>
      </c>
      <c r="F379" s="41">
        <v>0.1492</v>
      </c>
      <c r="G379" s="40">
        <v>124.7</v>
      </c>
      <c r="H379" s="40">
        <f>HLOOKUP(A379,'3. SMIC'!$F$1:$O$15,3,TRUE)</f>
        <v>9</v>
      </c>
      <c r="I379" s="40"/>
      <c r="J379" s="45">
        <f t="shared" si="24"/>
        <v>0.26000000000000006</v>
      </c>
      <c r="K379" s="46">
        <f t="shared" si="22"/>
        <v>0.26</v>
      </c>
      <c r="L379" s="40">
        <f t="shared" si="21"/>
        <v>179.595</v>
      </c>
      <c r="M379" s="40">
        <f t="shared" si="23"/>
        <v>38.816626753235411</v>
      </c>
    </row>
    <row r="380" spans="1:13" x14ac:dyDescent="0.2">
      <c r="A380" s="38">
        <v>40634</v>
      </c>
      <c r="B380" s="39" t="s">
        <v>54</v>
      </c>
      <c r="C380" s="40">
        <v>538.69000000000005</v>
      </c>
      <c r="D380" s="40">
        <v>0</v>
      </c>
      <c r="E380" s="40">
        <v>44</v>
      </c>
      <c r="F380" s="41">
        <v>8.2500000000000004E-2</v>
      </c>
      <c r="G380" s="40">
        <v>44.44</v>
      </c>
      <c r="H380" s="40">
        <f>HLOOKUP(A380,'3. SMIC'!$F$1:$O$15,3,TRUE)</f>
        <v>9</v>
      </c>
      <c r="I380" s="40"/>
      <c r="J380" s="45">
        <f t="shared" si="24"/>
        <v>7.6347559202262272E-2</v>
      </c>
      <c r="K380" s="46">
        <f t="shared" si="22"/>
        <v>7.6300000000000007E-2</v>
      </c>
      <c r="L380" s="40">
        <f t="shared" si="21"/>
        <v>41.102047000000006</v>
      </c>
      <c r="M380" s="40">
        <f t="shared" si="23"/>
        <v>2.3602892015819741</v>
      </c>
    </row>
    <row r="381" spans="1:13" x14ac:dyDescent="0.2">
      <c r="A381" s="38">
        <v>40634</v>
      </c>
      <c r="B381" s="39" t="s">
        <v>54</v>
      </c>
      <c r="C381" s="40">
        <v>0</v>
      </c>
      <c r="D381" s="40">
        <v>0</v>
      </c>
      <c r="E381" s="40">
        <v>0</v>
      </c>
      <c r="F381" s="41">
        <v>0</v>
      </c>
      <c r="G381" s="40">
        <v>-44.44</v>
      </c>
      <c r="H381" s="40">
        <f>HLOOKUP(A381,'3. SMIC'!$F$1:$O$15,3,TRUE)</f>
        <v>9</v>
      </c>
      <c r="I381" s="40"/>
      <c r="J381" s="45">
        <f t="shared" si="24"/>
        <v>0</v>
      </c>
      <c r="K381" s="46">
        <f t="shared" si="22"/>
        <v>0</v>
      </c>
      <c r="L381" s="40">
        <f t="shared" si="21"/>
        <v>0</v>
      </c>
      <c r="M381" s="40">
        <f t="shared" si="23"/>
        <v>31.42382535593017</v>
      </c>
    </row>
    <row r="382" spans="1:13" x14ac:dyDescent="0.2">
      <c r="A382" s="38">
        <v>40634</v>
      </c>
      <c r="B382" s="39" t="s">
        <v>18</v>
      </c>
      <c r="C382" s="40">
        <v>7730.79</v>
      </c>
      <c r="D382" s="40">
        <v>677.8</v>
      </c>
      <c r="E382" s="40">
        <v>455</v>
      </c>
      <c r="F382" s="41">
        <v>0</v>
      </c>
      <c r="G382" s="40">
        <v>0</v>
      </c>
      <c r="H382" s="40">
        <f>HLOOKUP(A382,'3. SMIC'!$F$1:$O$15,3,TRUE)</f>
        <v>9</v>
      </c>
      <c r="I382" s="40"/>
      <c r="J382" s="45">
        <f t="shared" si="24"/>
        <v>-3.0780657092476536E-2</v>
      </c>
      <c r="K382" s="46">
        <f t="shared" si="22"/>
        <v>-3.0800000000000001E-2</v>
      </c>
      <c r="L382" s="40">
        <f t="shared" si="21"/>
        <v>-238.10833200000002</v>
      </c>
      <c r="M382" s="40">
        <f t="shared" si="23"/>
        <v>168.36801621421782</v>
      </c>
    </row>
    <row r="383" spans="1:13" x14ac:dyDescent="0.2">
      <c r="A383" s="38">
        <v>40634</v>
      </c>
      <c r="B383" s="39" t="s">
        <v>18</v>
      </c>
      <c r="C383" s="40">
        <v>0</v>
      </c>
      <c r="D383" s="40">
        <v>0</v>
      </c>
      <c r="E383" s="40">
        <v>0</v>
      </c>
      <c r="F383" s="41">
        <v>0</v>
      </c>
      <c r="G383" s="40">
        <v>-90.8</v>
      </c>
      <c r="H383" s="40">
        <f>HLOOKUP(A383,'3. SMIC'!$F$1:$O$15,3,TRUE)</f>
        <v>9</v>
      </c>
      <c r="I383" s="40"/>
      <c r="J383" s="45">
        <f t="shared" si="24"/>
        <v>0</v>
      </c>
      <c r="K383" s="46">
        <f t="shared" si="22"/>
        <v>0</v>
      </c>
      <c r="L383" s="40">
        <f t="shared" si="21"/>
        <v>0</v>
      </c>
      <c r="M383" s="40">
        <f t="shared" si="23"/>
        <v>64.205295731738516</v>
      </c>
    </row>
    <row r="384" spans="1:13" x14ac:dyDescent="0.2">
      <c r="A384" s="38">
        <v>40634</v>
      </c>
      <c r="B384" s="39" t="s">
        <v>18</v>
      </c>
      <c r="C384" s="40">
        <v>1811.04</v>
      </c>
      <c r="D384" s="40">
        <v>21.73</v>
      </c>
      <c r="E384" s="40">
        <v>140</v>
      </c>
      <c r="F384" s="41">
        <v>5.9299999999999999E-2</v>
      </c>
      <c r="G384" s="40">
        <v>107.39</v>
      </c>
      <c r="H384" s="40">
        <f>HLOOKUP(A384,'3. SMIC'!$F$1:$O$15,3,TRUE)</f>
        <v>9</v>
      </c>
      <c r="I384" s="40"/>
      <c r="J384" s="45">
        <f t="shared" si="24"/>
        <v>5.4899560910816624E-2</v>
      </c>
      <c r="K384" s="46">
        <f t="shared" si="22"/>
        <v>5.4899999999999997E-2</v>
      </c>
      <c r="L384" s="40">
        <f t="shared" si="21"/>
        <v>99.426095999999987</v>
      </c>
      <c r="M384" s="40">
        <f t="shared" si="23"/>
        <v>5.6313305231186801</v>
      </c>
    </row>
    <row r="385" spans="1:13" x14ac:dyDescent="0.2">
      <c r="A385" s="38">
        <v>40634</v>
      </c>
      <c r="B385" s="39" t="s">
        <v>55</v>
      </c>
      <c r="C385" s="40">
        <v>1383.38</v>
      </c>
      <c r="D385" s="40">
        <v>0</v>
      </c>
      <c r="E385" s="40">
        <v>112</v>
      </c>
      <c r="F385" s="41">
        <v>7.7700000000000005E-2</v>
      </c>
      <c r="G385" s="40">
        <v>107.49</v>
      </c>
      <c r="H385" s="40">
        <f>HLOOKUP(A385,'3. SMIC'!$F$1:$O$15,3,TRUE)</f>
        <v>9</v>
      </c>
      <c r="I385" s="40"/>
      <c r="J385" s="45">
        <f t="shared" si="24"/>
        <v>7.1864081693629595E-2</v>
      </c>
      <c r="K385" s="46">
        <f t="shared" si="22"/>
        <v>7.1900000000000006E-2</v>
      </c>
      <c r="L385" s="40">
        <f t="shared" si="21"/>
        <v>99.465022000000019</v>
      </c>
      <c r="M385" s="40">
        <f t="shared" si="23"/>
        <v>5.6745163626728408</v>
      </c>
    </row>
    <row r="386" spans="1:13" x14ac:dyDescent="0.2">
      <c r="A386" s="38">
        <v>40634</v>
      </c>
      <c r="B386" s="39" t="s">
        <v>55</v>
      </c>
      <c r="C386" s="40">
        <v>0</v>
      </c>
      <c r="D386" s="40">
        <v>0</v>
      </c>
      <c r="E386" s="40">
        <v>0</v>
      </c>
      <c r="F386" s="41">
        <v>0</v>
      </c>
      <c r="G386" s="40">
        <v>-30.74</v>
      </c>
      <c r="H386" s="40">
        <f>HLOOKUP(A386,'3. SMIC'!$F$1:$O$15,3,TRUE)</f>
        <v>9</v>
      </c>
      <c r="I386" s="40"/>
      <c r="J386" s="45">
        <f t="shared" si="24"/>
        <v>0</v>
      </c>
      <c r="K386" s="46">
        <f t="shared" si="22"/>
        <v>0</v>
      </c>
      <c r="L386" s="40">
        <f t="shared" ref="L386:L449" si="25">$K386*$C386</f>
        <v>0</v>
      </c>
      <c r="M386" s="40">
        <f t="shared" si="23"/>
        <v>21.73646245367447</v>
      </c>
    </row>
    <row r="387" spans="1:13" x14ac:dyDescent="0.2">
      <c r="A387" s="38">
        <v>40634</v>
      </c>
      <c r="B387" s="39" t="s">
        <v>96</v>
      </c>
      <c r="C387" s="40">
        <v>1646.01</v>
      </c>
      <c r="D387" s="40">
        <v>498.87</v>
      </c>
      <c r="E387" s="40">
        <v>105</v>
      </c>
      <c r="F387" s="41">
        <v>0.14899999999999999</v>
      </c>
      <c r="G387" s="40">
        <v>245.26</v>
      </c>
      <c r="H387" s="40">
        <f>HLOOKUP(A387,'3. SMIC'!$F$1:$O$15,3,TRUE)</f>
        <v>9</v>
      </c>
      <c r="I387" s="40"/>
      <c r="J387" s="45">
        <f t="shared" si="24"/>
        <v>0.13782624614258077</v>
      </c>
      <c r="K387" s="46">
        <f t="shared" ref="K387:K450" si="26">+ROUND($J387,4)</f>
        <v>0.13780000000000001</v>
      </c>
      <c r="L387" s="40">
        <f t="shared" si="25"/>
        <v>226.820178</v>
      </c>
      <c r="M387" s="40">
        <f t="shared" ref="M387:M450" si="27">STDEV($G387,$L387)</f>
        <v>13.03892318007288</v>
      </c>
    </row>
    <row r="388" spans="1:13" x14ac:dyDescent="0.2">
      <c r="A388" s="38">
        <v>40634</v>
      </c>
      <c r="B388" s="39" t="s">
        <v>71</v>
      </c>
      <c r="C388" s="40">
        <v>529.38</v>
      </c>
      <c r="D388" s="40">
        <v>87.5</v>
      </c>
      <c r="E388" s="40">
        <v>35</v>
      </c>
      <c r="F388" s="41">
        <v>6.5799999999999997E-2</v>
      </c>
      <c r="G388" s="40">
        <v>34.83</v>
      </c>
      <c r="H388" s="40">
        <f>HLOOKUP(A388,'3. SMIC'!$F$1:$O$15,3,TRUE)</f>
        <v>9</v>
      </c>
      <c r="I388" s="40"/>
      <c r="J388" s="45">
        <f t="shared" si="24"/>
        <v>6.0918499743520184E-2</v>
      </c>
      <c r="K388" s="46">
        <f t="shared" si="26"/>
        <v>6.0900000000000003E-2</v>
      </c>
      <c r="L388" s="40">
        <f t="shared" si="25"/>
        <v>32.239242000000004</v>
      </c>
      <c r="M388" s="40">
        <f t="shared" si="27"/>
        <v>1.8319425502132931</v>
      </c>
    </row>
    <row r="389" spans="1:13" x14ac:dyDescent="0.2">
      <c r="A389" s="38">
        <v>40634</v>
      </c>
      <c r="B389" s="39" t="s">
        <v>71</v>
      </c>
      <c r="C389" s="40">
        <v>181.5</v>
      </c>
      <c r="D389" s="40">
        <v>0</v>
      </c>
      <c r="E389" s="40">
        <v>15</v>
      </c>
      <c r="F389" s="41">
        <v>8.8999999999999996E-2</v>
      </c>
      <c r="G389" s="40">
        <v>16.149999999999999</v>
      </c>
      <c r="H389" s="40">
        <f>HLOOKUP(A389,'3. SMIC'!$F$1:$O$15,3,TRUE)</f>
        <v>9</v>
      </c>
      <c r="I389" s="40"/>
      <c r="J389" s="45">
        <f t="shared" si="24"/>
        <v>8.2369146005509652E-2</v>
      </c>
      <c r="K389" s="46">
        <f t="shared" si="26"/>
        <v>8.2400000000000001E-2</v>
      </c>
      <c r="L389" s="40">
        <f t="shared" si="25"/>
        <v>14.9556</v>
      </c>
      <c r="M389" s="40">
        <f t="shared" si="27"/>
        <v>0.84456833944921106</v>
      </c>
    </row>
    <row r="390" spans="1:13" x14ac:dyDescent="0.2">
      <c r="A390" s="38">
        <v>40634</v>
      </c>
      <c r="B390" s="39" t="s">
        <v>57</v>
      </c>
      <c r="C390" s="40">
        <v>90.02</v>
      </c>
      <c r="D390" s="40">
        <v>0</v>
      </c>
      <c r="E390" s="40">
        <v>8</v>
      </c>
      <c r="F390" s="41">
        <v>0.13100000000000001</v>
      </c>
      <c r="G390" s="40">
        <v>11.79</v>
      </c>
      <c r="H390" s="40">
        <f>HLOOKUP(A390,'3. SMIC'!$F$1:$O$15,3,TRUE)</f>
        <v>9</v>
      </c>
      <c r="I390" s="40"/>
      <c r="J390" s="45">
        <f t="shared" si="24"/>
        <v>0.12121010145893511</v>
      </c>
      <c r="K390" s="46">
        <f t="shared" si="26"/>
        <v>0.1212</v>
      </c>
      <c r="L390" s="40">
        <f t="shared" si="25"/>
        <v>10.910423999999999</v>
      </c>
      <c r="M390" s="40">
        <f t="shared" si="27"/>
        <v>0.62195415416893884</v>
      </c>
    </row>
    <row r="391" spans="1:13" x14ac:dyDescent="0.2">
      <c r="A391" s="38">
        <v>40634</v>
      </c>
      <c r="B391" s="39" t="s">
        <v>57</v>
      </c>
      <c r="C391" s="40">
        <v>39.39</v>
      </c>
      <c r="D391" s="40">
        <v>0</v>
      </c>
      <c r="E391" s="40">
        <v>3.5</v>
      </c>
      <c r="F391" s="41">
        <v>0.13089999999999999</v>
      </c>
      <c r="G391" s="40">
        <v>5.16</v>
      </c>
      <c r="H391" s="40">
        <f>HLOOKUP(A391,'3. SMIC'!$F$1:$O$15,3,TRUE)</f>
        <v>9</v>
      </c>
      <c r="I391" s="40"/>
      <c r="J391" s="45">
        <f t="shared" si="24"/>
        <v>0.12112211221122118</v>
      </c>
      <c r="K391" s="46">
        <f t="shared" si="26"/>
        <v>0.1211</v>
      </c>
      <c r="L391" s="40">
        <f t="shared" si="25"/>
        <v>4.7701289999999998</v>
      </c>
      <c r="M391" s="40">
        <f t="shared" si="27"/>
        <v>0.27568042788798069</v>
      </c>
    </row>
    <row r="392" spans="1:13" x14ac:dyDescent="0.2">
      <c r="A392" s="38">
        <v>40634</v>
      </c>
      <c r="B392" s="39" t="s">
        <v>57</v>
      </c>
      <c r="C392" s="40">
        <v>16.89</v>
      </c>
      <c r="D392" s="40">
        <v>0</v>
      </c>
      <c r="E392" s="40">
        <v>1.5</v>
      </c>
      <c r="F392" s="41">
        <v>0.13059999999999999</v>
      </c>
      <c r="G392" s="40">
        <v>2.21</v>
      </c>
      <c r="H392" s="40">
        <f>HLOOKUP(A392,'3. SMIC'!$F$1:$O$15,3,TRUE)</f>
        <v>9</v>
      </c>
      <c r="I392" s="40"/>
      <c r="J392" s="45">
        <f t="shared" si="24"/>
        <v>0.12084073416222627</v>
      </c>
      <c r="K392" s="46">
        <f t="shared" si="26"/>
        <v>0.1208</v>
      </c>
      <c r="L392" s="40">
        <f t="shared" si="25"/>
        <v>2.0403120000000001</v>
      </c>
      <c r="M392" s="40">
        <f t="shared" si="27"/>
        <v>0.11998753548598276</v>
      </c>
    </row>
    <row r="393" spans="1:13" x14ac:dyDescent="0.2">
      <c r="A393" s="38">
        <v>40634</v>
      </c>
      <c r="B393" s="39" t="s">
        <v>57</v>
      </c>
      <c r="C393" s="40">
        <v>84.4</v>
      </c>
      <c r="D393" s="40">
        <v>0</v>
      </c>
      <c r="E393" s="40">
        <v>7.5</v>
      </c>
      <c r="F393" s="41">
        <v>0.13100000000000001</v>
      </c>
      <c r="G393" s="40">
        <v>11.06</v>
      </c>
      <c r="H393" s="40">
        <f>HLOOKUP(A393,'3. SMIC'!$F$1:$O$15,3,TRUE)</f>
        <v>9</v>
      </c>
      <c r="I393" s="40"/>
      <c r="J393" s="45">
        <f t="shared" si="24"/>
        <v>0.12116903633491306</v>
      </c>
      <c r="K393" s="46">
        <f t="shared" si="26"/>
        <v>0.1212</v>
      </c>
      <c r="L393" s="40">
        <f t="shared" si="25"/>
        <v>10.229280000000001</v>
      </c>
      <c r="M393" s="40">
        <f t="shared" si="27"/>
        <v>0.58740774526728834</v>
      </c>
    </row>
    <row r="394" spans="1:13" x14ac:dyDescent="0.2">
      <c r="A394" s="38">
        <v>40634</v>
      </c>
      <c r="B394" s="39" t="s">
        <v>57</v>
      </c>
      <c r="C394" s="40">
        <v>112.53</v>
      </c>
      <c r="D394" s="40">
        <v>0</v>
      </c>
      <c r="E394" s="40">
        <v>10</v>
      </c>
      <c r="F394" s="41">
        <v>0.13100000000000001</v>
      </c>
      <c r="G394" s="40">
        <v>14.74</v>
      </c>
      <c r="H394" s="40">
        <f>HLOOKUP(A394,'3. SMIC'!$F$1:$O$15,3,TRUE)</f>
        <v>9</v>
      </c>
      <c r="I394" s="40"/>
      <c r="J394" s="45">
        <f t="shared" si="24"/>
        <v>0.12118546165466997</v>
      </c>
      <c r="K394" s="46">
        <f t="shared" si="26"/>
        <v>0.1212</v>
      </c>
      <c r="L394" s="40">
        <f t="shared" si="25"/>
        <v>13.638636</v>
      </c>
      <c r="M394" s="40">
        <f t="shared" si="27"/>
        <v>0.77878195295474084</v>
      </c>
    </row>
    <row r="395" spans="1:13" x14ac:dyDescent="0.2">
      <c r="A395" s="38">
        <v>40634</v>
      </c>
      <c r="B395" s="39" t="s">
        <v>57</v>
      </c>
      <c r="C395" s="40">
        <v>39.39</v>
      </c>
      <c r="D395" s="40">
        <v>0</v>
      </c>
      <c r="E395" s="40">
        <v>3.5</v>
      </c>
      <c r="F395" s="41">
        <v>0.13089999999999999</v>
      </c>
      <c r="G395" s="40">
        <v>5.16</v>
      </c>
      <c r="H395" s="40">
        <f>HLOOKUP(A395,'3. SMIC'!$F$1:$O$15,3,TRUE)</f>
        <v>9</v>
      </c>
      <c r="I395" s="40"/>
      <c r="J395" s="45">
        <f t="shared" si="24"/>
        <v>0.12112211221122118</v>
      </c>
      <c r="K395" s="46">
        <f t="shared" si="26"/>
        <v>0.1211</v>
      </c>
      <c r="L395" s="40">
        <f t="shared" si="25"/>
        <v>4.7701289999999998</v>
      </c>
      <c r="M395" s="40">
        <f t="shared" si="27"/>
        <v>0.27568042788798069</v>
      </c>
    </row>
    <row r="396" spans="1:13" x14ac:dyDescent="0.2">
      <c r="A396" s="38">
        <v>40634</v>
      </c>
      <c r="B396" s="39" t="s">
        <v>97</v>
      </c>
      <c r="C396" s="40">
        <v>436.06</v>
      </c>
      <c r="D396" s="40">
        <v>10.38</v>
      </c>
      <c r="E396" s="40">
        <v>35</v>
      </c>
      <c r="F396" s="41">
        <v>8.6199999999999999E-2</v>
      </c>
      <c r="G396" s="40">
        <v>37.590000000000003</v>
      </c>
      <c r="H396" s="40">
        <f>HLOOKUP(A396,'3. SMIC'!$F$1:$O$15,3,TRUE)</f>
        <v>9</v>
      </c>
      <c r="I396" s="40"/>
      <c r="J396" s="45">
        <f t="shared" si="24"/>
        <v>7.9728121280461084E-2</v>
      </c>
      <c r="K396" s="46">
        <f t="shared" si="26"/>
        <v>7.9699999999999993E-2</v>
      </c>
      <c r="L396" s="40">
        <f t="shared" si="25"/>
        <v>34.753982000000001</v>
      </c>
      <c r="M396" s="40">
        <f t="shared" si="27"/>
        <v>2.0053675593671123</v>
      </c>
    </row>
    <row r="397" spans="1:13" x14ac:dyDescent="0.2">
      <c r="A397" s="38">
        <v>40634</v>
      </c>
      <c r="B397" s="39" t="s">
        <v>98</v>
      </c>
      <c r="C397" s="40">
        <v>764.88</v>
      </c>
      <c r="D397" s="40">
        <v>26.38</v>
      </c>
      <c r="E397" s="40">
        <v>70</v>
      </c>
      <c r="F397" s="41">
        <v>5.67E-2</v>
      </c>
      <c r="G397" s="40">
        <v>52.48</v>
      </c>
      <c r="H397" s="40">
        <f>HLOOKUP(A397,'3. SMIC'!$F$1:$O$15,3,TRUE)</f>
        <v>9</v>
      </c>
      <c r="I397" s="40"/>
      <c r="J397" s="45">
        <f t="shared" si="24"/>
        <v>0.15813586097946292</v>
      </c>
      <c r="K397" s="46">
        <f t="shared" si="26"/>
        <v>0.15809999999999999</v>
      </c>
      <c r="L397" s="40">
        <f t="shared" si="25"/>
        <v>120.927528</v>
      </c>
      <c r="M397" s="40">
        <f t="shared" si="27"/>
        <v>48.399711204256072</v>
      </c>
    </row>
    <row r="398" spans="1:13" x14ac:dyDescent="0.2">
      <c r="A398" s="38">
        <v>40634</v>
      </c>
      <c r="B398" s="39" t="s">
        <v>20</v>
      </c>
      <c r="C398" s="40">
        <v>7479.23</v>
      </c>
      <c r="D398" s="40">
        <v>450.61</v>
      </c>
      <c r="E398" s="40">
        <v>455</v>
      </c>
      <c r="F398" s="41">
        <v>0</v>
      </c>
      <c r="G398" s="40">
        <v>0</v>
      </c>
      <c r="H398" s="40">
        <f>HLOOKUP(A398,'3. SMIC'!$F$1:$O$15,3,TRUE)</f>
        <v>9</v>
      </c>
      <c r="I398" s="40"/>
      <c r="J398" s="45">
        <f t="shared" si="24"/>
        <v>-2.9384905334665014E-2</v>
      </c>
      <c r="K398" s="46">
        <f t="shared" si="26"/>
        <v>-2.9399999999999999E-2</v>
      </c>
      <c r="L398" s="40">
        <f t="shared" si="25"/>
        <v>-219.88936199999998</v>
      </c>
      <c r="M398" s="40">
        <f t="shared" si="27"/>
        <v>155.48525898098353</v>
      </c>
    </row>
    <row r="399" spans="1:13" x14ac:dyDescent="0.2">
      <c r="A399" s="38">
        <v>40634</v>
      </c>
      <c r="B399" s="39" t="s">
        <v>20</v>
      </c>
      <c r="C399" s="40">
        <v>0</v>
      </c>
      <c r="D399" s="40">
        <v>0</v>
      </c>
      <c r="E399" s="40">
        <v>0</v>
      </c>
      <c r="F399" s="41">
        <v>0</v>
      </c>
      <c r="G399" s="40">
        <v>-109.32</v>
      </c>
      <c r="H399" s="40">
        <f>HLOOKUP(A399,'3. SMIC'!$F$1:$O$15,3,TRUE)</f>
        <v>9</v>
      </c>
      <c r="I399" s="40"/>
      <c r="J399" s="45">
        <f t="shared" si="24"/>
        <v>0</v>
      </c>
      <c r="K399" s="46">
        <f t="shared" si="26"/>
        <v>0</v>
      </c>
      <c r="L399" s="40">
        <f t="shared" si="25"/>
        <v>0</v>
      </c>
      <c r="M399" s="40">
        <f t="shared" si="27"/>
        <v>77.300913319313366</v>
      </c>
    </row>
    <row r="400" spans="1:13" x14ac:dyDescent="0.2">
      <c r="A400" s="38">
        <v>40634</v>
      </c>
      <c r="B400" s="39" t="s">
        <v>20</v>
      </c>
      <c r="C400" s="40">
        <v>1002.14</v>
      </c>
      <c r="D400" s="40">
        <v>87.8</v>
      </c>
      <c r="E400" s="40">
        <v>70</v>
      </c>
      <c r="F400" s="41">
        <v>4.8000000000000001E-2</v>
      </c>
      <c r="G400" s="40">
        <v>48.1</v>
      </c>
      <c r="H400" s="40">
        <f>HLOOKUP(A400,'3. SMIC'!$F$1:$O$15,3,TRUE)</f>
        <v>9</v>
      </c>
      <c r="I400" s="40"/>
      <c r="J400" s="45">
        <f t="shared" si="24"/>
        <v>4.4388301944572009E-2</v>
      </c>
      <c r="K400" s="46">
        <f t="shared" si="26"/>
        <v>4.4400000000000002E-2</v>
      </c>
      <c r="L400" s="40">
        <f t="shared" si="25"/>
        <v>44.495016</v>
      </c>
      <c r="M400" s="40">
        <f t="shared" si="27"/>
        <v>2.549108632469006</v>
      </c>
    </row>
    <row r="401" spans="1:13" x14ac:dyDescent="0.2">
      <c r="A401" s="38">
        <v>40634</v>
      </c>
      <c r="B401" s="39" t="s">
        <v>20</v>
      </c>
      <c r="C401" s="40">
        <v>151.25</v>
      </c>
      <c r="D401" s="40">
        <v>0</v>
      </c>
      <c r="E401" s="40">
        <v>12.5</v>
      </c>
      <c r="F401" s="41">
        <v>8.8999999999999996E-2</v>
      </c>
      <c r="G401" s="40">
        <v>13.46</v>
      </c>
      <c r="H401" s="40">
        <f>HLOOKUP(A401,'3. SMIC'!$F$1:$O$15,3,TRUE)</f>
        <v>9</v>
      </c>
      <c r="I401" s="40"/>
      <c r="J401" s="45">
        <f t="shared" si="24"/>
        <v>8.2369146005509652E-2</v>
      </c>
      <c r="K401" s="46">
        <f t="shared" si="26"/>
        <v>8.2400000000000001E-2</v>
      </c>
      <c r="L401" s="40">
        <f t="shared" si="25"/>
        <v>12.463000000000001</v>
      </c>
      <c r="M401" s="40">
        <f t="shared" si="27"/>
        <v>0.70498546084298785</v>
      </c>
    </row>
    <row r="402" spans="1:13" x14ac:dyDescent="0.2">
      <c r="A402" s="38">
        <v>40634</v>
      </c>
      <c r="B402" s="39" t="s">
        <v>99</v>
      </c>
      <c r="C402" s="40">
        <v>326.7</v>
      </c>
      <c r="D402" s="40">
        <v>0</v>
      </c>
      <c r="E402" s="40">
        <v>27</v>
      </c>
      <c r="F402" s="41">
        <v>8.8999999999999996E-2</v>
      </c>
      <c r="G402" s="40">
        <v>29.08</v>
      </c>
      <c r="H402" s="40">
        <f>HLOOKUP(A402,'3. SMIC'!$F$1:$O$15,3,TRUE)</f>
        <v>9</v>
      </c>
      <c r="I402" s="40"/>
      <c r="J402" s="45">
        <f t="shared" si="24"/>
        <v>8.236914600550975E-2</v>
      </c>
      <c r="K402" s="46">
        <f t="shared" si="26"/>
        <v>8.2400000000000001E-2</v>
      </c>
      <c r="L402" s="40">
        <f t="shared" si="25"/>
        <v>26.920079999999999</v>
      </c>
      <c r="M402" s="40">
        <f t="shared" si="27"/>
        <v>1.5272940788204474</v>
      </c>
    </row>
    <row r="403" spans="1:13" x14ac:dyDescent="0.2">
      <c r="A403" s="38">
        <v>40634</v>
      </c>
      <c r="B403" s="39" t="s">
        <v>99</v>
      </c>
      <c r="C403" s="40">
        <v>621.79999999999995</v>
      </c>
      <c r="D403" s="40">
        <v>130.53</v>
      </c>
      <c r="E403" s="40">
        <v>39</v>
      </c>
      <c r="F403" s="41">
        <v>7.7200000000000005E-2</v>
      </c>
      <c r="G403" s="40">
        <v>48</v>
      </c>
      <c r="H403" s="40">
        <f>HLOOKUP(A403,'3. SMIC'!$F$1:$O$15,3,TRUE)</f>
        <v>9</v>
      </c>
      <c r="I403" s="40"/>
      <c r="J403" s="45">
        <f t="shared" si="24"/>
        <v>6.2035811943194859E-2</v>
      </c>
      <c r="K403" s="46">
        <f t="shared" si="26"/>
        <v>6.2E-2</v>
      </c>
      <c r="L403" s="40">
        <f t="shared" si="25"/>
        <v>38.551599999999993</v>
      </c>
      <c r="M403" s="40">
        <f t="shared" si="27"/>
        <v>6.6810277113630079</v>
      </c>
    </row>
    <row r="404" spans="1:13" x14ac:dyDescent="0.2">
      <c r="A404" s="38">
        <v>40634</v>
      </c>
      <c r="B404" s="39" t="s">
        <v>99</v>
      </c>
      <c r="C404" s="40">
        <v>912.5</v>
      </c>
      <c r="D404" s="40">
        <v>142.5</v>
      </c>
      <c r="E404" s="40">
        <v>77</v>
      </c>
      <c r="F404" s="41">
        <v>7.17E-2</v>
      </c>
      <c r="G404" s="40">
        <v>79.17</v>
      </c>
      <c r="H404" s="40">
        <f>HLOOKUP(A404,'3. SMIC'!$F$1:$O$15,3,TRUE)</f>
        <v>9</v>
      </c>
      <c r="I404" s="40"/>
      <c r="J404" s="45">
        <f t="shared" si="24"/>
        <v>0.19066666666666673</v>
      </c>
      <c r="K404" s="46">
        <f t="shared" si="26"/>
        <v>0.19070000000000001</v>
      </c>
      <c r="L404" s="40">
        <f t="shared" si="25"/>
        <v>174.01375000000002</v>
      </c>
      <c r="M404" s="40">
        <f t="shared" si="27"/>
        <v>67.064658778161615</v>
      </c>
    </row>
    <row r="405" spans="1:13" x14ac:dyDescent="0.2">
      <c r="A405" s="38">
        <v>40634</v>
      </c>
      <c r="B405" s="39" t="s">
        <v>80</v>
      </c>
      <c r="C405" s="40">
        <v>2586.38</v>
      </c>
      <c r="D405" s="40">
        <v>137.5</v>
      </c>
      <c r="E405" s="40">
        <v>200</v>
      </c>
      <c r="F405" s="41">
        <v>8.2400000000000001E-2</v>
      </c>
      <c r="G405" s="40">
        <v>213.12</v>
      </c>
      <c r="H405" s="40">
        <f>HLOOKUP(A405,'3. SMIC'!$F$1:$O$15,3,TRUE)</f>
        <v>9</v>
      </c>
      <c r="I405" s="40"/>
      <c r="J405" s="45">
        <f t="shared" si="24"/>
        <v>7.6287391242799374E-2</v>
      </c>
      <c r="K405" s="46">
        <f t="shared" si="26"/>
        <v>7.6300000000000007E-2</v>
      </c>
      <c r="L405" s="40">
        <f t="shared" si="25"/>
        <v>197.34079400000002</v>
      </c>
      <c r="M405" s="40">
        <f t="shared" si="27"/>
        <v>11.157583564339449</v>
      </c>
    </row>
    <row r="406" spans="1:13" x14ac:dyDescent="0.2">
      <c r="A406" s="38">
        <v>40634</v>
      </c>
      <c r="B406" s="39" t="s">
        <v>80</v>
      </c>
      <c r="C406" s="40">
        <v>0</v>
      </c>
      <c r="D406" s="40">
        <v>0</v>
      </c>
      <c r="E406" s="40">
        <v>0</v>
      </c>
      <c r="F406" s="41">
        <v>0</v>
      </c>
      <c r="G406" s="40">
        <v>-57.35</v>
      </c>
      <c r="H406" s="40">
        <f>HLOOKUP(A406,'3. SMIC'!$F$1:$O$15,3,TRUE)</f>
        <v>9</v>
      </c>
      <c r="I406" s="40"/>
      <c r="J406" s="45">
        <f t="shared" si="24"/>
        <v>0</v>
      </c>
      <c r="K406" s="46">
        <f t="shared" si="26"/>
        <v>0</v>
      </c>
      <c r="L406" s="40">
        <f t="shared" si="25"/>
        <v>0</v>
      </c>
      <c r="M406" s="40">
        <f t="shared" si="27"/>
        <v>40.552573901048504</v>
      </c>
    </row>
    <row r="407" spans="1:13" x14ac:dyDescent="0.2">
      <c r="A407" s="38">
        <v>40634</v>
      </c>
      <c r="B407" s="39" t="s">
        <v>58</v>
      </c>
      <c r="C407" s="40">
        <v>1528.58</v>
      </c>
      <c r="D407" s="40">
        <v>0</v>
      </c>
      <c r="E407" s="40">
        <v>119.25</v>
      </c>
      <c r="F407" s="41">
        <v>5.7799999999999997E-2</v>
      </c>
      <c r="G407" s="40">
        <v>88.35</v>
      </c>
      <c r="H407" s="40">
        <f>HLOOKUP(A407,'3. SMIC'!$F$1:$O$15,3,TRUE)</f>
        <v>9</v>
      </c>
      <c r="I407" s="40"/>
      <c r="J407" s="45">
        <f t="shared" si="24"/>
        <v>5.3471413555936508E-2</v>
      </c>
      <c r="K407" s="46">
        <f t="shared" si="26"/>
        <v>5.3499999999999999E-2</v>
      </c>
      <c r="L407" s="40">
        <f t="shared" si="25"/>
        <v>81.779029999999992</v>
      </c>
      <c r="M407" s="40">
        <f t="shared" si="27"/>
        <v>4.6463774459733695</v>
      </c>
    </row>
    <row r="408" spans="1:13" x14ac:dyDescent="0.2">
      <c r="A408" s="38">
        <v>40634</v>
      </c>
      <c r="B408" s="39" t="s">
        <v>58</v>
      </c>
      <c r="C408" s="40">
        <v>0</v>
      </c>
      <c r="D408" s="40">
        <v>0</v>
      </c>
      <c r="E408" s="40">
        <v>0</v>
      </c>
      <c r="F408" s="41">
        <v>0</v>
      </c>
      <c r="G408" s="40">
        <v>-38.89</v>
      </c>
      <c r="H408" s="40">
        <f>HLOOKUP(A408,'3. SMIC'!$F$1:$O$15,3,TRUE)</f>
        <v>9</v>
      </c>
      <c r="I408" s="40"/>
      <c r="J408" s="45">
        <f t="shared" si="24"/>
        <v>0</v>
      </c>
      <c r="K408" s="46">
        <f t="shared" si="26"/>
        <v>0</v>
      </c>
      <c r="L408" s="40">
        <f t="shared" si="25"/>
        <v>0</v>
      </c>
      <c r="M408" s="40">
        <f t="shared" si="27"/>
        <v>27.499382720344833</v>
      </c>
    </row>
    <row r="409" spans="1:13" x14ac:dyDescent="0.2">
      <c r="A409" s="38">
        <v>40634</v>
      </c>
      <c r="B409" s="39" t="s">
        <v>58</v>
      </c>
      <c r="C409" s="40">
        <v>785.11</v>
      </c>
      <c r="D409" s="40">
        <v>0</v>
      </c>
      <c r="E409" s="40">
        <v>131</v>
      </c>
      <c r="F409" s="41">
        <v>0.28100000000000003</v>
      </c>
      <c r="G409" s="40">
        <v>220.62</v>
      </c>
      <c r="H409" s="40">
        <f>HLOOKUP(A409,'3. SMIC'!$F$1:$O$15,3,TRUE)</f>
        <v>9</v>
      </c>
      <c r="I409" s="40"/>
      <c r="J409" s="45">
        <f t="shared" si="24"/>
        <v>0.60784560974470681</v>
      </c>
      <c r="K409" s="46">
        <f t="shared" si="26"/>
        <v>0.60780000000000001</v>
      </c>
      <c r="L409" s="40">
        <f t="shared" si="25"/>
        <v>477.18985800000002</v>
      </c>
      <c r="M409" s="40">
        <f t="shared" si="27"/>
        <v>181.42228643986945</v>
      </c>
    </row>
    <row r="410" spans="1:13" x14ac:dyDescent="0.2">
      <c r="A410" s="38">
        <v>40634</v>
      </c>
      <c r="B410" s="39" t="s">
        <v>100</v>
      </c>
      <c r="C410" s="40">
        <v>240.49</v>
      </c>
      <c r="D410" s="40">
        <v>0</v>
      </c>
      <c r="E410" s="40">
        <v>3.75</v>
      </c>
      <c r="F410" s="41">
        <v>0</v>
      </c>
      <c r="G410" s="40">
        <v>0</v>
      </c>
      <c r="H410" s="40">
        <f>HLOOKUP(A410,'3. SMIC'!$F$1:$O$15,3,TRUE)</f>
        <v>9</v>
      </c>
      <c r="I410" s="40"/>
      <c r="J410" s="45">
        <f t="shared" si="24"/>
        <v>-0.33603199024214453</v>
      </c>
      <c r="K410" s="46">
        <f t="shared" si="26"/>
        <v>-0.33600000000000002</v>
      </c>
      <c r="L410" s="40">
        <f t="shared" si="25"/>
        <v>-80.804640000000006</v>
      </c>
      <c r="M410" s="40">
        <f t="shared" si="27"/>
        <v>57.137508895337753</v>
      </c>
    </row>
    <row r="411" spans="1:13" x14ac:dyDescent="0.2">
      <c r="A411" s="38">
        <v>40634</v>
      </c>
      <c r="B411" s="39" t="s">
        <v>101</v>
      </c>
      <c r="C411" s="40">
        <v>712.39</v>
      </c>
      <c r="D411" s="40">
        <v>167.5</v>
      </c>
      <c r="E411" s="40">
        <v>35</v>
      </c>
      <c r="F411" s="41">
        <v>0</v>
      </c>
      <c r="G411" s="40">
        <v>0</v>
      </c>
      <c r="H411" s="40">
        <f>HLOOKUP(A411,'3. SMIC'!$F$1:$O$15,3,TRUE)</f>
        <v>9</v>
      </c>
      <c r="I411" s="40"/>
      <c r="J411" s="45">
        <f t="shared" si="24"/>
        <v>-3.2518489970452757E-2</v>
      </c>
      <c r="K411" s="46">
        <f t="shared" si="26"/>
        <v>-3.2500000000000001E-2</v>
      </c>
      <c r="L411" s="40">
        <f t="shared" si="25"/>
        <v>-23.152675000000002</v>
      </c>
      <c r="M411" s="40">
        <f t="shared" si="27"/>
        <v>16.37141349510825</v>
      </c>
    </row>
    <row r="412" spans="1:13" x14ac:dyDescent="0.2">
      <c r="A412" s="38">
        <v>40634</v>
      </c>
      <c r="B412" s="39" t="s">
        <v>101</v>
      </c>
      <c r="C412" s="40">
        <v>692.5</v>
      </c>
      <c r="D412" s="40">
        <v>0</v>
      </c>
      <c r="E412" s="40">
        <v>69.25</v>
      </c>
      <c r="F412" s="41">
        <v>8.8999999999999996E-2</v>
      </c>
      <c r="G412" s="40">
        <v>74.58</v>
      </c>
      <c r="H412" s="40">
        <f>HLOOKUP(A412,'3. SMIC'!$F$1:$O$15,3,TRUE)</f>
        <v>9</v>
      </c>
      <c r="I412" s="40"/>
      <c r="J412" s="45">
        <f t="shared" si="24"/>
        <v>0.19066666666666673</v>
      </c>
      <c r="K412" s="46">
        <f t="shared" si="26"/>
        <v>0.19070000000000001</v>
      </c>
      <c r="L412" s="40">
        <f t="shared" si="25"/>
        <v>132.05975000000001</v>
      </c>
      <c r="M412" s="40">
        <f t="shared" si="27"/>
        <v>40.6443210059075</v>
      </c>
    </row>
    <row r="413" spans="1:13" x14ac:dyDescent="0.2">
      <c r="A413" s="38">
        <v>40634</v>
      </c>
      <c r="B413" s="39" t="s">
        <v>81</v>
      </c>
      <c r="C413" s="40">
        <v>580.79999999999995</v>
      </c>
      <c r="D413" s="40">
        <v>60</v>
      </c>
      <c r="E413" s="40">
        <v>35</v>
      </c>
      <c r="F413" s="41">
        <v>0</v>
      </c>
      <c r="G413" s="40">
        <v>0</v>
      </c>
      <c r="H413" s="40">
        <f>HLOOKUP(A413,'3. SMIC'!$F$1:$O$15,3,TRUE)</f>
        <v>9</v>
      </c>
      <c r="I413" s="40"/>
      <c r="J413" s="45">
        <f t="shared" si="24"/>
        <v>-1.3978494623655902E-2</v>
      </c>
      <c r="K413" s="46">
        <f t="shared" si="26"/>
        <v>-1.4E-2</v>
      </c>
      <c r="L413" s="40">
        <f t="shared" si="25"/>
        <v>-8.1311999999999998</v>
      </c>
      <c r="M413" s="40">
        <f t="shared" si="27"/>
        <v>5.749626659184055</v>
      </c>
    </row>
    <row r="414" spans="1:13" x14ac:dyDescent="0.2">
      <c r="A414" s="38">
        <v>40634</v>
      </c>
      <c r="B414" s="39" t="s">
        <v>22</v>
      </c>
      <c r="C414" s="40">
        <v>147.44</v>
      </c>
      <c r="D414" s="40">
        <v>0</v>
      </c>
      <c r="E414" s="40">
        <v>12.48</v>
      </c>
      <c r="F414" s="41">
        <v>0.10249999999999999</v>
      </c>
      <c r="G414" s="40">
        <v>15.11</v>
      </c>
      <c r="H414" s="40">
        <f>HLOOKUP(A414,'3. SMIC'!$F$1:$O$15,3,TRUE)</f>
        <v>9</v>
      </c>
      <c r="I414" s="40"/>
      <c r="J414" s="45">
        <f t="shared" si="24"/>
        <v>9.4848978115391669E-2</v>
      </c>
      <c r="K414" s="46">
        <f t="shared" si="26"/>
        <v>9.4799999999999995E-2</v>
      </c>
      <c r="L414" s="40">
        <f t="shared" si="25"/>
        <v>13.977312</v>
      </c>
      <c r="M414" s="40">
        <f t="shared" si="27"/>
        <v>0.80093136576862811</v>
      </c>
    </row>
    <row r="415" spans="1:13" x14ac:dyDescent="0.2">
      <c r="A415" s="38">
        <v>40634</v>
      </c>
      <c r="B415" s="39" t="s">
        <v>102</v>
      </c>
      <c r="C415" s="40">
        <v>256.52</v>
      </c>
      <c r="D415" s="40">
        <v>0</v>
      </c>
      <c r="E415" s="40">
        <v>4</v>
      </c>
      <c r="F415" s="41">
        <v>0</v>
      </c>
      <c r="G415" s="40">
        <v>0</v>
      </c>
      <c r="H415" s="40">
        <f>HLOOKUP(A415,'3. SMIC'!$F$1:$O$15,3,TRUE)</f>
        <v>9</v>
      </c>
      <c r="I415" s="40"/>
      <c r="J415" s="45">
        <f t="shared" si="24"/>
        <v>-0.33603097874109883</v>
      </c>
      <c r="K415" s="46">
        <f t="shared" si="26"/>
        <v>-0.33600000000000002</v>
      </c>
      <c r="L415" s="40">
        <f t="shared" si="25"/>
        <v>-86.190719999999999</v>
      </c>
      <c r="M415" s="40">
        <f t="shared" si="27"/>
        <v>60.946042587350981</v>
      </c>
    </row>
    <row r="416" spans="1:13" x14ac:dyDescent="0.2">
      <c r="A416" s="38">
        <v>40634</v>
      </c>
      <c r="B416" s="39" t="s">
        <v>103</v>
      </c>
      <c r="C416" s="40">
        <v>998.25</v>
      </c>
      <c r="D416" s="40">
        <v>125</v>
      </c>
      <c r="E416" s="40">
        <v>70</v>
      </c>
      <c r="F416" s="41">
        <v>7.2300000000000003E-2</v>
      </c>
      <c r="G416" s="40">
        <v>72.17</v>
      </c>
      <c r="H416" s="40">
        <f>HLOOKUP(A416,'3. SMIC'!$F$1:$O$15,3,TRUE)</f>
        <v>9</v>
      </c>
      <c r="I416" s="40"/>
      <c r="J416" s="45">
        <f t="shared" ref="J416:J479" si="28">IFERROR((0.26/0.6)*((1.6*(($H416*$E416)/($C416-$D416-$I416))-1)),0)</f>
        <v>6.6867067468269897E-2</v>
      </c>
      <c r="K416" s="46">
        <f t="shared" si="26"/>
        <v>6.6900000000000001E-2</v>
      </c>
      <c r="L416" s="40">
        <f t="shared" si="25"/>
        <v>66.782925000000006</v>
      </c>
      <c r="M416" s="40">
        <f t="shared" si="27"/>
        <v>3.8092372632605174</v>
      </c>
    </row>
    <row r="417" spans="1:13" x14ac:dyDescent="0.2">
      <c r="A417" s="38">
        <v>40634</v>
      </c>
      <c r="B417" s="39" t="s">
        <v>103</v>
      </c>
      <c r="C417" s="40">
        <v>499.13</v>
      </c>
      <c r="D417" s="40">
        <v>62.5</v>
      </c>
      <c r="E417" s="40">
        <v>35</v>
      </c>
      <c r="F417" s="41">
        <v>7.2300000000000003E-2</v>
      </c>
      <c r="G417" s="40">
        <v>36.090000000000003</v>
      </c>
      <c r="H417" s="40">
        <f>HLOOKUP(A417,'3. SMIC'!$F$1:$O$15,3,TRUE)</f>
        <v>9</v>
      </c>
      <c r="I417" s="40"/>
      <c r="J417" s="45">
        <f t="shared" si="28"/>
        <v>6.6861339501790309E-2</v>
      </c>
      <c r="K417" s="46">
        <f t="shared" si="26"/>
        <v>6.6900000000000001E-2</v>
      </c>
      <c r="L417" s="40">
        <f t="shared" si="25"/>
        <v>33.391796999999997</v>
      </c>
      <c r="M417" s="40">
        <f t="shared" si="27"/>
        <v>1.9079176383178909</v>
      </c>
    </row>
    <row r="418" spans="1:13" x14ac:dyDescent="0.2">
      <c r="A418" s="38">
        <v>40634</v>
      </c>
      <c r="B418" s="39" t="s">
        <v>103</v>
      </c>
      <c r="C418" s="40">
        <v>390</v>
      </c>
      <c r="D418" s="40">
        <v>0</v>
      </c>
      <c r="E418" s="40">
        <v>39</v>
      </c>
      <c r="F418" s="41">
        <v>8.8999999999999996E-2</v>
      </c>
      <c r="G418" s="40">
        <v>42</v>
      </c>
      <c r="H418" s="40">
        <f>HLOOKUP(A418,'3. SMIC'!$F$1:$O$15,3,TRUE)</f>
        <v>9</v>
      </c>
      <c r="I418" s="40"/>
      <c r="J418" s="45">
        <f t="shared" si="28"/>
        <v>0.19066666666666673</v>
      </c>
      <c r="K418" s="46">
        <f t="shared" si="26"/>
        <v>0.19070000000000001</v>
      </c>
      <c r="L418" s="40">
        <f t="shared" si="25"/>
        <v>74.373000000000005</v>
      </c>
      <c r="M418" s="40">
        <f t="shared" si="27"/>
        <v>22.891167827352106</v>
      </c>
    </row>
    <row r="419" spans="1:13" x14ac:dyDescent="0.2">
      <c r="A419" s="38">
        <v>40634</v>
      </c>
      <c r="B419" s="39" t="s">
        <v>104</v>
      </c>
      <c r="C419" s="40">
        <v>1323</v>
      </c>
      <c r="D419" s="40">
        <v>0</v>
      </c>
      <c r="E419" s="40">
        <v>147</v>
      </c>
      <c r="F419" s="41">
        <v>0.151</v>
      </c>
      <c r="G419" s="40">
        <v>241.73</v>
      </c>
      <c r="H419" s="40">
        <f>HLOOKUP(A419,'3. SMIC'!$F$1:$O$15,3,TRUE)</f>
        <v>9</v>
      </c>
      <c r="I419" s="40"/>
      <c r="J419" s="45">
        <f t="shared" si="28"/>
        <v>0.26000000000000006</v>
      </c>
      <c r="K419" s="46">
        <f t="shared" si="26"/>
        <v>0.26</v>
      </c>
      <c r="L419" s="40">
        <f t="shared" si="25"/>
        <v>343.98</v>
      </c>
      <c r="M419" s="40">
        <f t="shared" si="27"/>
        <v>72.301668376324287</v>
      </c>
    </row>
    <row r="420" spans="1:13" x14ac:dyDescent="0.2">
      <c r="A420" s="38">
        <v>40634</v>
      </c>
      <c r="B420" s="39" t="s">
        <v>60</v>
      </c>
      <c r="C420" s="40">
        <v>1801.32</v>
      </c>
      <c r="D420" s="40">
        <v>0</v>
      </c>
      <c r="E420" s="40">
        <v>140</v>
      </c>
      <c r="F420" s="41">
        <v>5.5800000000000002E-2</v>
      </c>
      <c r="G420" s="40">
        <v>100.51</v>
      </c>
      <c r="H420" s="40">
        <f>HLOOKUP(A420,'3. SMIC'!$F$1:$O$15,3,TRUE)</f>
        <v>9</v>
      </c>
      <c r="I420" s="40"/>
      <c r="J420" s="45">
        <f t="shared" si="28"/>
        <v>5.1644349699109623E-2</v>
      </c>
      <c r="K420" s="46">
        <f t="shared" si="26"/>
        <v>5.16E-2</v>
      </c>
      <c r="L420" s="40">
        <f t="shared" si="25"/>
        <v>92.948111999999995</v>
      </c>
      <c r="M420" s="40">
        <f t="shared" si="27"/>
        <v>5.3470622833731865</v>
      </c>
    </row>
    <row r="421" spans="1:13" x14ac:dyDescent="0.2">
      <c r="A421" s="38">
        <v>40634</v>
      </c>
      <c r="B421" s="39" t="s">
        <v>60</v>
      </c>
      <c r="C421" s="40">
        <v>0</v>
      </c>
      <c r="D421" s="40">
        <v>0</v>
      </c>
      <c r="E421" s="40">
        <v>0</v>
      </c>
      <c r="F421" s="41">
        <v>0</v>
      </c>
      <c r="G421" s="40">
        <v>-55.08</v>
      </c>
      <c r="H421" s="40">
        <f>HLOOKUP(A421,'3. SMIC'!$F$1:$O$15,3,TRUE)</f>
        <v>9</v>
      </c>
      <c r="I421" s="40"/>
      <c r="J421" s="45">
        <f t="shared" si="28"/>
        <v>0</v>
      </c>
      <c r="K421" s="46">
        <f t="shared" si="26"/>
        <v>0</v>
      </c>
      <c r="L421" s="40">
        <f t="shared" si="25"/>
        <v>0</v>
      </c>
      <c r="M421" s="40">
        <f t="shared" si="27"/>
        <v>38.947441507755038</v>
      </c>
    </row>
    <row r="422" spans="1:13" x14ac:dyDescent="0.2">
      <c r="A422" s="38">
        <v>40634</v>
      </c>
      <c r="B422" s="39" t="s">
        <v>60</v>
      </c>
      <c r="C422" s="40">
        <v>966.99</v>
      </c>
      <c r="D422" s="40">
        <v>0</v>
      </c>
      <c r="E422" s="40">
        <v>150.25</v>
      </c>
      <c r="F422" s="41">
        <v>0.28100000000000003</v>
      </c>
      <c r="G422" s="40">
        <v>271.72000000000003</v>
      </c>
      <c r="H422" s="40">
        <f>HLOOKUP(A422,'3. SMIC'!$F$1:$O$15,3,TRUE)</f>
        <v>9</v>
      </c>
      <c r="I422" s="40"/>
      <c r="J422" s="45">
        <f t="shared" si="28"/>
        <v>0.53623201894538741</v>
      </c>
      <c r="K422" s="46">
        <f t="shared" si="26"/>
        <v>0.53620000000000001</v>
      </c>
      <c r="L422" s="40">
        <f t="shared" si="25"/>
        <v>518.50003800000002</v>
      </c>
      <c r="M422" s="40">
        <f t="shared" si="27"/>
        <v>174.49983833127396</v>
      </c>
    </row>
    <row r="423" spans="1:13" x14ac:dyDescent="0.2">
      <c r="A423" s="38">
        <v>40634</v>
      </c>
      <c r="B423" s="39" t="s">
        <v>47</v>
      </c>
      <c r="C423" s="40">
        <v>7243.38</v>
      </c>
      <c r="D423" s="40">
        <v>688.19</v>
      </c>
      <c r="E423" s="40">
        <v>421.34</v>
      </c>
      <c r="F423" s="41">
        <v>0</v>
      </c>
      <c r="G423" s="40">
        <v>0</v>
      </c>
      <c r="H423" s="40">
        <f>HLOOKUP(A423,'3. SMIC'!$F$1:$O$15,3,TRUE)</f>
        <v>9</v>
      </c>
      <c r="I423" s="40"/>
      <c r="J423" s="45">
        <f t="shared" si="28"/>
        <v>-3.2252418821320711E-2</v>
      </c>
      <c r="K423" s="46">
        <f t="shared" si="26"/>
        <v>-3.2300000000000002E-2</v>
      </c>
      <c r="L423" s="40">
        <f t="shared" si="25"/>
        <v>-233.96117400000003</v>
      </c>
      <c r="M423" s="40">
        <f t="shared" si="27"/>
        <v>165.43553266976579</v>
      </c>
    </row>
    <row r="424" spans="1:13" x14ac:dyDescent="0.2">
      <c r="A424" s="38">
        <v>40634</v>
      </c>
      <c r="B424" s="39" t="s">
        <v>47</v>
      </c>
      <c r="C424" s="40">
        <v>0</v>
      </c>
      <c r="D424" s="40">
        <v>0</v>
      </c>
      <c r="E424" s="40">
        <v>0</v>
      </c>
      <c r="F424" s="41">
        <v>0</v>
      </c>
      <c r="G424" s="40">
        <v>-92.99</v>
      </c>
      <c r="H424" s="40">
        <f>HLOOKUP(A424,'3. SMIC'!$F$1:$O$15,3,TRUE)</f>
        <v>9</v>
      </c>
      <c r="I424" s="40"/>
      <c r="J424" s="45">
        <f t="shared" si="28"/>
        <v>0</v>
      </c>
      <c r="K424" s="46">
        <f t="shared" si="26"/>
        <v>0</v>
      </c>
      <c r="L424" s="40">
        <f t="shared" si="25"/>
        <v>0</v>
      </c>
      <c r="M424" s="40">
        <f t="shared" si="27"/>
        <v>65.753859582537046</v>
      </c>
    </row>
    <row r="425" spans="1:13" x14ac:dyDescent="0.2">
      <c r="A425" s="38">
        <v>40634</v>
      </c>
      <c r="B425" s="39" t="s">
        <v>47</v>
      </c>
      <c r="C425" s="40">
        <v>1936.44</v>
      </c>
      <c r="D425" s="40">
        <v>121.15</v>
      </c>
      <c r="E425" s="40">
        <v>140</v>
      </c>
      <c r="F425" s="41">
        <v>5.1799999999999999E-2</v>
      </c>
      <c r="G425" s="40">
        <v>100.31</v>
      </c>
      <c r="H425" s="40">
        <f>HLOOKUP(A425,'3. SMIC'!$F$1:$O$15,3,TRUE)</f>
        <v>9</v>
      </c>
      <c r="I425" s="40"/>
      <c r="J425" s="45">
        <f t="shared" si="28"/>
        <v>4.7912087508515666E-2</v>
      </c>
      <c r="K425" s="46">
        <f t="shared" si="26"/>
        <v>4.7899999999999998E-2</v>
      </c>
      <c r="L425" s="40">
        <f t="shared" si="25"/>
        <v>92.755476000000002</v>
      </c>
      <c r="M425" s="40">
        <f t="shared" si="27"/>
        <v>5.3418551490365225</v>
      </c>
    </row>
    <row r="426" spans="1:13" x14ac:dyDescent="0.2">
      <c r="A426" s="38">
        <v>40634</v>
      </c>
      <c r="B426" s="39" t="s">
        <v>24</v>
      </c>
      <c r="C426" s="40">
        <v>4918.3</v>
      </c>
      <c r="D426" s="40">
        <v>334.4</v>
      </c>
      <c r="E426" s="40">
        <v>280</v>
      </c>
      <c r="F426" s="41">
        <v>0</v>
      </c>
      <c r="G426" s="40">
        <v>0</v>
      </c>
      <c r="H426" s="40">
        <f>HLOOKUP(A426,'3. SMIC'!$F$1:$O$15,3,TRUE)</f>
        <v>9</v>
      </c>
      <c r="I426" s="40"/>
      <c r="J426" s="45">
        <f t="shared" si="28"/>
        <v>-5.2173185860657244E-2</v>
      </c>
      <c r="K426" s="46">
        <f t="shared" si="26"/>
        <v>-5.2200000000000003E-2</v>
      </c>
      <c r="L426" s="40">
        <f t="shared" si="25"/>
        <v>-256.73526000000004</v>
      </c>
      <c r="M426" s="40">
        <f t="shared" si="27"/>
        <v>181.53924331569141</v>
      </c>
    </row>
    <row r="427" spans="1:13" x14ac:dyDescent="0.2">
      <c r="A427" s="38">
        <v>40634</v>
      </c>
      <c r="B427" s="39" t="s">
        <v>24</v>
      </c>
      <c r="C427" s="40">
        <v>315</v>
      </c>
      <c r="D427" s="40">
        <v>0</v>
      </c>
      <c r="E427" s="40">
        <v>35</v>
      </c>
      <c r="F427" s="41">
        <v>0.151</v>
      </c>
      <c r="G427" s="40">
        <v>57.55</v>
      </c>
      <c r="H427" s="40">
        <f>HLOOKUP(A427,'3. SMIC'!$F$1:$O$15,3,TRUE)</f>
        <v>9</v>
      </c>
      <c r="I427" s="40"/>
      <c r="J427" s="45">
        <f t="shared" si="28"/>
        <v>0.26000000000000006</v>
      </c>
      <c r="K427" s="46">
        <f t="shared" si="26"/>
        <v>0.26</v>
      </c>
      <c r="L427" s="40">
        <f t="shared" si="25"/>
        <v>81.900000000000006</v>
      </c>
      <c r="M427" s="40">
        <f t="shared" si="27"/>
        <v>17.218050121892439</v>
      </c>
    </row>
    <row r="428" spans="1:13" x14ac:dyDescent="0.2">
      <c r="A428" s="38">
        <v>40634</v>
      </c>
      <c r="B428" s="39" t="s">
        <v>61</v>
      </c>
      <c r="C428" s="40">
        <v>3979.19</v>
      </c>
      <c r="D428" s="40">
        <v>279.23</v>
      </c>
      <c r="E428" s="40">
        <v>245</v>
      </c>
      <c r="F428" s="41">
        <v>0</v>
      </c>
      <c r="G428" s="40">
        <v>0</v>
      </c>
      <c r="H428" s="40">
        <f>HLOOKUP(A428,'3. SMIC'!$F$1:$O$15,3,TRUE)</f>
        <v>9</v>
      </c>
      <c r="I428" s="40"/>
      <c r="J428" s="45">
        <f t="shared" si="28"/>
        <v>-2.0139677185699277E-2</v>
      </c>
      <c r="K428" s="46">
        <f t="shared" si="26"/>
        <v>-2.01E-2</v>
      </c>
      <c r="L428" s="40">
        <f t="shared" si="25"/>
        <v>-79.981718999999998</v>
      </c>
      <c r="M428" s="40">
        <f t="shared" si="27"/>
        <v>56.55561587585693</v>
      </c>
    </row>
    <row r="429" spans="1:13" x14ac:dyDescent="0.2">
      <c r="A429" s="38">
        <v>40634</v>
      </c>
      <c r="B429" s="39" t="s">
        <v>61</v>
      </c>
      <c r="C429" s="40">
        <v>0</v>
      </c>
      <c r="D429" s="40">
        <v>0</v>
      </c>
      <c r="E429" s="40">
        <v>0</v>
      </c>
      <c r="F429" s="41">
        <v>0</v>
      </c>
      <c r="G429" s="40">
        <v>-109.91</v>
      </c>
      <c r="H429" s="40">
        <f>HLOOKUP(A429,'3. SMIC'!$F$1:$O$15,3,TRUE)</f>
        <v>9</v>
      </c>
      <c r="I429" s="40"/>
      <c r="J429" s="45">
        <f t="shared" si="28"/>
        <v>0</v>
      </c>
      <c r="K429" s="46">
        <f t="shared" si="26"/>
        <v>0</v>
      </c>
      <c r="L429" s="40">
        <f t="shared" si="25"/>
        <v>0</v>
      </c>
      <c r="M429" s="40">
        <f t="shared" si="27"/>
        <v>77.718106320213437</v>
      </c>
    </row>
    <row r="430" spans="1:13" x14ac:dyDescent="0.2">
      <c r="A430" s="38">
        <v>40634</v>
      </c>
      <c r="B430" s="39" t="s">
        <v>61</v>
      </c>
      <c r="C430" s="40">
        <v>459.67</v>
      </c>
      <c r="D430" s="40">
        <v>7.92</v>
      </c>
      <c r="E430" s="40">
        <v>35</v>
      </c>
      <c r="F430" s="41">
        <v>5.4199999999999998E-2</v>
      </c>
      <c r="G430" s="40">
        <v>24.91</v>
      </c>
      <c r="H430" s="40">
        <f>HLOOKUP(A430,'3. SMIC'!$F$1:$O$15,3,TRUE)</f>
        <v>9</v>
      </c>
      <c r="I430" s="40"/>
      <c r="J430" s="45">
        <f t="shared" si="28"/>
        <v>5.0119904076738664E-2</v>
      </c>
      <c r="K430" s="46">
        <f t="shared" si="26"/>
        <v>5.0099999999999999E-2</v>
      </c>
      <c r="L430" s="40">
        <f t="shared" si="25"/>
        <v>23.029467</v>
      </c>
      <c r="M430" s="40">
        <f t="shared" si="27"/>
        <v>1.3297376365450817</v>
      </c>
    </row>
    <row r="431" spans="1:13" x14ac:dyDescent="0.2">
      <c r="A431" s="38">
        <v>40634</v>
      </c>
      <c r="B431" s="39" t="s">
        <v>61</v>
      </c>
      <c r="C431" s="40">
        <v>476.44</v>
      </c>
      <c r="D431" s="40">
        <v>43.75</v>
      </c>
      <c r="E431" s="40">
        <v>35</v>
      </c>
      <c r="F431" s="41">
        <v>7.7200000000000005E-2</v>
      </c>
      <c r="G431" s="40">
        <v>36.78</v>
      </c>
      <c r="H431" s="40">
        <f>HLOOKUP(A431,'3. SMIC'!$F$1:$O$15,3,TRUE)</f>
        <v>9</v>
      </c>
      <c r="I431" s="40"/>
      <c r="J431" s="45">
        <f t="shared" si="28"/>
        <v>7.1416025329912938E-2</v>
      </c>
      <c r="K431" s="46">
        <f t="shared" si="26"/>
        <v>7.1400000000000005E-2</v>
      </c>
      <c r="L431" s="40">
        <f t="shared" si="25"/>
        <v>34.017816000000003</v>
      </c>
      <c r="M431" s="40">
        <f t="shared" si="27"/>
        <v>1.953159037284981</v>
      </c>
    </row>
    <row r="432" spans="1:13" x14ac:dyDescent="0.2">
      <c r="A432" s="38">
        <v>40634</v>
      </c>
      <c r="B432" s="39" t="s">
        <v>62</v>
      </c>
      <c r="C432" s="40">
        <v>3015.9</v>
      </c>
      <c r="D432" s="40">
        <v>0</v>
      </c>
      <c r="E432" s="40">
        <v>237</v>
      </c>
      <c r="F432" s="41">
        <v>6.1600000000000002E-2</v>
      </c>
      <c r="G432" s="40">
        <v>185.78</v>
      </c>
      <c r="H432" s="40">
        <f>HLOOKUP(A432,'3. SMIC'!$F$1:$O$15,3,TRUE)</f>
        <v>9</v>
      </c>
      <c r="I432" s="40"/>
      <c r="J432" s="45">
        <f t="shared" si="28"/>
        <v>5.7027752909579198E-2</v>
      </c>
      <c r="K432" s="46">
        <f t="shared" si="26"/>
        <v>5.7000000000000002E-2</v>
      </c>
      <c r="L432" s="40">
        <f t="shared" si="25"/>
        <v>171.90630000000002</v>
      </c>
      <c r="M432" s="40">
        <f t="shared" si="27"/>
        <v>9.8101873501477943</v>
      </c>
    </row>
    <row r="433" spans="1:13" x14ac:dyDescent="0.2">
      <c r="A433" s="38">
        <v>40634</v>
      </c>
      <c r="B433" s="39" t="s">
        <v>62</v>
      </c>
      <c r="C433" s="40">
        <v>0</v>
      </c>
      <c r="D433" s="40">
        <v>0</v>
      </c>
      <c r="E433" s="40">
        <v>0</v>
      </c>
      <c r="F433" s="41">
        <v>0</v>
      </c>
      <c r="G433" s="40">
        <v>-138</v>
      </c>
      <c r="H433" s="40">
        <f>HLOOKUP(A433,'3. SMIC'!$F$1:$O$15,3,TRUE)</f>
        <v>9</v>
      </c>
      <c r="I433" s="40"/>
      <c r="J433" s="45">
        <f t="shared" si="28"/>
        <v>0</v>
      </c>
      <c r="K433" s="46">
        <f t="shared" si="26"/>
        <v>0</v>
      </c>
      <c r="L433" s="40">
        <f t="shared" si="25"/>
        <v>0</v>
      </c>
      <c r="M433" s="40">
        <f t="shared" si="27"/>
        <v>97.580735803743565</v>
      </c>
    </row>
    <row r="434" spans="1:13" x14ac:dyDescent="0.2">
      <c r="A434" s="38">
        <v>40634</v>
      </c>
      <c r="B434" s="39" t="s">
        <v>62</v>
      </c>
      <c r="C434" s="40">
        <v>864.26</v>
      </c>
      <c r="D434" s="40">
        <v>0</v>
      </c>
      <c r="E434" s="40">
        <v>138</v>
      </c>
      <c r="F434" s="41">
        <v>0.28100000000000003</v>
      </c>
      <c r="G434" s="40">
        <v>242.86</v>
      </c>
      <c r="H434" s="40">
        <f>HLOOKUP(A434,'3. SMIC'!$F$1:$O$15,3,TRUE)</f>
        <v>9</v>
      </c>
      <c r="I434" s="40"/>
      <c r="J434" s="45">
        <f t="shared" si="28"/>
        <v>0.5630335007212337</v>
      </c>
      <c r="K434" s="46">
        <f t="shared" si="26"/>
        <v>0.56299999999999994</v>
      </c>
      <c r="L434" s="40">
        <f t="shared" si="25"/>
        <v>486.57837999999992</v>
      </c>
      <c r="M434" s="40">
        <f t="shared" si="27"/>
        <v>172.33491919779982</v>
      </c>
    </row>
    <row r="435" spans="1:13" x14ac:dyDescent="0.2">
      <c r="A435" s="38">
        <v>40634</v>
      </c>
      <c r="B435" s="39" t="s">
        <v>48</v>
      </c>
      <c r="C435" s="40">
        <v>7928.1</v>
      </c>
      <c r="D435" s="40">
        <v>813.57</v>
      </c>
      <c r="E435" s="40">
        <v>455</v>
      </c>
      <c r="F435" s="41">
        <v>0</v>
      </c>
      <c r="G435" s="40">
        <v>0</v>
      </c>
      <c r="H435" s="40">
        <f>HLOOKUP(A435,'3. SMIC'!$F$1:$O$15,3,TRUE)</f>
        <v>9</v>
      </c>
      <c r="I435" s="40"/>
      <c r="J435" s="45">
        <f t="shared" si="28"/>
        <v>-3.4262699011740831E-2</v>
      </c>
      <c r="K435" s="46">
        <f t="shared" si="26"/>
        <v>-3.4299999999999997E-2</v>
      </c>
      <c r="L435" s="40">
        <f t="shared" si="25"/>
        <v>-271.93383</v>
      </c>
      <c r="M435" s="40">
        <f t="shared" si="27"/>
        <v>192.28625522702981</v>
      </c>
    </row>
    <row r="436" spans="1:13" x14ac:dyDescent="0.2">
      <c r="A436" s="38">
        <v>40634</v>
      </c>
      <c r="B436" s="39" t="s">
        <v>48</v>
      </c>
      <c r="C436" s="40">
        <v>0</v>
      </c>
      <c r="D436" s="40">
        <v>0</v>
      </c>
      <c r="E436" s="40">
        <v>0</v>
      </c>
      <c r="F436" s="41">
        <v>0</v>
      </c>
      <c r="G436" s="40">
        <v>-108.27</v>
      </c>
      <c r="H436" s="40">
        <f>HLOOKUP(A436,'3. SMIC'!$F$1:$O$15,3,TRUE)</f>
        <v>9</v>
      </c>
      <c r="I436" s="40"/>
      <c r="J436" s="45">
        <f t="shared" si="28"/>
        <v>0</v>
      </c>
      <c r="K436" s="46">
        <f t="shared" si="26"/>
        <v>0</v>
      </c>
      <c r="L436" s="40">
        <f t="shared" si="25"/>
        <v>0</v>
      </c>
      <c r="M436" s="40">
        <f t="shared" si="27"/>
        <v>76.558451199067491</v>
      </c>
    </row>
    <row r="437" spans="1:13" x14ac:dyDescent="0.2">
      <c r="A437" s="38">
        <v>40634</v>
      </c>
      <c r="B437" s="39" t="s">
        <v>48</v>
      </c>
      <c r="C437" s="40">
        <v>2239.9699999999998</v>
      </c>
      <c r="D437" s="40">
        <v>357.2</v>
      </c>
      <c r="E437" s="40">
        <v>140</v>
      </c>
      <c r="F437" s="41">
        <v>3.3099999999999997E-2</v>
      </c>
      <c r="G437" s="40">
        <v>74.14</v>
      </c>
      <c r="H437" s="40">
        <f>HLOOKUP(A437,'3. SMIC'!$F$1:$O$15,3,TRUE)</f>
        <v>9</v>
      </c>
      <c r="I437" s="40"/>
      <c r="J437" s="45">
        <f t="shared" si="28"/>
        <v>3.0663862288011969E-2</v>
      </c>
      <c r="K437" s="46">
        <f t="shared" si="26"/>
        <v>3.0700000000000002E-2</v>
      </c>
      <c r="L437" s="40">
        <f t="shared" si="25"/>
        <v>68.767078999999995</v>
      </c>
      <c r="M437" s="40">
        <f t="shared" si="27"/>
        <v>3.7992288738796098</v>
      </c>
    </row>
    <row r="438" spans="1:13" x14ac:dyDescent="0.2">
      <c r="A438" s="38">
        <v>40634</v>
      </c>
      <c r="B438" s="39" t="s">
        <v>63</v>
      </c>
      <c r="C438" s="40">
        <v>2269.23</v>
      </c>
      <c r="D438" s="40">
        <v>327.60000000000002</v>
      </c>
      <c r="E438" s="40">
        <v>142</v>
      </c>
      <c r="F438" s="41">
        <v>0</v>
      </c>
      <c r="G438" s="40">
        <v>0</v>
      </c>
      <c r="H438" s="40">
        <f>HLOOKUP(A438,'3. SMIC'!$F$1:$O$15,3,TRUE)</f>
        <v>9</v>
      </c>
      <c r="I438" s="40"/>
      <c r="J438" s="45">
        <f t="shared" si="28"/>
        <v>2.3025499193976267E-2</v>
      </c>
      <c r="K438" s="46">
        <f t="shared" si="26"/>
        <v>2.3E-2</v>
      </c>
      <c r="L438" s="40">
        <f t="shared" si="25"/>
        <v>52.19229</v>
      </c>
      <c r="M438" s="40">
        <f t="shared" si="27"/>
        <v>36.905522184654835</v>
      </c>
    </row>
    <row r="439" spans="1:13" x14ac:dyDescent="0.2">
      <c r="A439" s="38">
        <v>40634</v>
      </c>
      <c r="B439" s="39" t="s">
        <v>64</v>
      </c>
      <c r="C439" s="40">
        <v>2221.5500000000002</v>
      </c>
      <c r="D439" s="40">
        <v>0</v>
      </c>
      <c r="E439" s="40">
        <v>243</v>
      </c>
      <c r="F439" s="41">
        <v>0.26929999999999998</v>
      </c>
      <c r="G439" s="40">
        <v>598.26</v>
      </c>
      <c r="H439" s="40">
        <f>HLOOKUP(A439,'3. SMIC'!$F$1:$O$15,3,TRUE)</f>
        <v>9</v>
      </c>
      <c r="I439" s="40"/>
      <c r="J439" s="45">
        <f t="shared" si="28"/>
        <v>0.24921713818430069</v>
      </c>
      <c r="K439" s="46">
        <f t="shared" si="26"/>
        <v>0.2492</v>
      </c>
      <c r="L439" s="40">
        <f t="shared" si="25"/>
        <v>553.61026000000004</v>
      </c>
      <c r="M439" s="40">
        <f t="shared" si="27"/>
        <v>31.572133932216204</v>
      </c>
    </row>
    <row r="440" spans="1:13" x14ac:dyDescent="0.2">
      <c r="A440" s="38">
        <v>40634</v>
      </c>
      <c r="B440" s="39" t="s">
        <v>64</v>
      </c>
      <c r="C440" s="40">
        <v>0</v>
      </c>
      <c r="D440" s="40">
        <v>0</v>
      </c>
      <c r="E440" s="40">
        <v>0</v>
      </c>
      <c r="F440" s="41">
        <v>0</v>
      </c>
      <c r="G440" s="40">
        <v>-30.74</v>
      </c>
      <c r="H440" s="40">
        <f>HLOOKUP(A440,'3. SMIC'!$F$1:$O$15,3,TRUE)</f>
        <v>9</v>
      </c>
      <c r="I440" s="40"/>
      <c r="J440" s="45">
        <f t="shared" si="28"/>
        <v>0</v>
      </c>
      <c r="K440" s="46">
        <f t="shared" si="26"/>
        <v>0</v>
      </c>
      <c r="L440" s="40">
        <f t="shared" si="25"/>
        <v>0</v>
      </c>
      <c r="M440" s="40">
        <f t="shared" si="27"/>
        <v>21.73646245367447</v>
      </c>
    </row>
    <row r="441" spans="1:13" x14ac:dyDescent="0.2">
      <c r="A441" s="38">
        <v>40634</v>
      </c>
      <c r="B441" s="39" t="s">
        <v>65</v>
      </c>
      <c r="C441" s="40">
        <v>3148.81</v>
      </c>
      <c r="D441" s="40">
        <v>0</v>
      </c>
      <c r="E441" s="40">
        <v>284</v>
      </c>
      <c r="F441" s="41">
        <v>0.1399</v>
      </c>
      <c r="G441" s="40">
        <v>440.52</v>
      </c>
      <c r="H441" s="40">
        <f>HLOOKUP(A441,'3. SMIC'!$F$1:$O$15,3,TRUE)</f>
        <v>9</v>
      </c>
      <c r="I441" s="40"/>
      <c r="J441" s="45">
        <f t="shared" si="28"/>
        <v>0.12946975735807076</v>
      </c>
      <c r="K441" s="46">
        <f t="shared" si="26"/>
        <v>0.1295</v>
      </c>
      <c r="L441" s="40">
        <f t="shared" si="25"/>
        <v>407.770895</v>
      </c>
      <c r="M441" s="40">
        <f t="shared" si="27"/>
        <v>23.157114223290261</v>
      </c>
    </row>
    <row r="442" spans="1:13" x14ac:dyDescent="0.2">
      <c r="A442" s="38">
        <v>40634</v>
      </c>
      <c r="B442" s="39" t="s">
        <v>65</v>
      </c>
      <c r="C442" s="40">
        <v>0</v>
      </c>
      <c r="D442" s="40">
        <v>0</v>
      </c>
      <c r="E442" s="40">
        <v>0</v>
      </c>
      <c r="F442" s="41">
        <v>0</v>
      </c>
      <c r="G442" s="40">
        <v>-104.92</v>
      </c>
      <c r="H442" s="40">
        <f>HLOOKUP(A442,'3. SMIC'!$F$1:$O$15,3,TRUE)</f>
        <v>9</v>
      </c>
      <c r="I442" s="40"/>
      <c r="J442" s="45">
        <f t="shared" si="28"/>
        <v>0</v>
      </c>
      <c r="K442" s="46">
        <f t="shared" si="26"/>
        <v>0</v>
      </c>
      <c r="L442" s="40">
        <f t="shared" si="25"/>
        <v>0</v>
      </c>
      <c r="M442" s="40">
        <f t="shared" si="27"/>
        <v>74.189643482092563</v>
      </c>
    </row>
    <row r="443" spans="1:13" x14ac:dyDescent="0.2">
      <c r="A443" s="38">
        <v>40634</v>
      </c>
      <c r="B443" s="39" t="s">
        <v>72</v>
      </c>
      <c r="C443" s="40">
        <v>1395.16</v>
      </c>
      <c r="D443" s="40">
        <v>0</v>
      </c>
      <c r="E443" s="40">
        <v>93.1</v>
      </c>
      <c r="F443" s="41">
        <v>0</v>
      </c>
      <c r="G443" s="40">
        <v>0</v>
      </c>
      <c r="H443" s="40">
        <f>HLOOKUP(A443,'3. SMIC'!$F$1:$O$15,3,TRUE)</f>
        <v>9</v>
      </c>
      <c r="I443" s="40"/>
      <c r="J443" s="45">
        <f t="shared" si="28"/>
        <v>-1.6933780593862628E-2</v>
      </c>
      <c r="K443" s="46">
        <f t="shared" si="26"/>
        <v>-1.6899999999999998E-2</v>
      </c>
      <c r="L443" s="40">
        <f t="shared" si="25"/>
        <v>-23.578203999999999</v>
      </c>
      <c r="M443" s="40">
        <f t="shared" si="27"/>
        <v>16.672307936599779</v>
      </c>
    </row>
    <row r="444" spans="1:13" x14ac:dyDescent="0.2">
      <c r="A444" s="38">
        <v>40634</v>
      </c>
      <c r="B444" s="39" t="s">
        <v>72</v>
      </c>
      <c r="C444" s="40">
        <v>0</v>
      </c>
      <c r="D444" s="40">
        <v>0</v>
      </c>
      <c r="E444" s="40">
        <v>0</v>
      </c>
      <c r="F444" s="41">
        <v>0</v>
      </c>
      <c r="G444" s="40">
        <v>-24.17</v>
      </c>
      <c r="H444" s="40">
        <f>HLOOKUP(A444,'3. SMIC'!$F$1:$O$15,3,TRUE)</f>
        <v>9</v>
      </c>
      <c r="I444" s="40"/>
      <c r="J444" s="45">
        <f t="shared" si="28"/>
        <v>0</v>
      </c>
      <c r="K444" s="46">
        <f t="shared" si="26"/>
        <v>0</v>
      </c>
      <c r="L444" s="40">
        <f t="shared" si="25"/>
        <v>0</v>
      </c>
      <c r="M444" s="40">
        <f t="shared" si="27"/>
        <v>17.090770901278855</v>
      </c>
    </row>
    <row r="445" spans="1:13" x14ac:dyDescent="0.2">
      <c r="A445" s="38">
        <v>40634</v>
      </c>
      <c r="B445" s="39" t="s">
        <v>72</v>
      </c>
      <c r="C445" s="40">
        <v>2034.4</v>
      </c>
      <c r="D445" s="40">
        <v>138.4</v>
      </c>
      <c r="E445" s="40">
        <v>160.44999999999999</v>
      </c>
      <c r="F445" s="41">
        <v>3.8E-3</v>
      </c>
      <c r="G445" s="40">
        <v>9.35</v>
      </c>
      <c r="H445" s="40">
        <f>HLOOKUP(A445,'3. SMIC'!$F$1:$O$15,3,TRUE)</f>
        <v>9</v>
      </c>
      <c r="I445" s="40"/>
      <c r="J445" s="45">
        <f t="shared" si="28"/>
        <v>9.4729957805907233E-2</v>
      </c>
      <c r="K445" s="46">
        <f t="shared" si="26"/>
        <v>9.4700000000000006E-2</v>
      </c>
      <c r="L445" s="40">
        <f t="shared" si="25"/>
        <v>192.65768000000003</v>
      </c>
      <c r="M445" s="40">
        <f t="shared" si="27"/>
        <v>129.6181035715737</v>
      </c>
    </row>
    <row r="446" spans="1:13" x14ac:dyDescent="0.2">
      <c r="A446" s="38">
        <v>40634</v>
      </c>
      <c r="B446" s="39" t="s">
        <v>105</v>
      </c>
      <c r="C446" s="40">
        <v>165</v>
      </c>
      <c r="D446" s="40">
        <v>0</v>
      </c>
      <c r="E446" s="40">
        <v>15</v>
      </c>
      <c r="F446" s="41">
        <v>0.14480000000000001</v>
      </c>
      <c r="G446" s="40">
        <v>23.89</v>
      </c>
      <c r="H446" s="40">
        <f>HLOOKUP(A446,'3. SMIC'!$F$1:$O$15,3,TRUE)</f>
        <v>9</v>
      </c>
      <c r="I446" s="40"/>
      <c r="J446" s="45">
        <f t="shared" si="28"/>
        <v>0.13393939393939402</v>
      </c>
      <c r="K446" s="46">
        <f t="shared" si="26"/>
        <v>0.13389999999999999</v>
      </c>
      <c r="L446" s="40">
        <f t="shared" si="25"/>
        <v>22.093499999999999</v>
      </c>
      <c r="M446" s="40">
        <f t="shared" si="27"/>
        <v>1.2703173324016339</v>
      </c>
    </row>
    <row r="447" spans="1:13" x14ac:dyDescent="0.2">
      <c r="A447" s="38">
        <v>40634</v>
      </c>
      <c r="B447" s="39" t="s">
        <v>82</v>
      </c>
      <c r="C447" s="40">
        <v>2712.8</v>
      </c>
      <c r="D447" s="40">
        <v>205.63</v>
      </c>
      <c r="E447" s="40">
        <v>175</v>
      </c>
      <c r="F447" s="41">
        <v>2.3999999999999998E-3</v>
      </c>
      <c r="G447" s="40">
        <v>6.51</v>
      </c>
      <c r="H447" s="40">
        <f>HLOOKUP(A447,'3. SMIC'!$F$1:$O$15,3,TRUE)</f>
        <v>9</v>
      </c>
      <c r="I447" s="40"/>
      <c r="J447" s="45">
        <f t="shared" si="28"/>
        <v>2.2175068570007951E-3</v>
      </c>
      <c r="K447" s="46">
        <f t="shared" si="26"/>
        <v>2.2000000000000001E-3</v>
      </c>
      <c r="L447" s="40">
        <f t="shared" si="25"/>
        <v>5.968160000000001</v>
      </c>
      <c r="M447" s="40">
        <f t="shared" si="27"/>
        <v>0.38313873831811807</v>
      </c>
    </row>
    <row r="448" spans="1:13" x14ac:dyDescent="0.2">
      <c r="A448" s="38">
        <v>40634</v>
      </c>
      <c r="B448" s="39" t="s">
        <v>82</v>
      </c>
      <c r="C448" s="40">
        <v>0</v>
      </c>
      <c r="D448" s="40">
        <v>0</v>
      </c>
      <c r="E448" s="40">
        <v>0</v>
      </c>
      <c r="F448" s="41">
        <v>0</v>
      </c>
      <c r="G448" s="40">
        <v>-17.73</v>
      </c>
      <c r="H448" s="40">
        <f>HLOOKUP(A448,'3. SMIC'!$F$1:$O$15,3,TRUE)</f>
        <v>9</v>
      </c>
      <c r="I448" s="40"/>
      <c r="J448" s="45">
        <f t="shared" si="28"/>
        <v>0</v>
      </c>
      <c r="K448" s="46">
        <f t="shared" si="26"/>
        <v>0</v>
      </c>
      <c r="L448" s="40">
        <f t="shared" si="25"/>
        <v>0</v>
      </c>
      <c r="M448" s="40">
        <f t="shared" si="27"/>
        <v>12.537003230437488</v>
      </c>
    </row>
    <row r="449" spans="1:13" x14ac:dyDescent="0.2">
      <c r="A449" s="38">
        <v>40634</v>
      </c>
      <c r="B449" s="39" t="s">
        <v>83</v>
      </c>
      <c r="C449" s="40">
        <v>2031.33</v>
      </c>
      <c r="D449" s="40">
        <v>498.88</v>
      </c>
      <c r="E449" s="40">
        <v>124.2</v>
      </c>
      <c r="F449" s="41">
        <v>7.8200000000000006E-2</v>
      </c>
      <c r="G449" s="40">
        <v>158.85</v>
      </c>
      <c r="H449" s="40">
        <f>HLOOKUP(A449,'3. SMIC'!$F$1:$O$15,3,TRUE)</f>
        <v>9</v>
      </c>
      <c r="I449" s="40"/>
      <c r="J449" s="45">
        <f t="shared" si="28"/>
        <v>7.239801189815874E-2</v>
      </c>
      <c r="K449" s="46">
        <f t="shared" si="26"/>
        <v>7.2400000000000006E-2</v>
      </c>
      <c r="L449" s="40">
        <f t="shared" si="25"/>
        <v>147.06829200000001</v>
      </c>
      <c r="M449" s="40">
        <f t="shared" si="27"/>
        <v>8.3309256207597837</v>
      </c>
    </row>
    <row r="450" spans="1:13" x14ac:dyDescent="0.2">
      <c r="A450" s="38">
        <v>40634</v>
      </c>
      <c r="B450" s="39" t="s">
        <v>83</v>
      </c>
      <c r="C450" s="40">
        <v>0</v>
      </c>
      <c r="D450" s="40">
        <v>0</v>
      </c>
      <c r="E450" s="40">
        <v>0</v>
      </c>
      <c r="F450" s="41">
        <v>0</v>
      </c>
      <c r="G450" s="40">
        <v>-154.80000000000001</v>
      </c>
      <c r="H450" s="40">
        <f>HLOOKUP(A450,'3. SMIC'!$F$1:$O$15,3,TRUE)</f>
        <v>9</v>
      </c>
      <c r="I450" s="40"/>
      <c r="J450" s="45">
        <f t="shared" si="28"/>
        <v>0</v>
      </c>
      <c r="K450" s="46">
        <f t="shared" si="26"/>
        <v>0</v>
      </c>
      <c r="L450" s="40">
        <f t="shared" ref="L450:L513" si="29">$K450*$C450</f>
        <v>0</v>
      </c>
      <c r="M450" s="40">
        <f t="shared" si="27"/>
        <v>109.46012972767757</v>
      </c>
    </row>
    <row r="451" spans="1:13" x14ac:dyDescent="0.2">
      <c r="A451" s="38">
        <v>40634</v>
      </c>
      <c r="B451" s="39" t="s">
        <v>83</v>
      </c>
      <c r="C451" s="40">
        <v>532.4</v>
      </c>
      <c r="D451" s="40">
        <v>90</v>
      </c>
      <c r="E451" s="40">
        <v>35</v>
      </c>
      <c r="F451" s="41">
        <v>6.5199999999999994E-2</v>
      </c>
      <c r="G451" s="40">
        <v>34.71</v>
      </c>
      <c r="H451" s="40">
        <f>HLOOKUP(A451,'3. SMIC'!$F$1:$O$15,3,TRUE)</f>
        <v>9</v>
      </c>
      <c r="I451" s="40"/>
      <c r="J451" s="45">
        <f t="shared" si="28"/>
        <v>6.0337552742616068E-2</v>
      </c>
      <c r="K451" s="46">
        <f t="shared" ref="K451:K514" si="30">+ROUND($J451,4)</f>
        <v>6.0299999999999999E-2</v>
      </c>
      <c r="L451" s="40">
        <f t="shared" si="29"/>
        <v>32.103719999999996</v>
      </c>
      <c r="M451" s="40">
        <f t="shared" ref="M451:M514" si="31">STDEV($G451,$L451)</f>
        <v>1.8429182616708788</v>
      </c>
    </row>
    <row r="452" spans="1:13" x14ac:dyDescent="0.2">
      <c r="A452" s="38">
        <v>40634</v>
      </c>
      <c r="B452" s="39" t="s">
        <v>83</v>
      </c>
      <c r="C452" s="40">
        <v>1059.78</v>
      </c>
      <c r="D452" s="40">
        <v>103.75</v>
      </c>
      <c r="E452" s="40">
        <v>77.209999999999994</v>
      </c>
      <c r="F452" s="41">
        <v>7.6300000000000007E-2</v>
      </c>
      <c r="G452" s="40">
        <v>80.86</v>
      </c>
      <c r="H452" s="40">
        <f>HLOOKUP(A452,'3. SMIC'!$F$1:$O$15,3,TRUE)</f>
        <v>9</v>
      </c>
      <c r="I452" s="40"/>
      <c r="J452" s="45">
        <f t="shared" si="28"/>
        <v>7.0615705922756927E-2</v>
      </c>
      <c r="K452" s="46">
        <f t="shared" si="30"/>
        <v>7.0599999999999996E-2</v>
      </c>
      <c r="L452" s="40">
        <f t="shared" si="29"/>
        <v>74.820467999999991</v>
      </c>
      <c r="M452" s="40">
        <f t="shared" si="31"/>
        <v>4.2705940323931575</v>
      </c>
    </row>
    <row r="453" spans="1:13" x14ac:dyDescent="0.2">
      <c r="A453" s="38">
        <v>40634</v>
      </c>
      <c r="B453" s="39" t="s">
        <v>83</v>
      </c>
      <c r="C453" s="40">
        <v>503.67</v>
      </c>
      <c r="D453" s="40">
        <v>66.25</v>
      </c>
      <c r="E453" s="40">
        <v>35</v>
      </c>
      <c r="F453" s="41">
        <v>7.1300000000000002E-2</v>
      </c>
      <c r="G453" s="40">
        <v>35.909999999999997</v>
      </c>
      <c r="H453" s="40">
        <f>HLOOKUP(A453,'3. SMIC'!$F$1:$O$15,3,TRUE)</f>
        <v>9</v>
      </c>
      <c r="I453" s="40"/>
      <c r="J453" s="45">
        <f t="shared" si="28"/>
        <v>6.5957965647051683E-2</v>
      </c>
      <c r="K453" s="46">
        <f t="shared" si="30"/>
        <v>6.6000000000000003E-2</v>
      </c>
      <c r="L453" s="40">
        <f t="shared" si="29"/>
        <v>33.242220000000003</v>
      </c>
      <c r="M453" s="40">
        <f t="shared" si="31"/>
        <v>1.8864053287138429</v>
      </c>
    </row>
    <row r="454" spans="1:13" x14ac:dyDescent="0.2">
      <c r="A454" s="38">
        <v>40634</v>
      </c>
      <c r="B454" s="39" t="s">
        <v>106</v>
      </c>
      <c r="C454" s="40">
        <v>750.08</v>
      </c>
      <c r="D454" s="40">
        <v>59.4</v>
      </c>
      <c r="E454" s="40">
        <v>59</v>
      </c>
      <c r="F454" s="41">
        <v>0.10780000000000001</v>
      </c>
      <c r="G454" s="40">
        <v>80.86</v>
      </c>
      <c r="H454" s="40">
        <f>HLOOKUP(A454,'3. SMIC'!$F$1:$O$15,3,TRUE)</f>
        <v>9</v>
      </c>
      <c r="I454" s="40"/>
      <c r="J454" s="45">
        <f t="shared" si="28"/>
        <v>9.9706569371247597E-2</v>
      </c>
      <c r="K454" s="46">
        <f t="shared" si="30"/>
        <v>9.9699999999999997E-2</v>
      </c>
      <c r="L454" s="40">
        <f t="shared" si="29"/>
        <v>74.782976000000005</v>
      </c>
      <c r="M454" s="40">
        <f t="shared" si="31"/>
        <v>4.2971048798333937</v>
      </c>
    </row>
    <row r="455" spans="1:13" x14ac:dyDescent="0.2">
      <c r="A455" s="38">
        <v>40634</v>
      </c>
      <c r="B455" s="39" t="s">
        <v>106</v>
      </c>
      <c r="C455" s="40">
        <v>102.85</v>
      </c>
      <c r="D455" s="40">
        <v>0</v>
      </c>
      <c r="E455" s="40">
        <v>8.5</v>
      </c>
      <c r="F455" s="41">
        <v>8.8999999999999996E-2</v>
      </c>
      <c r="G455" s="40">
        <v>9.15</v>
      </c>
      <c r="H455" s="40">
        <f>HLOOKUP(A455,'3. SMIC'!$F$1:$O$15,3,TRUE)</f>
        <v>9</v>
      </c>
      <c r="I455" s="40"/>
      <c r="J455" s="45">
        <f t="shared" si="28"/>
        <v>8.236914600550975E-2</v>
      </c>
      <c r="K455" s="46">
        <f t="shared" si="30"/>
        <v>8.2400000000000001E-2</v>
      </c>
      <c r="L455" s="40">
        <f t="shared" si="29"/>
        <v>8.4748400000000004</v>
      </c>
      <c r="M455" s="40">
        <f t="shared" si="31"/>
        <v>0.47741021438590941</v>
      </c>
    </row>
    <row r="456" spans="1:13" x14ac:dyDescent="0.2">
      <c r="A456" s="38">
        <v>40634</v>
      </c>
      <c r="B456" s="39" t="s">
        <v>106</v>
      </c>
      <c r="C456" s="40">
        <v>205.7</v>
      </c>
      <c r="D456" s="40">
        <v>0</v>
      </c>
      <c r="E456" s="40">
        <v>17</v>
      </c>
      <c r="F456" s="41">
        <v>8.8999999999999996E-2</v>
      </c>
      <c r="G456" s="40">
        <v>18.309999999999999</v>
      </c>
      <c r="H456" s="40">
        <f>HLOOKUP(A456,'3. SMIC'!$F$1:$O$15,3,TRUE)</f>
        <v>9</v>
      </c>
      <c r="I456" s="40"/>
      <c r="J456" s="45">
        <f t="shared" si="28"/>
        <v>8.236914600550975E-2</v>
      </c>
      <c r="K456" s="46">
        <f t="shared" si="30"/>
        <v>8.2400000000000001E-2</v>
      </c>
      <c r="L456" s="40">
        <f t="shared" si="29"/>
        <v>16.949680000000001</v>
      </c>
      <c r="M456" s="40">
        <f t="shared" si="31"/>
        <v>0.96189149658368289</v>
      </c>
    </row>
    <row r="457" spans="1:13" x14ac:dyDescent="0.2">
      <c r="A457" s="38">
        <v>40634</v>
      </c>
      <c r="B457" s="39" t="s">
        <v>106</v>
      </c>
      <c r="C457" s="40">
        <v>170</v>
      </c>
      <c r="D457" s="40">
        <v>0</v>
      </c>
      <c r="E457" s="40">
        <v>17</v>
      </c>
      <c r="F457" s="41">
        <v>8.8999999999999996E-2</v>
      </c>
      <c r="G457" s="40">
        <v>18.309999999999999</v>
      </c>
      <c r="H457" s="40">
        <f>HLOOKUP(A457,'3. SMIC'!$F$1:$O$15,3,TRUE)</f>
        <v>9</v>
      </c>
      <c r="I457" s="40"/>
      <c r="J457" s="45">
        <f t="shared" si="28"/>
        <v>0.19066666666666673</v>
      </c>
      <c r="K457" s="46">
        <f t="shared" si="30"/>
        <v>0.19070000000000001</v>
      </c>
      <c r="L457" s="40">
        <f t="shared" si="29"/>
        <v>32.419000000000004</v>
      </c>
      <c r="M457" s="40">
        <f t="shared" si="31"/>
        <v>9.9765695757610224</v>
      </c>
    </row>
    <row r="458" spans="1:13" x14ac:dyDescent="0.2">
      <c r="A458" s="38">
        <v>40634</v>
      </c>
      <c r="B458" s="39" t="s">
        <v>85</v>
      </c>
      <c r="C458" s="40">
        <v>49.01</v>
      </c>
      <c r="D458" s="40">
        <v>0</v>
      </c>
      <c r="E458" s="40">
        <v>4.5</v>
      </c>
      <c r="F458" s="41">
        <v>0.15090000000000001</v>
      </c>
      <c r="G458" s="40">
        <v>7.4</v>
      </c>
      <c r="H458" s="40">
        <f>HLOOKUP(A458,'3. SMIC'!$F$1:$O$15,3,TRUE)</f>
        <v>9</v>
      </c>
      <c r="I458" s="40"/>
      <c r="J458" s="45">
        <f t="shared" si="28"/>
        <v>0.13961096374889478</v>
      </c>
      <c r="K458" s="46">
        <f t="shared" si="30"/>
        <v>0.1396</v>
      </c>
      <c r="L458" s="40">
        <f t="shared" si="29"/>
        <v>6.8417959999999995</v>
      </c>
      <c r="M458" s="40">
        <f t="shared" si="31"/>
        <v>0.39470983368545615</v>
      </c>
    </row>
    <row r="459" spans="1:13" x14ac:dyDescent="0.2">
      <c r="A459" s="38">
        <v>40634</v>
      </c>
      <c r="B459" s="39" t="s">
        <v>85</v>
      </c>
      <c r="C459" s="40">
        <v>1058.07</v>
      </c>
      <c r="D459" s="40">
        <v>16.88</v>
      </c>
      <c r="E459" s="40">
        <v>105</v>
      </c>
      <c r="F459" s="41">
        <v>0.21179999999999999</v>
      </c>
      <c r="G459" s="40">
        <v>224.1</v>
      </c>
      <c r="H459" s="40">
        <f>HLOOKUP(A459,'3. SMIC'!$F$1:$O$15,3,TRUE)</f>
        <v>9</v>
      </c>
      <c r="I459" s="40"/>
      <c r="J459" s="45">
        <f t="shared" si="28"/>
        <v>0.19594662517568051</v>
      </c>
      <c r="K459" s="46">
        <f t="shared" si="30"/>
        <v>0.19589999999999999</v>
      </c>
      <c r="L459" s="40">
        <f t="shared" si="29"/>
        <v>207.27591299999997</v>
      </c>
      <c r="M459" s="40">
        <f t="shared" si="31"/>
        <v>11.896426004972453</v>
      </c>
    </row>
    <row r="460" spans="1:13" x14ac:dyDescent="0.2">
      <c r="A460" s="38">
        <v>40634</v>
      </c>
      <c r="B460" s="39" t="s">
        <v>66</v>
      </c>
      <c r="C460" s="40">
        <v>2928.11</v>
      </c>
      <c r="D460" s="40">
        <v>176.24</v>
      </c>
      <c r="E460" s="40">
        <v>175</v>
      </c>
      <c r="F460" s="41">
        <v>0</v>
      </c>
      <c r="G460" s="40">
        <v>0</v>
      </c>
      <c r="H460" s="40">
        <f>HLOOKUP(A460,'3. SMIC'!$F$1:$O$15,3,TRUE)</f>
        <v>9</v>
      </c>
      <c r="I460" s="40"/>
      <c r="J460" s="45">
        <f t="shared" si="28"/>
        <v>-3.651226257054295E-2</v>
      </c>
      <c r="K460" s="46">
        <f t="shared" si="30"/>
        <v>-3.6499999999999998E-2</v>
      </c>
      <c r="L460" s="40">
        <f t="shared" si="29"/>
        <v>-106.876015</v>
      </c>
      <c r="M460" s="40">
        <f t="shared" si="31"/>
        <v>75.572754952695163</v>
      </c>
    </row>
    <row r="461" spans="1:13" x14ac:dyDescent="0.2">
      <c r="A461" s="38">
        <v>40634</v>
      </c>
      <c r="B461" s="39" t="s">
        <v>66</v>
      </c>
      <c r="C461" s="40">
        <v>0</v>
      </c>
      <c r="D461" s="40">
        <v>0</v>
      </c>
      <c r="E461" s="40">
        <v>0</v>
      </c>
      <c r="F461" s="41">
        <v>0</v>
      </c>
      <c r="G461" s="40">
        <v>-21.01</v>
      </c>
      <c r="H461" s="40">
        <f>HLOOKUP(A461,'3. SMIC'!$F$1:$O$15,3,TRUE)</f>
        <v>9</v>
      </c>
      <c r="I461" s="40"/>
      <c r="J461" s="45">
        <f t="shared" si="28"/>
        <v>0</v>
      </c>
      <c r="K461" s="46">
        <f t="shared" si="30"/>
        <v>0</v>
      </c>
      <c r="L461" s="40">
        <f t="shared" si="29"/>
        <v>0</v>
      </c>
      <c r="M461" s="40">
        <f t="shared" si="31"/>
        <v>14.856313472729365</v>
      </c>
    </row>
    <row r="462" spans="1:13" x14ac:dyDescent="0.2">
      <c r="A462" s="38">
        <v>40634</v>
      </c>
      <c r="B462" s="39" t="s">
        <v>31</v>
      </c>
      <c r="C462" s="40">
        <v>7420.2</v>
      </c>
      <c r="D462" s="40">
        <v>512.35</v>
      </c>
      <c r="E462" s="40">
        <v>455</v>
      </c>
      <c r="F462" s="41">
        <v>0</v>
      </c>
      <c r="G462" s="40">
        <v>0</v>
      </c>
      <c r="H462" s="40">
        <f>HLOOKUP(A462,'3. SMIC'!$F$1:$O$15,3,TRUE)</f>
        <v>9</v>
      </c>
      <c r="I462" s="40"/>
      <c r="J462" s="45">
        <f t="shared" si="28"/>
        <v>-2.2322671549999847E-2</v>
      </c>
      <c r="K462" s="46">
        <f t="shared" si="30"/>
        <v>-2.23E-2</v>
      </c>
      <c r="L462" s="40">
        <f t="shared" si="29"/>
        <v>-165.47046</v>
      </c>
      <c r="M462" s="40">
        <f t="shared" si="31"/>
        <v>117.00528435205737</v>
      </c>
    </row>
    <row r="463" spans="1:13" x14ac:dyDescent="0.2">
      <c r="A463" s="38">
        <v>40634</v>
      </c>
      <c r="B463" s="39" t="s">
        <v>31</v>
      </c>
      <c r="C463" s="40">
        <v>0</v>
      </c>
      <c r="D463" s="40">
        <v>0</v>
      </c>
      <c r="E463" s="40">
        <v>0</v>
      </c>
      <c r="F463" s="41">
        <v>0</v>
      </c>
      <c r="G463" s="40">
        <v>-111.7</v>
      </c>
      <c r="H463" s="40">
        <f>HLOOKUP(A463,'3. SMIC'!$F$1:$O$15,3,TRUE)</f>
        <v>9</v>
      </c>
      <c r="I463" s="40"/>
      <c r="J463" s="45">
        <f t="shared" si="28"/>
        <v>0</v>
      </c>
      <c r="K463" s="46">
        <f t="shared" si="30"/>
        <v>0</v>
      </c>
      <c r="L463" s="40">
        <f t="shared" si="29"/>
        <v>0</v>
      </c>
      <c r="M463" s="40">
        <f t="shared" si="31"/>
        <v>78.983827458537363</v>
      </c>
    </row>
    <row r="464" spans="1:13" x14ac:dyDescent="0.2">
      <c r="A464" s="38">
        <v>40634</v>
      </c>
      <c r="B464" s="39" t="s">
        <v>31</v>
      </c>
      <c r="C464" s="40">
        <v>1976.18</v>
      </c>
      <c r="D464" s="40">
        <v>159.37</v>
      </c>
      <c r="E464" s="40">
        <v>140</v>
      </c>
      <c r="F464" s="41">
        <v>5.1299999999999998E-2</v>
      </c>
      <c r="G464" s="40">
        <v>101.38</v>
      </c>
      <c r="H464" s="40">
        <f>HLOOKUP(A464,'3. SMIC'!$F$1:$O$15,3,TRUE)</f>
        <v>9</v>
      </c>
      <c r="I464" s="40"/>
      <c r="J464" s="45">
        <f t="shared" si="28"/>
        <v>4.7509462556165324E-2</v>
      </c>
      <c r="K464" s="46">
        <f t="shared" si="30"/>
        <v>4.7500000000000001E-2</v>
      </c>
      <c r="L464" s="40">
        <f t="shared" si="29"/>
        <v>93.868549999999999</v>
      </c>
      <c r="M464" s="40">
        <f t="shared" si="31"/>
        <v>5.3113972315436895</v>
      </c>
    </row>
    <row r="465" spans="1:13" x14ac:dyDescent="0.2">
      <c r="A465" s="38">
        <v>40634</v>
      </c>
      <c r="B465" s="39" t="s">
        <v>107</v>
      </c>
      <c r="C465" s="40">
        <v>575.44000000000005</v>
      </c>
      <c r="D465" s="40">
        <v>17.190000000000001</v>
      </c>
      <c r="E465" s="40">
        <v>50.75</v>
      </c>
      <c r="F465" s="41">
        <v>3.5700000000000003E-2</v>
      </c>
      <c r="G465" s="40">
        <v>24.86</v>
      </c>
      <c r="H465" s="40">
        <f>HLOOKUP(A465,'3. SMIC'!$F$1:$O$15,3,TRUE)</f>
        <v>9</v>
      </c>
      <c r="I465" s="40"/>
      <c r="J465" s="45">
        <f t="shared" si="28"/>
        <v>0.13393939393939402</v>
      </c>
      <c r="K465" s="46">
        <f t="shared" si="30"/>
        <v>0.13389999999999999</v>
      </c>
      <c r="L465" s="40">
        <f t="shared" si="29"/>
        <v>77.051416000000003</v>
      </c>
      <c r="M465" s="40">
        <f t="shared" si="31"/>
        <v>36.90490417332807</v>
      </c>
    </row>
    <row r="466" spans="1:13" x14ac:dyDescent="0.2">
      <c r="A466" s="38">
        <v>40634</v>
      </c>
      <c r="B466" s="39" t="s">
        <v>74</v>
      </c>
      <c r="C466" s="40">
        <v>1323</v>
      </c>
      <c r="D466" s="40">
        <v>0</v>
      </c>
      <c r="E466" s="40">
        <v>147</v>
      </c>
      <c r="F466" s="41">
        <v>0.151</v>
      </c>
      <c r="G466" s="40">
        <v>241.73</v>
      </c>
      <c r="H466" s="40">
        <f>HLOOKUP(A466,'3. SMIC'!$F$1:$O$15,3,TRUE)</f>
        <v>9</v>
      </c>
      <c r="I466" s="40"/>
      <c r="J466" s="45">
        <f t="shared" si="28"/>
        <v>0.26000000000000006</v>
      </c>
      <c r="K466" s="46">
        <f t="shared" si="30"/>
        <v>0.26</v>
      </c>
      <c r="L466" s="40">
        <f t="shared" si="29"/>
        <v>343.98</v>
      </c>
      <c r="M466" s="40">
        <f t="shared" si="31"/>
        <v>72.301668376324287</v>
      </c>
    </row>
    <row r="467" spans="1:13" x14ac:dyDescent="0.2">
      <c r="A467" s="38">
        <v>40634</v>
      </c>
      <c r="B467" s="39" t="s">
        <v>32</v>
      </c>
      <c r="C467" s="40">
        <v>6883.43</v>
      </c>
      <c r="D467" s="40">
        <v>485.83</v>
      </c>
      <c r="E467" s="40">
        <v>438.13</v>
      </c>
      <c r="F467" s="41">
        <v>0</v>
      </c>
      <c r="G467" s="40">
        <v>0</v>
      </c>
      <c r="H467" s="40">
        <f>HLOOKUP(A467,'3. SMIC'!$F$1:$O$15,3,TRUE)</f>
        <v>9</v>
      </c>
      <c r="I467" s="40"/>
      <c r="J467" s="45">
        <f t="shared" si="28"/>
        <v>-5.9963319578174917E-3</v>
      </c>
      <c r="K467" s="46">
        <f t="shared" si="30"/>
        <v>-6.0000000000000001E-3</v>
      </c>
      <c r="L467" s="40">
        <f t="shared" si="29"/>
        <v>-41.300580000000004</v>
      </c>
      <c r="M467" s="40">
        <f t="shared" si="31"/>
        <v>29.203920184937505</v>
      </c>
    </row>
    <row r="468" spans="1:13" x14ac:dyDescent="0.2">
      <c r="A468" s="38">
        <v>40634</v>
      </c>
      <c r="B468" s="39" t="s">
        <v>32</v>
      </c>
      <c r="C468" s="40">
        <v>0</v>
      </c>
      <c r="D468" s="40">
        <v>0</v>
      </c>
      <c r="E468" s="40">
        <v>0</v>
      </c>
      <c r="F468" s="41">
        <v>0</v>
      </c>
      <c r="G468" s="40">
        <v>-145.47999999999999</v>
      </c>
      <c r="H468" s="40">
        <f>HLOOKUP(A468,'3. SMIC'!$F$1:$O$15,3,TRUE)</f>
        <v>9</v>
      </c>
      <c r="I468" s="40"/>
      <c r="J468" s="45">
        <f t="shared" si="28"/>
        <v>0</v>
      </c>
      <c r="K468" s="46">
        <f t="shared" si="30"/>
        <v>0</v>
      </c>
      <c r="L468" s="40">
        <f t="shared" si="29"/>
        <v>0</v>
      </c>
      <c r="M468" s="40">
        <f t="shared" si="31"/>
        <v>102.86989452701893</v>
      </c>
    </row>
    <row r="469" spans="1:13" x14ac:dyDescent="0.2">
      <c r="A469" s="38">
        <v>40634</v>
      </c>
      <c r="B469" s="39" t="s">
        <v>32</v>
      </c>
      <c r="C469" s="40">
        <v>1015.4</v>
      </c>
      <c r="D469" s="40">
        <v>101.98</v>
      </c>
      <c r="E469" s="40">
        <v>70</v>
      </c>
      <c r="F469" s="41">
        <v>4.8500000000000001E-2</v>
      </c>
      <c r="G469" s="40">
        <v>49.25</v>
      </c>
      <c r="H469" s="40">
        <f>HLOOKUP(A469,'3. SMIC'!$F$1:$O$15,3,TRUE)</f>
        <v>9</v>
      </c>
      <c r="I469" s="40"/>
      <c r="J469" s="45">
        <f t="shared" si="28"/>
        <v>4.486946494128298E-2</v>
      </c>
      <c r="K469" s="46">
        <f t="shared" si="30"/>
        <v>4.4900000000000002E-2</v>
      </c>
      <c r="L469" s="40">
        <f t="shared" si="29"/>
        <v>45.591459999999998</v>
      </c>
      <c r="M469" s="40">
        <f t="shared" si="31"/>
        <v>2.5869784432422329</v>
      </c>
    </row>
    <row r="470" spans="1:13" x14ac:dyDescent="0.2">
      <c r="A470" s="38">
        <v>40634</v>
      </c>
      <c r="B470" s="39" t="s">
        <v>32</v>
      </c>
      <c r="C470" s="40">
        <v>598.07000000000005</v>
      </c>
      <c r="D470" s="40">
        <v>31.69</v>
      </c>
      <c r="E470" s="40">
        <v>39</v>
      </c>
      <c r="F470" s="41">
        <v>3.8E-3</v>
      </c>
      <c r="G470" s="40">
        <v>2.27</v>
      </c>
      <c r="H470" s="40">
        <f>HLOOKUP(A470,'3. SMIC'!$F$1:$O$15,3,TRUE)</f>
        <v>9</v>
      </c>
      <c r="I470" s="40"/>
      <c r="J470" s="45">
        <f t="shared" si="28"/>
        <v>-3.6571442023611736E-3</v>
      </c>
      <c r="K470" s="46">
        <f t="shared" si="30"/>
        <v>-3.7000000000000002E-3</v>
      </c>
      <c r="L470" s="40">
        <f t="shared" si="29"/>
        <v>-2.2128590000000004</v>
      </c>
      <c r="M470" s="40">
        <f t="shared" si="31"/>
        <v>3.1698599980031452</v>
      </c>
    </row>
    <row r="471" spans="1:13" x14ac:dyDescent="0.2">
      <c r="A471" s="38">
        <v>40634</v>
      </c>
      <c r="B471" s="39" t="s">
        <v>32</v>
      </c>
      <c r="C471" s="40">
        <v>551.62</v>
      </c>
      <c r="D471" s="40">
        <v>0</v>
      </c>
      <c r="E471" s="40">
        <v>40.200000000000003</v>
      </c>
      <c r="F471" s="41">
        <v>2.3099999999999999E-2</v>
      </c>
      <c r="G471" s="40">
        <v>12.74</v>
      </c>
      <c r="H471" s="40">
        <f>HLOOKUP(A471,'3. SMIC'!$F$1:$O$15,3,TRUE)</f>
        <v>9</v>
      </c>
      <c r="I471" s="40"/>
      <c r="J471" s="45">
        <f t="shared" si="28"/>
        <v>2.1414500320268853E-2</v>
      </c>
      <c r="K471" s="46">
        <f t="shared" si="30"/>
        <v>2.1399999999999999E-2</v>
      </c>
      <c r="L471" s="40">
        <f t="shared" si="29"/>
        <v>11.804667999999999</v>
      </c>
      <c r="M471" s="40">
        <f t="shared" si="31"/>
        <v>0.66137959986077643</v>
      </c>
    </row>
    <row r="472" spans="1:13" x14ac:dyDescent="0.2">
      <c r="A472" s="38">
        <v>40634</v>
      </c>
      <c r="B472" s="39" t="s">
        <v>86</v>
      </c>
      <c r="C472" s="40">
        <v>681.11</v>
      </c>
      <c r="D472" s="40">
        <v>94.5</v>
      </c>
      <c r="E472" s="40">
        <v>46.84</v>
      </c>
      <c r="F472" s="41">
        <v>7.0199999999999999E-2</v>
      </c>
      <c r="G472" s="40">
        <v>47.81</v>
      </c>
      <c r="H472" s="40">
        <f>HLOOKUP(A472,'3. SMIC'!$F$1:$O$15,3,TRUE)</f>
        <v>9</v>
      </c>
      <c r="I472" s="40"/>
      <c r="J472" s="45">
        <f t="shared" si="28"/>
        <v>6.492206633595296E-2</v>
      </c>
      <c r="K472" s="46">
        <f t="shared" si="30"/>
        <v>6.4899999999999999E-2</v>
      </c>
      <c r="L472" s="40">
        <f t="shared" si="29"/>
        <v>44.204039000000002</v>
      </c>
      <c r="M472" s="40">
        <f t="shared" si="31"/>
        <v>2.5497994757942246</v>
      </c>
    </row>
    <row r="473" spans="1:13" x14ac:dyDescent="0.2">
      <c r="A473" s="38">
        <v>40634</v>
      </c>
      <c r="B473" s="39" t="s">
        <v>86</v>
      </c>
      <c r="C473" s="40">
        <v>0</v>
      </c>
      <c r="D473" s="40">
        <v>0</v>
      </c>
      <c r="E473" s="40">
        <v>0</v>
      </c>
      <c r="F473" s="41">
        <v>0</v>
      </c>
      <c r="G473" s="40">
        <v>-3.63</v>
      </c>
      <c r="H473" s="40">
        <f>HLOOKUP(A473,'3. SMIC'!$F$1:$O$15,3,TRUE)</f>
        <v>9</v>
      </c>
      <c r="I473" s="40"/>
      <c r="J473" s="45">
        <f t="shared" si="28"/>
        <v>0</v>
      </c>
      <c r="K473" s="46">
        <f t="shared" si="30"/>
        <v>0</v>
      </c>
      <c r="L473" s="40">
        <f t="shared" si="29"/>
        <v>0</v>
      </c>
      <c r="M473" s="40">
        <f t="shared" si="31"/>
        <v>2.5667976157071677</v>
      </c>
    </row>
    <row r="474" spans="1:13" x14ac:dyDescent="0.2">
      <c r="A474" s="38">
        <v>40634</v>
      </c>
      <c r="B474" s="39" t="s">
        <v>86</v>
      </c>
      <c r="C474" s="40">
        <v>606.21</v>
      </c>
      <c r="D474" s="40">
        <v>151</v>
      </c>
      <c r="E474" s="40">
        <v>35</v>
      </c>
      <c r="F474" s="41">
        <v>5.0200000000000002E-2</v>
      </c>
      <c r="G474" s="40">
        <v>30.43</v>
      </c>
      <c r="H474" s="40">
        <f>HLOOKUP(A474,'3. SMIC'!$F$1:$O$15,3,TRUE)</f>
        <v>9</v>
      </c>
      <c r="I474" s="40"/>
      <c r="J474" s="45">
        <f t="shared" si="28"/>
        <v>4.6445230406479097E-2</v>
      </c>
      <c r="K474" s="46">
        <f t="shared" si="30"/>
        <v>4.6399999999999997E-2</v>
      </c>
      <c r="L474" s="40">
        <f t="shared" si="29"/>
        <v>28.128143999999999</v>
      </c>
      <c r="M474" s="40">
        <f t="shared" si="31"/>
        <v>1.6276579869149421</v>
      </c>
    </row>
    <row r="475" spans="1:13" x14ac:dyDescent="0.2">
      <c r="A475" s="38">
        <v>40634</v>
      </c>
      <c r="B475" s="39" t="s">
        <v>108</v>
      </c>
      <c r="C475" s="40">
        <v>377.52</v>
      </c>
      <c r="D475" s="40">
        <v>0</v>
      </c>
      <c r="E475" s="40">
        <v>26</v>
      </c>
      <c r="F475" s="41">
        <v>0</v>
      </c>
      <c r="G475" s="40">
        <v>0</v>
      </c>
      <c r="H475" s="40">
        <f>HLOOKUP(A475,'3. SMIC'!$F$1:$O$15,3,TRUE)</f>
        <v>9</v>
      </c>
      <c r="I475" s="40"/>
      <c r="J475" s="45">
        <f t="shared" si="28"/>
        <v>-3.581267217630794E-3</v>
      </c>
      <c r="K475" s="46">
        <f t="shared" si="30"/>
        <v>-3.5999999999999999E-3</v>
      </c>
      <c r="L475" s="40">
        <f t="shared" si="29"/>
        <v>-1.3590719999999998</v>
      </c>
      <c r="M475" s="40">
        <f t="shared" si="31"/>
        <v>0.96100902732076343</v>
      </c>
    </row>
    <row r="476" spans="1:13" x14ac:dyDescent="0.2">
      <c r="A476" s="38">
        <v>40634</v>
      </c>
      <c r="B476" s="39" t="s">
        <v>68</v>
      </c>
      <c r="C476" s="40">
        <v>4941.17</v>
      </c>
      <c r="D476" s="40">
        <v>0</v>
      </c>
      <c r="E476" s="40">
        <v>396</v>
      </c>
      <c r="F476" s="41">
        <v>7.22E-2</v>
      </c>
      <c r="G476" s="40">
        <v>356.75</v>
      </c>
      <c r="H476" s="40">
        <f>HLOOKUP(A476,'3. SMIC'!$F$1:$O$15,3,TRUE)</f>
        <v>9</v>
      </c>
      <c r="I476" s="40"/>
      <c r="J476" s="45">
        <f t="shared" si="28"/>
        <v>6.6758750120585561E-2</v>
      </c>
      <c r="K476" s="46">
        <f t="shared" si="30"/>
        <v>6.6799999999999998E-2</v>
      </c>
      <c r="L476" s="40">
        <f t="shared" si="29"/>
        <v>330.070156</v>
      </c>
      <c r="M476" s="40">
        <f t="shared" si="31"/>
        <v>18.865498613399225</v>
      </c>
    </row>
    <row r="477" spans="1:13" x14ac:dyDescent="0.2">
      <c r="A477" s="38">
        <v>40634</v>
      </c>
      <c r="B477" s="39" t="s">
        <v>87</v>
      </c>
      <c r="C477" s="40">
        <v>1267.54</v>
      </c>
      <c r="D477" s="40">
        <v>105.43</v>
      </c>
      <c r="E477" s="40">
        <v>70</v>
      </c>
      <c r="F477" s="41">
        <v>0</v>
      </c>
      <c r="G477" s="40">
        <v>0</v>
      </c>
      <c r="H477" s="40">
        <f>HLOOKUP(A477,'3. SMIC'!$F$1:$O$15,3,TRUE)</f>
        <v>9</v>
      </c>
      <c r="I477" s="40"/>
      <c r="J477" s="45">
        <f t="shared" si="28"/>
        <v>-5.7465300186729254E-2</v>
      </c>
      <c r="K477" s="46">
        <f t="shared" si="30"/>
        <v>-5.7500000000000002E-2</v>
      </c>
      <c r="L477" s="40">
        <f t="shared" si="29"/>
        <v>-72.88355</v>
      </c>
      <c r="M477" s="40">
        <f t="shared" si="31"/>
        <v>51.536452441948796</v>
      </c>
    </row>
    <row r="478" spans="1:13" x14ac:dyDescent="0.2">
      <c r="A478" s="38">
        <v>40634</v>
      </c>
      <c r="B478" s="39" t="s">
        <v>87</v>
      </c>
      <c r="C478" s="40">
        <v>0</v>
      </c>
      <c r="D478" s="40">
        <v>0</v>
      </c>
      <c r="E478" s="40">
        <v>0</v>
      </c>
      <c r="F478" s="41">
        <v>0</v>
      </c>
      <c r="G478" s="40">
        <v>-32.72</v>
      </c>
      <c r="H478" s="40">
        <f>HLOOKUP(A478,'3. SMIC'!$F$1:$O$15,3,TRUE)</f>
        <v>9</v>
      </c>
      <c r="I478" s="40"/>
      <c r="J478" s="45">
        <f t="shared" si="28"/>
        <v>0</v>
      </c>
      <c r="K478" s="46">
        <f t="shared" si="30"/>
        <v>0</v>
      </c>
      <c r="L478" s="40">
        <f t="shared" si="29"/>
        <v>0</v>
      </c>
      <c r="M478" s="40">
        <f t="shared" si="31"/>
        <v>23.136533880423833</v>
      </c>
    </row>
    <row r="479" spans="1:13" x14ac:dyDescent="0.2">
      <c r="A479" s="38">
        <v>40634</v>
      </c>
      <c r="B479" s="39" t="s">
        <v>87</v>
      </c>
      <c r="C479" s="40">
        <v>504.92</v>
      </c>
      <c r="D479" s="40">
        <v>0</v>
      </c>
      <c r="E479" s="40">
        <v>31.35</v>
      </c>
      <c r="F479" s="41">
        <v>0</v>
      </c>
      <c r="G479" s="40">
        <v>0</v>
      </c>
      <c r="H479" s="40">
        <f>HLOOKUP(A479,'3. SMIC'!$F$1:$O$15,3,TRUE)</f>
        <v>9</v>
      </c>
      <c r="I479" s="40"/>
      <c r="J479" s="45">
        <f t="shared" si="28"/>
        <v>-4.5897699965671064E-2</v>
      </c>
      <c r="K479" s="46">
        <f t="shared" si="30"/>
        <v>-4.5900000000000003E-2</v>
      </c>
      <c r="L479" s="40">
        <f t="shared" si="29"/>
        <v>-23.175828000000003</v>
      </c>
      <c r="M479" s="40">
        <f t="shared" si="31"/>
        <v>16.387785138413065</v>
      </c>
    </row>
    <row r="480" spans="1:13" x14ac:dyDescent="0.2">
      <c r="A480" s="38">
        <v>40634</v>
      </c>
      <c r="B480" s="39" t="s">
        <v>87</v>
      </c>
      <c r="C480" s="40">
        <v>602.27</v>
      </c>
      <c r="D480" s="40">
        <v>34.950000000000003</v>
      </c>
      <c r="E480" s="40">
        <v>39</v>
      </c>
      <c r="F480" s="41">
        <v>3.0000000000000001E-3</v>
      </c>
      <c r="G480" s="40">
        <v>1.81</v>
      </c>
      <c r="H480" s="40">
        <f>HLOOKUP(A480,'3. SMIC'!$F$1:$O$15,3,TRUE)</f>
        <v>9</v>
      </c>
      <c r="I480" s="40"/>
      <c r="J480" s="45">
        <f t="shared" ref="J480:J543" si="32">IFERROR((0.26/0.6)*((1.6*(($H480*$E480)/($C480-$D480-$I480))-1)),0)</f>
        <v>-4.369080354414856E-3</v>
      </c>
      <c r="K480" s="46">
        <f t="shared" si="30"/>
        <v>-4.4000000000000003E-3</v>
      </c>
      <c r="L480" s="40">
        <f t="shared" si="29"/>
        <v>-2.649988</v>
      </c>
      <c r="M480" s="40">
        <f t="shared" si="31"/>
        <v>3.1536877588106278</v>
      </c>
    </row>
    <row r="481" spans="1:13" x14ac:dyDescent="0.2">
      <c r="A481" s="38">
        <v>40634</v>
      </c>
      <c r="B481" s="39" t="s">
        <v>87</v>
      </c>
      <c r="C481" s="40">
        <v>617.01</v>
      </c>
      <c r="D481" s="40">
        <v>46.37</v>
      </c>
      <c r="E481" s="40">
        <v>39</v>
      </c>
      <c r="F481" s="41">
        <v>2.0000000000000001E-4</v>
      </c>
      <c r="G481" s="40">
        <v>0.12</v>
      </c>
      <c r="H481" s="40">
        <f>HLOOKUP(A481,'3. SMIC'!$F$1:$O$15,3,TRUE)</f>
        <v>9</v>
      </c>
      <c r="I481" s="40"/>
      <c r="J481" s="45">
        <f t="shared" si="32"/>
        <v>-6.8648067666713239E-3</v>
      </c>
      <c r="K481" s="46">
        <f t="shared" si="30"/>
        <v>-6.8999999999999999E-3</v>
      </c>
      <c r="L481" s="40">
        <f t="shared" si="29"/>
        <v>-4.2573689999999997</v>
      </c>
      <c r="M481" s="40">
        <f t="shared" si="31"/>
        <v>3.0952673036557758</v>
      </c>
    </row>
    <row r="482" spans="1:13" x14ac:dyDescent="0.2">
      <c r="A482" s="38">
        <v>40634</v>
      </c>
      <c r="B482" s="39" t="s">
        <v>87</v>
      </c>
      <c r="C482" s="40">
        <v>520.92999999999995</v>
      </c>
      <c r="D482" s="40">
        <v>0</v>
      </c>
      <c r="E482" s="40">
        <v>42</v>
      </c>
      <c r="F482" s="41">
        <v>7.5399999999999995E-2</v>
      </c>
      <c r="G482" s="40">
        <v>39.28</v>
      </c>
      <c r="H482" s="40">
        <f>HLOOKUP(A482,'3. SMIC'!$F$1:$O$15,3,TRUE)</f>
        <v>9</v>
      </c>
      <c r="I482" s="40"/>
      <c r="J482" s="45">
        <f t="shared" si="32"/>
        <v>6.9766891264981215E-2</v>
      </c>
      <c r="K482" s="46">
        <f t="shared" si="30"/>
        <v>6.9800000000000001E-2</v>
      </c>
      <c r="L482" s="40">
        <f t="shared" si="29"/>
        <v>36.360913999999994</v>
      </c>
      <c r="M482" s="40">
        <f t="shared" si="31"/>
        <v>2.0641055054667192</v>
      </c>
    </row>
    <row r="483" spans="1:13" x14ac:dyDescent="0.2">
      <c r="A483" s="38">
        <v>40634</v>
      </c>
      <c r="B483" s="39" t="s">
        <v>109</v>
      </c>
      <c r="C483" s="40">
        <v>721.59</v>
      </c>
      <c r="D483" s="40">
        <v>148.85</v>
      </c>
      <c r="E483" s="40">
        <v>39</v>
      </c>
      <c r="F483" s="41">
        <v>0</v>
      </c>
      <c r="G483" s="40">
        <v>0</v>
      </c>
      <c r="H483" s="40">
        <f>HLOOKUP(A483,'3. SMIC'!$F$1:$O$15,3,TRUE)</f>
        <v>9</v>
      </c>
      <c r="I483" s="40"/>
      <c r="J483" s="45">
        <f t="shared" si="32"/>
        <v>-8.4284899489005787E-3</v>
      </c>
      <c r="K483" s="46">
        <f t="shared" si="30"/>
        <v>-8.3999999999999995E-3</v>
      </c>
      <c r="L483" s="40">
        <f t="shared" si="29"/>
        <v>-6.061356</v>
      </c>
      <c r="M483" s="40">
        <f t="shared" si="31"/>
        <v>4.2860259307857671</v>
      </c>
    </row>
    <row r="484" spans="1:13" x14ac:dyDescent="0.2">
      <c r="A484" s="38">
        <v>40634</v>
      </c>
      <c r="B484" s="39" t="s">
        <v>109</v>
      </c>
      <c r="C484" s="40">
        <v>557.62</v>
      </c>
      <c r="D484" s="40">
        <v>111.41</v>
      </c>
      <c r="E484" s="40">
        <v>46</v>
      </c>
      <c r="F484" s="41">
        <v>9.1499999999999998E-2</v>
      </c>
      <c r="G484" s="40">
        <v>61.74</v>
      </c>
      <c r="H484" s="40">
        <f>HLOOKUP(A484,'3. SMIC'!$F$1:$O$15,3,TRUE)</f>
        <v>9</v>
      </c>
      <c r="I484" s="40"/>
      <c r="J484" s="45">
        <f t="shared" si="32"/>
        <v>0.20995121878338299</v>
      </c>
      <c r="K484" s="46">
        <f t="shared" si="30"/>
        <v>0.21</v>
      </c>
      <c r="L484" s="40">
        <f t="shared" si="29"/>
        <v>117.1002</v>
      </c>
      <c r="M484" s="40">
        <f t="shared" si="31"/>
        <v>39.145572827843466</v>
      </c>
    </row>
    <row r="485" spans="1:13" x14ac:dyDescent="0.2">
      <c r="A485" s="38">
        <v>40664</v>
      </c>
      <c r="B485" s="39" t="s">
        <v>88</v>
      </c>
      <c r="C485" s="40">
        <v>750.89</v>
      </c>
      <c r="D485" s="40">
        <v>0</v>
      </c>
      <c r="E485" s="40">
        <v>54.7</v>
      </c>
      <c r="F485" s="41">
        <v>2.29E-2</v>
      </c>
      <c r="G485" s="40">
        <v>17.2</v>
      </c>
      <c r="H485" s="40">
        <f>HLOOKUP(A485,'3. SMIC'!$F$1:$O$15,3,TRUE)</f>
        <v>9</v>
      </c>
      <c r="I485" s="40"/>
      <c r="J485" s="45">
        <f t="shared" si="32"/>
        <v>2.1231250027744855E-2</v>
      </c>
      <c r="K485" s="46">
        <f t="shared" si="30"/>
        <v>2.12E-2</v>
      </c>
      <c r="L485" s="40">
        <f t="shared" si="29"/>
        <v>15.918868</v>
      </c>
      <c r="M485" s="40">
        <f t="shared" si="31"/>
        <v>0.90589712479508366</v>
      </c>
    </row>
    <row r="486" spans="1:13" x14ac:dyDescent="0.2">
      <c r="A486" s="38">
        <v>40664</v>
      </c>
      <c r="B486" s="39" t="s">
        <v>110</v>
      </c>
      <c r="C486" s="40">
        <v>141.4</v>
      </c>
      <c r="D486" s="40">
        <v>0</v>
      </c>
      <c r="E486" s="40">
        <v>14</v>
      </c>
      <c r="F486" s="41">
        <v>8.3500000000000005E-2</v>
      </c>
      <c r="G486" s="40">
        <v>14.29</v>
      </c>
      <c r="H486" s="40">
        <f>HLOOKUP(A486,'3. SMIC'!$F$1:$O$15,3,TRUE)</f>
        <v>9</v>
      </c>
      <c r="I486" s="40"/>
      <c r="J486" s="45">
        <f t="shared" si="32"/>
        <v>0.18448844884488455</v>
      </c>
      <c r="K486" s="46">
        <f t="shared" si="30"/>
        <v>0.1845</v>
      </c>
      <c r="L486" s="40">
        <f t="shared" si="29"/>
        <v>26.0883</v>
      </c>
      <c r="M486" s="40">
        <f t="shared" si="31"/>
        <v>8.3426579364732518</v>
      </c>
    </row>
    <row r="487" spans="1:13" x14ac:dyDescent="0.2">
      <c r="A487" s="38">
        <v>40664</v>
      </c>
      <c r="B487" s="39" t="s">
        <v>8</v>
      </c>
      <c r="C487" s="40">
        <v>515.92999999999995</v>
      </c>
      <c r="D487" s="40">
        <v>62.5</v>
      </c>
      <c r="E487" s="40">
        <v>35</v>
      </c>
      <c r="F487" s="41">
        <v>5.2200000000000003E-2</v>
      </c>
      <c r="G487" s="40">
        <v>26.93</v>
      </c>
      <c r="H487" s="40">
        <f>HLOOKUP(A487,'3. SMIC'!$F$1:$O$15,3,TRUE)</f>
        <v>9</v>
      </c>
      <c r="I487" s="40"/>
      <c r="J487" s="45">
        <f t="shared" si="32"/>
        <v>4.832866521109478E-2</v>
      </c>
      <c r="K487" s="46">
        <f t="shared" si="30"/>
        <v>4.8300000000000003E-2</v>
      </c>
      <c r="L487" s="40">
        <f t="shared" si="29"/>
        <v>24.919418999999998</v>
      </c>
      <c r="M487" s="40">
        <f t="shared" si="31"/>
        <v>1.4216954592248312</v>
      </c>
    </row>
    <row r="488" spans="1:13" x14ac:dyDescent="0.2">
      <c r="A488" s="38">
        <v>40664</v>
      </c>
      <c r="B488" s="39" t="s">
        <v>8</v>
      </c>
      <c r="C488" s="40">
        <v>499.13</v>
      </c>
      <c r="D488" s="40">
        <v>62.5</v>
      </c>
      <c r="E488" s="40">
        <v>35</v>
      </c>
      <c r="F488" s="41">
        <v>7.2300000000000003E-2</v>
      </c>
      <c r="G488" s="40">
        <v>36.090000000000003</v>
      </c>
      <c r="H488" s="40">
        <f>HLOOKUP(A488,'3. SMIC'!$F$1:$O$15,3,TRUE)</f>
        <v>9</v>
      </c>
      <c r="I488" s="40"/>
      <c r="J488" s="45">
        <f t="shared" si="32"/>
        <v>6.6861339501790309E-2</v>
      </c>
      <c r="K488" s="46">
        <f t="shared" si="30"/>
        <v>6.6900000000000001E-2</v>
      </c>
      <c r="L488" s="40">
        <f t="shared" si="29"/>
        <v>33.391796999999997</v>
      </c>
      <c r="M488" s="40">
        <f t="shared" si="31"/>
        <v>1.9079176383178909</v>
      </c>
    </row>
    <row r="489" spans="1:13" x14ac:dyDescent="0.2">
      <c r="A489" s="38">
        <v>40664</v>
      </c>
      <c r="B489" s="39" t="s">
        <v>8</v>
      </c>
      <c r="C489" s="40">
        <v>96.8</v>
      </c>
      <c r="D489" s="40">
        <v>0</v>
      </c>
      <c r="E489" s="40">
        <v>8</v>
      </c>
      <c r="F489" s="41">
        <v>8.8999999999999996E-2</v>
      </c>
      <c r="G489" s="40">
        <v>8.6199999999999992</v>
      </c>
      <c r="H489" s="40">
        <f>HLOOKUP(A489,'3. SMIC'!$F$1:$O$15,3,TRUE)</f>
        <v>9</v>
      </c>
      <c r="I489" s="40"/>
      <c r="J489" s="45">
        <f t="shared" si="32"/>
        <v>8.236914600550975E-2</v>
      </c>
      <c r="K489" s="46">
        <f t="shared" si="30"/>
        <v>8.2400000000000001E-2</v>
      </c>
      <c r="L489" s="40">
        <f t="shared" si="29"/>
        <v>7.9763200000000003</v>
      </c>
      <c r="M489" s="40">
        <f t="shared" si="31"/>
        <v>0.45515049291415616</v>
      </c>
    </row>
    <row r="490" spans="1:13" x14ac:dyDescent="0.2">
      <c r="A490" s="38">
        <v>40664</v>
      </c>
      <c r="B490" s="39" t="s">
        <v>8</v>
      </c>
      <c r="C490" s="40">
        <v>491.96</v>
      </c>
      <c r="D490" s="40">
        <v>0</v>
      </c>
      <c r="E490" s="40">
        <v>35.53</v>
      </c>
      <c r="F490" s="41">
        <v>1.9900000000000001E-2</v>
      </c>
      <c r="G490" s="40">
        <v>9.7899999999999991</v>
      </c>
      <c r="H490" s="40">
        <f>HLOOKUP(A490,'3. SMIC'!$F$1:$O$15,3,TRUE)</f>
        <v>9</v>
      </c>
      <c r="I490" s="40"/>
      <c r="J490" s="45">
        <f t="shared" si="32"/>
        <v>1.7327696018646522E-2</v>
      </c>
      <c r="K490" s="46">
        <f t="shared" si="30"/>
        <v>1.7299999999999999E-2</v>
      </c>
      <c r="L490" s="40">
        <f t="shared" si="29"/>
        <v>8.5109079999999988</v>
      </c>
      <c r="M490" s="40">
        <f t="shared" si="31"/>
        <v>0.90445462696146373</v>
      </c>
    </row>
    <row r="491" spans="1:13" x14ac:dyDescent="0.2">
      <c r="A491" s="38">
        <v>40664</v>
      </c>
      <c r="B491" s="39" t="s">
        <v>8</v>
      </c>
      <c r="C491" s="40">
        <v>97.2</v>
      </c>
      <c r="D491" s="40">
        <v>0</v>
      </c>
      <c r="E491" s="40">
        <v>6.2</v>
      </c>
      <c r="F491" s="41">
        <v>0</v>
      </c>
      <c r="G491" s="40">
        <v>0</v>
      </c>
      <c r="H491" s="40">
        <f>HLOOKUP(A491,'3. SMIC'!$F$1:$O$15,3,TRUE)</f>
        <v>9</v>
      </c>
      <c r="I491" s="40"/>
      <c r="J491" s="45">
        <f t="shared" si="32"/>
        <v>-3.5308641975308648E-2</v>
      </c>
      <c r="K491" s="46">
        <f t="shared" si="30"/>
        <v>-3.5299999999999998E-2</v>
      </c>
      <c r="L491" s="40">
        <f t="shared" si="29"/>
        <v>-3.4311599999999998</v>
      </c>
      <c r="M491" s="40">
        <f t="shared" si="31"/>
        <v>2.4261965033360342</v>
      </c>
    </row>
    <row r="492" spans="1:13" x14ac:dyDescent="0.2">
      <c r="A492" s="38">
        <v>40664</v>
      </c>
      <c r="B492" s="39" t="s">
        <v>9</v>
      </c>
      <c r="C492" s="40">
        <v>160.93</v>
      </c>
      <c r="D492" s="40">
        <v>0</v>
      </c>
      <c r="E492" s="40">
        <v>0</v>
      </c>
      <c r="F492" s="41">
        <v>0</v>
      </c>
      <c r="G492" s="40">
        <v>0</v>
      </c>
      <c r="H492" s="40">
        <f>HLOOKUP(A492,'3. SMIC'!$F$1:$O$15,3,TRUE)</f>
        <v>9</v>
      </c>
      <c r="I492" s="40"/>
      <c r="J492" s="45">
        <f t="shared" si="32"/>
        <v>-0.43333333333333335</v>
      </c>
      <c r="K492" s="46">
        <f t="shared" si="30"/>
        <v>-0.43330000000000002</v>
      </c>
      <c r="L492" s="40">
        <f t="shared" si="29"/>
        <v>-69.730969000000002</v>
      </c>
      <c r="M492" s="40">
        <f t="shared" si="31"/>
        <v>49.307241038608929</v>
      </c>
    </row>
    <row r="493" spans="1:13" x14ac:dyDescent="0.2">
      <c r="A493" s="38">
        <v>40664</v>
      </c>
      <c r="B493" s="39" t="s">
        <v>111</v>
      </c>
      <c r="C493" s="40">
        <v>96.8</v>
      </c>
      <c r="D493" s="40">
        <v>0</v>
      </c>
      <c r="E493" s="40">
        <v>8</v>
      </c>
      <c r="F493" s="41">
        <v>8.8999999999999996E-2</v>
      </c>
      <c r="G493" s="40">
        <v>8.6199999999999992</v>
      </c>
      <c r="H493" s="40">
        <f>HLOOKUP(A493,'3. SMIC'!$F$1:$O$15,3,TRUE)</f>
        <v>9</v>
      </c>
      <c r="I493" s="40"/>
      <c r="J493" s="45">
        <f t="shared" si="32"/>
        <v>8.236914600550975E-2</v>
      </c>
      <c r="K493" s="46">
        <f t="shared" si="30"/>
        <v>8.2400000000000001E-2</v>
      </c>
      <c r="L493" s="40">
        <f t="shared" si="29"/>
        <v>7.9763200000000003</v>
      </c>
      <c r="M493" s="40">
        <f t="shared" si="31"/>
        <v>0.45515049291415616</v>
      </c>
    </row>
    <row r="494" spans="1:13" x14ac:dyDescent="0.2">
      <c r="A494" s="38">
        <v>40664</v>
      </c>
      <c r="B494" s="39" t="s">
        <v>111</v>
      </c>
      <c r="C494" s="40">
        <v>484</v>
      </c>
      <c r="D494" s="40">
        <v>50</v>
      </c>
      <c r="E494" s="40">
        <v>35</v>
      </c>
      <c r="F494" s="41">
        <v>7.5499999999999998E-2</v>
      </c>
      <c r="G494" s="40">
        <v>36.54</v>
      </c>
      <c r="H494" s="40">
        <f>HLOOKUP(A494,'3. SMIC'!$F$1:$O$15,3,TRUE)</f>
        <v>9</v>
      </c>
      <c r="I494" s="40"/>
      <c r="J494" s="45">
        <f t="shared" si="32"/>
        <v>6.9892473118279605E-2</v>
      </c>
      <c r="K494" s="46">
        <f t="shared" si="30"/>
        <v>6.9900000000000004E-2</v>
      </c>
      <c r="L494" s="40">
        <f t="shared" si="29"/>
        <v>33.831600000000002</v>
      </c>
      <c r="M494" s="40">
        <f t="shared" si="31"/>
        <v>1.9151280061656435</v>
      </c>
    </row>
    <row r="495" spans="1:13" x14ac:dyDescent="0.2">
      <c r="A495" s="38">
        <v>40664</v>
      </c>
      <c r="B495" s="39" t="s">
        <v>37</v>
      </c>
      <c r="C495" s="40">
        <v>511.28</v>
      </c>
      <c r="D495" s="40">
        <v>0</v>
      </c>
      <c r="E495" s="40">
        <v>36</v>
      </c>
      <c r="F495" s="41">
        <v>6.4999999999999997E-3</v>
      </c>
      <c r="G495" s="40">
        <v>3.32</v>
      </c>
      <c r="H495" s="40">
        <f>HLOOKUP(A495,'3. SMIC'!$F$1:$O$15,3,TRUE)</f>
        <v>9</v>
      </c>
      <c r="I495" s="40"/>
      <c r="J495" s="45">
        <f t="shared" si="32"/>
        <v>6.0345277212747444E-3</v>
      </c>
      <c r="K495" s="46">
        <f t="shared" si="30"/>
        <v>6.0000000000000001E-3</v>
      </c>
      <c r="L495" s="40">
        <f t="shared" si="29"/>
        <v>3.0676799999999997</v>
      </c>
      <c r="M495" s="40">
        <f t="shared" si="31"/>
        <v>0.17841718302898973</v>
      </c>
    </row>
    <row r="496" spans="1:13" x14ac:dyDescent="0.2">
      <c r="A496" s="38">
        <v>40664</v>
      </c>
      <c r="B496" s="39" t="s">
        <v>37</v>
      </c>
      <c r="C496" s="40">
        <v>491.91</v>
      </c>
      <c r="D496" s="40">
        <v>0</v>
      </c>
      <c r="E496" s="40">
        <v>49</v>
      </c>
      <c r="F496" s="41">
        <v>8.6900000000000005E-2</v>
      </c>
      <c r="G496" s="40">
        <v>51.72</v>
      </c>
      <c r="H496" s="40">
        <f>HLOOKUP(A496,'3. SMIC'!$F$1:$O$15,3,TRUE)</f>
        <v>9</v>
      </c>
      <c r="I496" s="40"/>
      <c r="J496" s="45">
        <f t="shared" si="32"/>
        <v>0.18824378443211162</v>
      </c>
      <c r="K496" s="46">
        <f t="shared" si="30"/>
        <v>0.18820000000000001</v>
      </c>
      <c r="L496" s="40">
        <f t="shared" si="29"/>
        <v>92.577462000000011</v>
      </c>
      <c r="M496" s="40">
        <f t="shared" si="31"/>
        <v>28.890588442271717</v>
      </c>
    </row>
    <row r="497" spans="1:13" x14ac:dyDescent="0.2">
      <c r="A497" s="38">
        <v>40664</v>
      </c>
      <c r="B497" s="39" t="s">
        <v>76</v>
      </c>
      <c r="C497" s="40">
        <v>16.34</v>
      </c>
      <c r="D497" s="40">
        <v>0</v>
      </c>
      <c r="E497" s="40">
        <v>1.5</v>
      </c>
      <c r="F497" s="41">
        <v>0.15079999999999999</v>
      </c>
      <c r="G497" s="40">
        <v>2.46</v>
      </c>
      <c r="H497" s="40">
        <f>HLOOKUP(A497,'3. SMIC'!$F$1:$O$15,3,TRUE)</f>
        <v>9</v>
      </c>
      <c r="I497" s="40"/>
      <c r="J497" s="45">
        <f t="shared" si="32"/>
        <v>0.13949408404732772</v>
      </c>
      <c r="K497" s="46">
        <f t="shared" si="30"/>
        <v>0.13950000000000001</v>
      </c>
      <c r="L497" s="40">
        <f t="shared" si="29"/>
        <v>2.2794300000000001</v>
      </c>
      <c r="M497" s="40">
        <f t="shared" si="31"/>
        <v>0.1276822714788548</v>
      </c>
    </row>
    <row r="498" spans="1:13" x14ac:dyDescent="0.2">
      <c r="A498" s="38">
        <v>40664</v>
      </c>
      <c r="B498" s="39" t="s">
        <v>76</v>
      </c>
      <c r="C498" s="40">
        <v>32.67</v>
      </c>
      <c r="D498" s="40">
        <v>0</v>
      </c>
      <c r="E498" s="40">
        <v>3</v>
      </c>
      <c r="F498" s="41">
        <v>0.151</v>
      </c>
      <c r="G498" s="40">
        <v>4.93</v>
      </c>
      <c r="H498" s="40">
        <f>HLOOKUP(A498,'3. SMIC'!$F$1:$O$15,3,TRUE)</f>
        <v>9</v>
      </c>
      <c r="I498" s="40"/>
      <c r="J498" s="45">
        <f t="shared" si="32"/>
        <v>0.13966942148760333</v>
      </c>
      <c r="K498" s="46">
        <f t="shared" si="30"/>
        <v>0.13969999999999999</v>
      </c>
      <c r="L498" s="40">
        <f t="shared" si="29"/>
        <v>4.5639989999999999</v>
      </c>
      <c r="M498" s="40">
        <f t="shared" si="31"/>
        <v>0.25880178902105744</v>
      </c>
    </row>
    <row r="499" spans="1:13" x14ac:dyDescent="0.2">
      <c r="A499" s="38">
        <v>40664</v>
      </c>
      <c r="B499" s="39" t="s">
        <v>76</v>
      </c>
      <c r="C499" s="40">
        <v>10.89</v>
      </c>
      <c r="D499" s="40">
        <v>0</v>
      </c>
      <c r="E499" s="40">
        <v>1</v>
      </c>
      <c r="F499" s="41">
        <v>0.151</v>
      </c>
      <c r="G499" s="40">
        <v>1.64</v>
      </c>
      <c r="H499" s="40">
        <f>HLOOKUP(A499,'3. SMIC'!$F$1:$O$15,3,TRUE)</f>
        <v>9</v>
      </c>
      <c r="I499" s="40"/>
      <c r="J499" s="45">
        <f t="shared" si="32"/>
        <v>0.13966942148760333</v>
      </c>
      <c r="K499" s="46">
        <f t="shared" si="30"/>
        <v>0.13969999999999999</v>
      </c>
      <c r="L499" s="40">
        <f t="shared" si="29"/>
        <v>1.521333</v>
      </c>
      <c r="M499" s="40">
        <f t="shared" si="31"/>
        <v>8.391024040306394E-2</v>
      </c>
    </row>
    <row r="500" spans="1:13" x14ac:dyDescent="0.2">
      <c r="A500" s="38">
        <v>40664</v>
      </c>
      <c r="B500" s="39" t="s">
        <v>52</v>
      </c>
      <c r="C500" s="40">
        <v>1230.9000000000001</v>
      </c>
      <c r="D500" s="40">
        <v>55</v>
      </c>
      <c r="E500" s="40">
        <v>67</v>
      </c>
      <c r="F500" s="41">
        <v>0</v>
      </c>
      <c r="G500" s="40">
        <v>0</v>
      </c>
      <c r="H500" s="40">
        <f>HLOOKUP(A500,'3. SMIC'!$F$1:$O$15,3,TRUE)</f>
        <v>9</v>
      </c>
      <c r="I500" s="40"/>
      <c r="J500" s="45">
        <f t="shared" si="32"/>
        <v>-7.7792896221334062E-2</v>
      </c>
      <c r="K500" s="46">
        <f t="shared" si="30"/>
        <v>-7.7799999999999994E-2</v>
      </c>
      <c r="L500" s="40">
        <f t="shared" si="29"/>
        <v>-95.764020000000002</v>
      </c>
      <c r="M500" s="40">
        <f t="shared" si="31"/>
        <v>67.715387935684163</v>
      </c>
    </row>
    <row r="501" spans="1:13" x14ac:dyDescent="0.2">
      <c r="A501" s="38">
        <v>40664</v>
      </c>
      <c r="B501" s="39" t="s">
        <v>52</v>
      </c>
      <c r="C501" s="40">
        <v>425.92</v>
      </c>
      <c r="D501" s="40">
        <v>0</v>
      </c>
      <c r="E501" s="40">
        <v>32</v>
      </c>
      <c r="F501" s="41">
        <v>3.8399999999999997E-2</v>
      </c>
      <c r="G501" s="40">
        <v>16.36</v>
      </c>
      <c r="H501" s="40">
        <f>HLOOKUP(A501,'3. SMIC'!$F$1:$O$15,3,TRUE)</f>
        <v>9</v>
      </c>
      <c r="I501" s="40"/>
      <c r="J501" s="45">
        <f t="shared" si="32"/>
        <v>3.5487102429251197E-2</v>
      </c>
      <c r="K501" s="46">
        <f t="shared" si="30"/>
        <v>3.5499999999999997E-2</v>
      </c>
      <c r="L501" s="40">
        <f t="shared" si="29"/>
        <v>15.120159999999998</v>
      </c>
      <c r="M501" s="40">
        <f t="shared" si="31"/>
        <v>0.87669927158632976</v>
      </c>
    </row>
    <row r="502" spans="1:13" x14ac:dyDescent="0.2">
      <c r="A502" s="38">
        <v>40664</v>
      </c>
      <c r="B502" s="39" t="s">
        <v>112</v>
      </c>
      <c r="C502" s="40">
        <v>217.8</v>
      </c>
      <c r="D502" s="40">
        <v>0</v>
      </c>
      <c r="E502" s="40">
        <v>20</v>
      </c>
      <c r="F502" s="41">
        <v>0.151</v>
      </c>
      <c r="G502" s="40">
        <v>32.89</v>
      </c>
      <c r="H502" s="40">
        <f>HLOOKUP(A502,'3. SMIC'!$F$1:$O$15,3,TRUE)</f>
        <v>9</v>
      </c>
      <c r="I502" s="40"/>
      <c r="J502" s="45">
        <f t="shared" si="32"/>
        <v>0.13966942148760333</v>
      </c>
      <c r="K502" s="46">
        <f t="shared" si="30"/>
        <v>0.13969999999999999</v>
      </c>
      <c r="L502" s="40">
        <f t="shared" si="29"/>
        <v>30.426659999999998</v>
      </c>
      <c r="M502" s="40">
        <f t="shared" si="31"/>
        <v>1.7418444183680715</v>
      </c>
    </row>
    <row r="503" spans="1:13" x14ac:dyDescent="0.2">
      <c r="A503" s="38">
        <v>40664</v>
      </c>
      <c r="B503" s="39" t="s">
        <v>112</v>
      </c>
      <c r="C503" s="40">
        <v>432.82</v>
      </c>
      <c r="D503" s="40">
        <v>0</v>
      </c>
      <c r="E503" s="40">
        <v>35</v>
      </c>
      <c r="F503" s="41">
        <v>7.6999999999999999E-2</v>
      </c>
      <c r="G503" s="40">
        <v>33.33</v>
      </c>
      <c r="H503" s="40">
        <f>HLOOKUP(A503,'3. SMIC'!$F$1:$O$15,3,TRUE)</f>
        <v>9</v>
      </c>
      <c r="I503" s="40"/>
      <c r="J503" s="45">
        <f t="shared" si="32"/>
        <v>7.1264420929408684E-2</v>
      </c>
      <c r="K503" s="46">
        <f t="shared" si="30"/>
        <v>7.1300000000000002E-2</v>
      </c>
      <c r="L503" s="40">
        <f t="shared" si="29"/>
        <v>30.860066</v>
      </c>
      <c r="M503" s="40">
        <f t="shared" si="31"/>
        <v>1.746507080483213</v>
      </c>
    </row>
    <row r="504" spans="1:13" x14ac:dyDescent="0.2">
      <c r="A504" s="38">
        <v>40664</v>
      </c>
      <c r="B504" s="39" t="s">
        <v>112</v>
      </c>
      <c r="C504" s="40">
        <v>93.22</v>
      </c>
      <c r="D504" s="40">
        <v>0</v>
      </c>
      <c r="E504" s="40">
        <v>8</v>
      </c>
      <c r="F504" s="41">
        <v>0.01</v>
      </c>
      <c r="G504" s="40">
        <v>1.1299999999999999</v>
      </c>
      <c r="H504" s="40">
        <f>HLOOKUP(A504,'3. SMIC'!$F$1:$O$15,3,TRUE)</f>
        <v>9</v>
      </c>
      <c r="I504" s="40"/>
      <c r="J504" s="45">
        <f t="shared" si="32"/>
        <v>0.10217406851176437</v>
      </c>
      <c r="K504" s="46">
        <f t="shared" si="30"/>
        <v>0.1022</v>
      </c>
      <c r="L504" s="40">
        <f t="shared" si="29"/>
        <v>9.5270840000000003</v>
      </c>
      <c r="M504" s="40">
        <f t="shared" si="31"/>
        <v>5.9376350385930587</v>
      </c>
    </row>
    <row r="505" spans="1:13" x14ac:dyDescent="0.2">
      <c r="A505" s="38">
        <v>40664</v>
      </c>
      <c r="B505" s="39" t="s">
        <v>113</v>
      </c>
      <c r="C505" s="40">
        <v>408.38</v>
      </c>
      <c r="D505" s="40">
        <v>22.5</v>
      </c>
      <c r="E505" s="40">
        <v>35</v>
      </c>
      <c r="F505" s="41">
        <v>0.1434</v>
      </c>
      <c r="G505" s="40">
        <v>58.56</v>
      </c>
      <c r="H505" s="40">
        <f>HLOOKUP(A505,'3. SMIC'!$F$1:$O$15,3,TRUE)</f>
        <v>9</v>
      </c>
      <c r="I505" s="40"/>
      <c r="J505" s="45">
        <f t="shared" si="32"/>
        <v>0.13264572751459869</v>
      </c>
      <c r="K505" s="46">
        <f t="shared" si="30"/>
        <v>0.1326</v>
      </c>
      <c r="L505" s="40">
        <f t="shared" si="29"/>
        <v>54.151187999999998</v>
      </c>
      <c r="M505" s="40">
        <f t="shared" si="31"/>
        <v>3.1175008621766285</v>
      </c>
    </row>
    <row r="506" spans="1:13" x14ac:dyDescent="0.2">
      <c r="A506" s="38">
        <v>40664</v>
      </c>
      <c r="B506" s="39" t="s">
        <v>90</v>
      </c>
      <c r="C506" s="40">
        <v>69.209999999999994</v>
      </c>
      <c r="D506" s="40">
        <v>0</v>
      </c>
      <c r="E506" s="40">
        <v>5.72</v>
      </c>
      <c r="F506" s="41">
        <v>8.8999999999999996E-2</v>
      </c>
      <c r="G506" s="40">
        <v>6.16</v>
      </c>
      <c r="H506" s="40">
        <f>HLOOKUP(A506,'3. SMIC'!$F$1:$O$15,3,TRUE)</f>
        <v>9</v>
      </c>
      <c r="I506" s="40"/>
      <c r="J506" s="45">
        <f t="shared" si="32"/>
        <v>8.2384048547897742E-2</v>
      </c>
      <c r="K506" s="46">
        <f t="shared" si="30"/>
        <v>8.2400000000000001E-2</v>
      </c>
      <c r="L506" s="40">
        <f t="shared" si="29"/>
        <v>5.7029039999999993</v>
      </c>
      <c r="M506" s="40">
        <f t="shared" si="31"/>
        <v>0.32321568125324668</v>
      </c>
    </row>
    <row r="507" spans="1:13" x14ac:dyDescent="0.2">
      <c r="A507" s="38">
        <v>40664</v>
      </c>
      <c r="B507" s="39" t="s">
        <v>90</v>
      </c>
      <c r="C507" s="40">
        <v>91.36</v>
      </c>
      <c r="D507" s="40">
        <v>0</v>
      </c>
      <c r="E507" s="40">
        <v>7.55</v>
      </c>
      <c r="F507" s="41">
        <v>8.8999999999999996E-2</v>
      </c>
      <c r="G507" s="40">
        <v>8.1300000000000008</v>
      </c>
      <c r="H507" s="40">
        <f>HLOOKUP(A507,'3. SMIC'!$F$1:$O$15,3,TRUE)</f>
        <v>9</v>
      </c>
      <c r="I507" s="40"/>
      <c r="J507" s="45">
        <f t="shared" si="32"/>
        <v>8.23409223584355E-2</v>
      </c>
      <c r="K507" s="46">
        <f t="shared" si="30"/>
        <v>8.2299999999999998E-2</v>
      </c>
      <c r="L507" s="40">
        <f t="shared" si="29"/>
        <v>7.5189279999999998</v>
      </c>
      <c r="M507" s="40">
        <f t="shared" si="31"/>
        <v>0.43209315499322659</v>
      </c>
    </row>
    <row r="508" spans="1:13" x14ac:dyDescent="0.2">
      <c r="A508" s="38">
        <v>40664</v>
      </c>
      <c r="B508" s="39" t="s">
        <v>90</v>
      </c>
      <c r="C508" s="40">
        <v>105.88</v>
      </c>
      <c r="D508" s="40">
        <v>0</v>
      </c>
      <c r="E508" s="40">
        <v>8.75</v>
      </c>
      <c r="F508" s="41">
        <v>8.8999999999999996E-2</v>
      </c>
      <c r="G508" s="40">
        <v>9.42</v>
      </c>
      <c r="H508" s="40">
        <f>HLOOKUP(A508,'3. SMIC'!$F$1:$O$15,3,TRUE)</f>
        <v>9</v>
      </c>
      <c r="I508" s="40"/>
      <c r="J508" s="45">
        <f t="shared" si="32"/>
        <v>8.234479284724848E-2</v>
      </c>
      <c r="K508" s="46">
        <f t="shared" si="30"/>
        <v>8.2299999999999998E-2</v>
      </c>
      <c r="L508" s="40">
        <f t="shared" si="29"/>
        <v>8.7139239999999987</v>
      </c>
      <c r="M508" s="40">
        <f t="shared" si="31"/>
        <v>0.49927112763307363</v>
      </c>
    </row>
    <row r="509" spans="1:13" x14ac:dyDescent="0.2">
      <c r="A509" s="38">
        <v>40664</v>
      </c>
      <c r="B509" s="39" t="s">
        <v>90</v>
      </c>
      <c r="C509" s="40">
        <v>304.8</v>
      </c>
      <c r="D509" s="40">
        <v>0</v>
      </c>
      <c r="E509" s="40">
        <v>22.9</v>
      </c>
      <c r="F509" s="41">
        <v>3.8399999999999997E-2</v>
      </c>
      <c r="G509" s="40">
        <v>11.7</v>
      </c>
      <c r="H509" s="40">
        <f>HLOOKUP(A509,'3. SMIC'!$F$1:$O$15,3,TRUE)</f>
        <v>9</v>
      </c>
      <c r="I509" s="40"/>
      <c r="J509" s="45">
        <f t="shared" si="32"/>
        <v>3.5485564304461918E-2</v>
      </c>
      <c r="K509" s="46">
        <f t="shared" si="30"/>
        <v>3.5499999999999997E-2</v>
      </c>
      <c r="L509" s="40">
        <f t="shared" si="29"/>
        <v>10.820399999999999</v>
      </c>
      <c r="M509" s="40">
        <f t="shared" si="31"/>
        <v>0.62197112473168714</v>
      </c>
    </row>
    <row r="510" spans="1:13" x14ac:dyDescent="0.2">
      <c r="A510" s="38">
        <v>40664</v>
      </c>
      <c r="B510" s="39" t="s">
        <v>90</v>
      </c>
      <c r="C510" s="40">
        <v>172.43</v>
      </c>
      <c r="D510" s="40">
        <v>0</v>
      </c>
      <c r="E510" s="40">
        <v>14.25</v>
      </c>
      <c r="F510" s="41">
        <v>8.8999999999999996E-2</v>
      </c>
      <c r="G510" s="40">
        <v>15.35</v>
      </c>
      <c r="H510" s="40">
        <f>HLOOKUP(A510,'3. SMIC'!$F$1:$O$15,3,TRUE)</f>
        <v>9</v>
      </c>
      <c r="I510" s="40"/>
      <c r="J510" s="45">
        <f t="shared" si="32"/>
        <v>8.2354192039281696E-2</v>
      </c>
      <c r="K510" s="46">
        <f t="shared" si="30"/>
        <v>8.2400000000000001E-2</v>
      </c>
      <c r="L510" s="40">
        <f t="shared" si="29"/>
        <v>14.208232000000001</v>
      </c>
      <c r="M510" s="40">
        <f t="shared" si="31"/>
        <v>0.8073518953418013</v>
      </c>
    </row>
    <row r="511" spans="1:13" x14ac:dyDescent="0.2">
      <c r="A511" s="38">
        <v>40664</v>
      </c>
      <c r="B511" s="39" t="s">
        <v>90</v>
      </c>
      <c r="C511" s="40">
        <v>633.16</v>
      </c>
      <c r="D511" s="40">
        <v>49</v>
      </c>
      <c r="E511" s="40">
        <v>52.66</v>
      </c>
      <c r="F511" s="41">
        <v>0.1396</v>
      </c>
      <c r="G511" s="40">
        <v>88.39</v>
      </c>
      <c r="H511" s="40">
        <f>HLOOKUP(A511,'3. SMIC'!$F$1:$O$15,3,TRUE)</f>
        <v>9</v>
      </c>
      <c r="I511" s="40"/>
      <c r="J511" s="45">
        <f t="shared" si="32"/>
        <v>0.12918104628868796</v>
      </c>
      <c r="K511" s="46">
        <f t="shared" si="30"/>
        <v>0.12920000000000001</v>
      </c>
      <c r="L511" s="40">
        <f t="shared" si="29"/>
        <v>81.804271999999997</v>
      </c>
      <c r="M511" s="40">
        <f t="shared" si="31"/>
        <v>4.6568129278501216</v>
      </c>
    </row>
    <row r="512" spans="1:13" x14ac:dyDescent="0.2">
      <c r="A512" s="38">
        <v>40664</v>
      </c>
      <c r="B512" s="39" t="s">
        <v>91</v>
      </c>
      <c r="C512" s="40">
        <v>152.46</v>
      </c>
      <c r="D512" s="40">
        <v>0</v>
      </c>
      <c r="E512" s="40">
        <v>14</v>
      </c>
      <c r="F512" s="41">
        <v>0.151</v>
      </c>
      <c r="G512" s="40">
        <v>23.02</v>
      </c>
      <c r="H512" s="40">
        <f>HLOOKUP(A512,'3. SMIC'!$F$1:$O$15,3,TRUE)</f>
        <v>9</v>
      </c>
      <c r="I512" s="40"/>
      <c r="J512" s="45">
        <f t="shared" si="32"/>
        <v>0.13966942148760333</v>
      </c>
      <c r="K512" s="46">
        <f t="shared" si="30"/>
        <v>0.13969999999999999</v>
      </c>
      <c r="L512" s="40">
        <f t="shared" si="29"/>
        <v>21.298662</v>
      </c>
      <c r="M512" s="40">
        <f t="shared" si="31"/>
        <v>1.2171697725140889</v>
      </c>
    </row>
    <row r="513" spans="1:13" x14ac:dyDescent="0.2">
      <c r="A513" s="38">
        <v>40664</v>
      </c>
      <c r="B513" s="39" t="s">
        <v>38</v>
      </c>
      <c r="C513" s="40">
        <v>998.25</v>
      </c>
      <c r="D513" s="40">
        <v>125</v>
      </c>
      <c r="E513" s="40">
        <v>70</v>
      </c>
      <c r="F513" s="41">
        <v>7.2300000000000003E-2</v>
      </c>
      <c r="G513" s="40">
        <v>72.17</v>
      </c>
      <c r="H513" s="40">
        <f>HLOOKUP(A513,'3. SMIC'!$F$1:$O$15,3,TRUE)</f>
        <v>9</v>
      </c>
      <c r="I513" s="40"/>
      <c r="J513" s="45">
        <f t="shared" si="32"/>
        <v>6.6867067468269897E-2</v>
      </c>
      <c r="K513" s="46">
        <f t="shared" si="30"/>
        <v>6.6900000000000001E-2</v>
      </c>
      <c r="L513" s="40">
        <f t="shared" si="29"/>
        <v>66.782925000000006</v>
      </c>
      <c r="M513" s="40">
        <f t="shared" si="31"/>
        <v>3.8092372632605174</v>
      </c>
    </row>
    <row r="514" spans="1:13" x14ac:dyDescent="0.2">
      <c r="A514" s="38">
        <v>40664</v>
      </c>
      <c r="B514" s="39" t="s">
        <v>38</v>
      </c>
      <c r="C514" s="40">
        <v>22.51</v>
      </c>
      <c r="D514" s="40">
        <v>0</v>
      </c>
      <c r="E514" s="40">
        <v>2</v>
      </c>
      <c r="F514" s="41">
        <v>0.13089999999999999</v>
      </c>
      <c r="G514" s="40">
        <v>2.95</v>
      </c>
      <c r="H514" s="40">
        <f>HLOOKUP(A514,'3. SMIC'!$F$1:$O$15,3,TRUE)</f>
        <v>9</v>
      </c>
      <c r="I514" s="40"/>
      <c r="J514" s="45">
        <f t="shared" si="32"/>
        <v>0.12108692432992747</v>
      </c>
      <c r="K514" s="46">
        <f t="shared" si="30"/>
        <v>0.1211</v>
      </c>
      <c r="L514" s="40">
        <f t="shared" ref="L514:L577" si="33">$K514*$C514</f>
        <v>2.7259610000000003</v>
      </c>
      <c r="M514" s="40">
        <f t="shared" si="31"/>
        <v>0.15841949615025283</v>
      </c>
    </row>
    <row r="515" spans="1:13" x14ac:dyDescent="0.2">
      <c r="A515" s="38">
        <v>40664</v>
      </c>
      <c r="B515" s="39" t="s">
        <v>38</v>
      </c>
      <c r="C515" s="40">
        <v>92.84</v>
      </c>
      <c r="D515" s="40">
        <v>0</v>
      </c>
      <c r="E515" s="40">
        <v>8.25</v>
      </c>
      <c r="F515" s="41">
        <v>0.13100000000000001</v>
      </c>
      <c r="G515" s="40">
        <v>12.16</v>
      </c>
      <c r="H515" s="40">
        <f>HLOOKUP(A515,'3. SMIC'!$F$1:$O$15,3,TRUE)</f>
        <v>9</v>
      </c>
      <c r="I515" s="40"/>
      <c r="J515" s="45">
        <f t="shared" si="32"/>
        <v>0.12116903633491316</v>
      </c>
      <c r="K515" s="46">
        <f t="shared" ref="K515:K578" si="34">+ROUND($J515,4)</f>
        <v>0.1212</v>
      </c>
      <c r="L515" s="40">
        <f t="shared" si="33"/>
        <v>11.252208000000001</v>
      </c>
      <c r="M515" s="40">
        <f t="shared" ref="M515:M578" si="35">STDEV($G515,$L515)</f>
        <v>0.64190587910689756</v>
      </c>
    </row>
    <row r="516" spans="1:13" x14ac:dyDescent="0.2">
      <c r="A516" s="38">
        <v>40664</v>
      </c>
      <c r="B516" s="39" t="s">
        <v>78</v>
      </c>
      <c r="C516" s="40">
        <v>418.77</v>
      </c>
      <c r="D516" s="40">
        <v>0</v>
      </c>
      <c r="E516" s="40">
        <v>34.28</v>
      </c>
      <c r="F516" s="41">
        <v>8.3699999999999997E-2</v>
      </c>
      <c r="G516" s="40">
        <v>35.049999999999997</v>
      </c>
      <c r="H516" s="40">
        <f>HLOOKUP(A516,'3. SMIC'!$F$1:$O$15,3,TRUE)</f>
        <v>9</v>
      </c>
      <c r="I516" s="40"/>
      <c r="J516" s="45">
        <f t="shared" si="32"/>
        <v>7.7465434486711171E-2</v>
      </c>
      <c r="K516" s="46">
        <f t="shared" si="34"/>
        <v>7.7499999999999999E-2</v>
      </c>
      <c r="L516" s="40">
        <f t="shared" si="33"/>
        <v>32.454675000000002</v>
      </c>
      <c r="M516" s="40">
        <f t="shared" si="35"/>
        <v>1.835171906882973</v>
      </c>
    </row>
    <row r="517" spans="1:13" x14ac:dyDescent="0.2">
      <c r="A517" s="38">
        <v>40664</v>
      </c>
      <c r="B517" s="39" t="s">
        <v>78</v>
      </c>
      <c r="C517" s="40">
        <v>695.09</v>
      </c>
      <c r="D517" s="40">
        <v>99.37</v>
      </c>
      <c r="E517" s="40">
        <v>39</v>
      </c>
      <c r="F517" s="41">
        <v>0</v>
      </c>
      <c r="G517" s="40">
        <v>0</v>
      </c>
      <c r="H517" s="40">
        <f>HLOOKUP(A517,'3. SMIC'!$F$1:$O$15,3,TRUE)</f>
        <v>9</v>
      </c>
      <c r="I517" s="40"/>
      <c r="J517" s="45">
        <f t="shared" si="32"/>
        <v>-2.4819266321985712E-2</v>
      </c>
      <c r="K517" s="46">
        <f t="shared" si="34"/>
        <v>-2.4799999999999999E-2</v>
      </c>
      <c r="L517" s="40">
        <f t="shared" si="33"/>
        <v>-17.238232</v>
      </c>
      <c r="M517" s="40">
        <f t="shared" si="35"/>
        <v>12.189270742866942</v>
      </c>
    </row>
    <row r="518" spans="1:13" x14ac:dyDescent="0.2">
      <c r="A518" s="38">
        <v>40664</v>
      </c>
      <c r="B518" s="39" t="s">
        <v>78</v>
      </c>
      <c r="C518" s="40">
        <v>1174.55</v>
      </c>
      <c r="D518" s="40">
        <v>123.84</v>
      </c>
      <c r="E518" s="40">
        <v>75.05</v>
      </c>
      <c r="F518" s="41">
        <v>1.8800000000000001E-2</v>
      </c>
      <c r="G518" s="40">
        <v>22.08</v>
      </c>
      <c r="H518" s="40">
        <f>HLOOKUP(A518,'3. SMIC'!$F$1:$O$15,3,TRUE)</f>
        <v>9</v>
      </c>
      <c r="I518" s="40"/>
      <c r="J518" s="45">
        <f t="shared" si="32"/>
        <v>1.2376710351413153E-2</v>
      </c>
      <c r="K518" s="46">
        <f t="shared" si="34"/>
        <v>1.24E-2</v>
      </c>
      <c r="L518" s="40">
        <f t="shared" si="33"/>
        <v>14.564419999999998</v>
      </c>
      <c r="M518" s="40">
        <f t="shared" si="35"/>
        <v>5.3143175825499913</v>
      </c>
    </row>
    <row r="519" spans="1:13" x14ac:dyDescent="0.2">
      <c r="A519" s="38">
        <v>40664</v>
      </c>
      <c r="B519" s="39" t="s">
        <v>78</v>
      </c>
      <c r="C519" s="40">
        <v>240.44</v>
      </c>
      <c r="D519" s="40">
        <v>0</v>
      </c>
      <c r="E519" s="40">
        <v>12.92</v>
      </c>
      <c r="F519" s="41">
        <v>0</v>
      </c>
      <c r="G519" s="40">
        <v>0</v>
      </c>
      <c r="H519" s="40">
        <f>HLOOKUP(A519,'3. SMIC'!$F$1:$O$15,3,TRUE)</f>
        <v>9</v>
      </c>
      <c r="I519" s="40"/>
      <c r="J519" s="45">
        <f t="shared" si="32"/>
        <v>-9.8028059668385736E-2</v>
      </c>
      <c r="K519" s="46">
        <f t="shared" si="34"/>
        <v>-9.8000000000000004E-2</v>
      </c>
      <c r="L519" s="40">
        <f t="shared" si="33"/>
        <v>-23.563120000000001</v>
      </c>
      <c r="M519" s="40">
        <f t="shared" si="35"/>
        <v>16.661641937912364</v>
      </c>
    </row>
    <row r="520" spans="1:13" x14ac:dyDescent="0.2">
      <c r="A520" s="38">
        <v>40664</v>
      </c>
      <c r="B520" s="39" t="s">
        <v>93</v>
      </c>
      <c r="C520" s="40">
        <v>1534.95</v>
      </c>
      <c r="D520" s="40">
        <v>112.5</v>
      </c>
      <c r="E520" s="40">
        <v>140</v>
      </c>
      <c r="F520" s="41">
        <v>0.19539999999999999</v>
      </c>
      <c r="G520" s="40">
        <v>299.93</v>
      </c>
      <c r="H520" s="40">
        <f>HLOOKUP(A520,'3. SMIC'!$F$1:$O$15,3,TRUE)</f>
        <v>9</v>
      </c>
      <c r="I520" s="40"/>
      <c r="J520" s="45">
        <f t="shared" si="32"/>
        <v>0.18081830644310876</v>
      </c>
      <c r="K520" s="46">
        <f t="shared" si="34"/>
        <v>0.18079999999999999</v>
      </c>
      <c r="L520" s="40">
        <f t="shared" si="33"/>
        <v>277.51895999999999</v>
      </c>
      <c r="M520" s="40">
        <f t="shared" si="35"/>
        <v>15.846998357442974</v>
      </c>
    </row>
    <row r="521" spans="1:13" x14ac:dyDescent="0.2">
      <c r="A521" s="38">
        <v>40664</v>
      </c>
      <c r="B521" s="39" t="s">
        <v>114</v>
      </c>
      <c r="C521" s="40">
        <v>74.87</v>
      </c>
      <c r="D521" s="40">
        <v>0</v>
      </c>
      <c r="E521" s="40">
        <v>7.25</v>
      </c>
      <c r="F521" s="41">
        <v>7.1400000000000005E-2</v>
      </c>
      <c r="G521" s="40">
        <v>6.47</v>
      </c>
      <c r="H521" s="40">
        <f>HLOOKUP(A521,'3. SMIC'!$F$1:$O$15,3,TRUE)</f>
        <v>9</v>
      </c>
      <c r="I521" s="40"/>
      <c r="J521" s="45">
        <f t="shared" si="32"/>
        <v>0.17091402876096343</v>
      </c>
      <c r="K521" s="46">
        <f t="shared" si="34"/>
        <v>0.1709</v>
      </c>
      <c r="L521" s="40">
        <f t="shared" si="33"/>
        <v>12.795283000000001</v>
      </c>
      <c r="M521" s="40">
        <f t="shared" si="35"/>
        <v>4.472650502223992</v>
      </c>
    </row>
    <row r="522" spans="1:13" x14ac:dyDescent="0.2">
      <c r="A522" s="38">
        <v>40664</v>
      </c>
      <c r="B522" s="39" t="s">
        <v>53</v>
      </c>
      <c r="C522" s="40">
        <v>937.61</v>
      </c>
      <c r="D522" s="40">
        <v>0</v>
      </c>
      <c r="E522" s="40">
        <v>70</v>
      </c>
      <c r="F522" s="41">
        <v>3.5200000000000002E-2</v>
      </c>
      <c r="G522" s="40">
        <v>33</v>
      </c>
      <c r="H522" s="40">
        <f>HLOOKUP(A522,'3. SMIC'!$F$1:$O$15,3,TRUE)</f>
        <v>9</v>
      </c>
      <c r="I522" s="40"/>
      <c r="J522" s="45">
        <f t="shared" si="32"/>
        <v>3.2532005133619826E-2</v>
      </c>
      <c r="K522" s="46">
        <f t="shared" si="34"/>
        <v>3.2500000000000001E-2</v>
      </c>
      <c r="L522" s="40">
        <f t="shared" si="33"/>
        <v>30.472325000000001</v>
      </c>
      <c r="M522" s="40">
        <f t="shared" si="35"/>
        <v>1.7873361331357056</v>
      </c>
    </row>
    <row r="523" spans="1:13" x14ac:dyDescent="0.2">
      <c r="A523" s="38">
        <v>40664</v>
      </c>
      <c r="B523" s="39" t="s">
        <v>53</v>
      </c>
      <c r="C523" s="40">
        <v>1012.2</v>
      </c>
      <c r="D523" s="40">
        <v>0</v>
      </c>
      <c r="E523" s="40">
        <v>85</v>
      </c>
      <c r="F523" s="41">
        <v>0</v>
      </c>
      <c r="G523" s="40">
        <v>0</v>
      </c>
      <c r="H523" s="40">
        <f>HLOOKUP(A523,'3. SMIC'!$F$1:$O$15,3,TRUE)</f>
        <v>9</v>
      </c>
      <c r="I523" s="40"/>
      <c r="J523" s="45">
        <f t="shared" si="32"/>
        <v>9.0673779885398209E-2</v>
      </c>
      <c r="K523" s="46">
        <f t="shared" si="34"/>
        <v>9.0700000000000003E-2</v>
      </c>
      <c r="L523" s="40">
        <f t="shared" si="33"/>
        <v>91.806540000000012</v>
      </c>
      <c r="M523" s="40">
        <f t="shared" si="35"/>
        <v>64.917026991274028</v>
      </c>
    </row>
    <row r="524" spans="1:13" x14ac:dyDescent="0.2">
      <c r="A524" s="38">
        <v>40664</v>
      </c>
      <c r="B524" s="39" t="s">
        <v>115</v>
      </c>
      <c r="C524" s="40">
        <v>288.58999999999997</v>
      </c>
      <c r="D524" s="40">
        <v>0</v>
      </c>
      <c r="E524" s="40">
        <v>4.5</v>
      </c>
      <c r="F524" s="41">
        <v>0</v>
      </c>
      <c r="G524" s="40">
        <v>0</v>
      </c>
      <c r="H524" s="40">
        <f>HLOOKUP(A524,'3. SMIC'!$F$1:$O$15,3,TRUE)</f>
        <v>9</v>
      </c>
      <c r="I524" s="40"/>
      <c r="J524" s="45">
        <f t="shared" si="32"/>
        <v>-0.33603266456449171</v>
      </c>
      <c r="K524" s="46">
        <f t="shared" si="34"/>
        <v>-0.33600000000000002</v>
      </c>
      <c r="L524" s="40">
        <f t="shared" si="33"/>
        <v>-96.966239999999999</v>
      </c>
      <c r="M524" s="40">
        <f t="shared" si="35"/>
        <v>68.565485850162247</v>
      </c>
    </row>
    <row r="525" spans="1:13" x14ac:dyDescent="0.2">
      <c r="A525" s="38">
        <v>40664</v>
      </c>
      <c r="B525" s="39" t="s">
        <v>79</v>
      </c>
      <c r="C525" s="40">
        <v>1029.53</v>
      </c>
      <c r="D525" s="40">
        <v>62.59</v>
      </c>
      <c r="E525" s="40">
        <v>70</v>
      </c>
      <c r="F525" s="41">
        <v>1.9900000000000001E-2</v>
      </c>
      <c r="G525" s="40">
        <v>20.49</v>
      </c>
      <c r="H525" s="40">
        <f>HLOOKUP(A525,'3. SMIC'!$F$1:$O$15,3,TRUE)</f>
        <v>9</v>
      </c>
      <c r="I525" s="40"/>
      <c r="J525" s="45">
        <f t="shared" si="32"/>
        <v>1.8401003854082668E-2</v>
      </c>
      <c r="K525" s="46">
        <f t="shared" si="34"/>
        <v>1.84E-2</v>
      </c>
      <c r="L525" s="40">
        <f t="shared" si="33"/>
        <v>18.943352000000001</v>
      </c>
      <c r="M525" s="40">
        <f t="shared" si="35"/>
        <v>1.0936452889086097</v>
      </c>
    </row>
    <row r="526" spans="1:13" x14ac:dyDescent="0.2">
      <c r="A526" s="38">
        <v>40664</v>
      </c>
      <c r="B526" s="39" t="s">
        <v>94</v>
      </c>
      <c r="C526" s="40">
        <v>186.03</v>
      </c>
      <c r="D526" s="40">
        <v>0</v>
      </c>
      <c r="E526" s="40">
        <v>15</v>
      </c>
      <c r="F526" s="41">
        <v>7.5399999999999995E-2</v>
      </c>
      <c r="G526" s="40">
        <v>14.03</v>
      </c>
      <c r="H526" s="40">
        <f>HLOOKUP(A526,'3. SMIC'!$F$1:$O$15,3,TRUE)</f>
        <v>9</v>
      </c>
      <c r="I526" s="40"/>
      <c r="J526" s="45">
        <f t="shared" si="32"/>
        <v>6.9811320754716966E-2</v>
      </c>
      <c r="K526" s="46">
        <f t="shared" si="34"/>
        <v>6.9800000000000001E-2</v>
      </c>
      <c r="L526" s="40">
        <f t="shared" si="33"/>
        <v>12.984894000000001</v>
      </c>
      <c r="M526" s="40">
        <f t="shared" si="35"/>
        <v>0.73900153965874715</v>
      </c>
    </row>
    <row r="527" spans="1:13" x14ac:dyDescent="0.2">
      <c r="A527" s="38">
        <v>40664</v>
      </c>
      <c r="B527" s="39" t="s">
        <v>94</v>
      </c>
      <c r="C527" s="40">
        <v>392.04</v>
      </c>
      <c r="D527" s="40">
        <v>0</v>
      </c>
      <c r="E527" s="40">
        <v>36</v>
      </c>
      <c r="F527" s="41">
        <v>0.151</v>
      </c>
      <c r="G527" s="40">
        <v>59.2</v>
      </c>
      <c r="H527" s="40">
        <f>HLOOKUP(A527,'3. SMIC'!$F$1:$O$15,3,TRUE)</f>
        <v>9</v>
      </c>
      <c r="I527" s="40"/>
      <c r="J527" s="45">
        <f t="shared" si="32"/>
        <v>0.13966942148760333</v>
      </c>
      <c r="K527" s="46">
        <f t="shared" si="34"/>
        <v>0.13969999999999999</v>
      </c>
      <c r="L527" s="40">
        <f t="shared" si="33"/>
        <v>54.767988000000003</v>
      </c>
      <c r="M527" s="40">
        <f t="shared" si="35"/>
        <v>3.1339057395001531</v>
      </c>
    </row>
    <row r="528" spans="1:13" x14ac:dyDescent="0.2">
      <c r="A528" s="38">
        <v>40664</v>
      </c>
      <c r="B528" s="39" t="s">
        <v>116</v>
      </c>
      <c r="C528" s="40">
        <v>1606.28</v>
      </c>
      <c r="D528" s="40">
        <v>130.5</v>
      </c>
      <c r="E528" s="40">
        <v>133</v>
      </c>
      <c r="F528" s="41">
        <v>0.1394</v>
      </c>
      <c r="G528" s="40">
        <v>223.92</v>
      </c>
      <c r="H528" s="40">
        <f>HLOOKUP(A528,'3. SMIC'!$F$1:$O$15,3,TRUE)</f>
        <v>9</v>
      </c>
      <c r="I528" s="40"/>
      <c r="J528" s="45">
        <f t="shared" si="32"/>
        <v>0.12902691006337894</v>
      </c>
      <c r="K528" s="46">
        <f t="shared" si="34"/>
        <v>0.129</v>
      </c>
      <c r="L528" s="40">
        <f t="shared" si="33"/>
        <v>207.21011999999999</v>
      </c>
      <c r="M528" s="40">
        <f t="shared" si="35"/>
        <v>11.815669460813465</v>
      </c>
    </row>
    <row r="529" spans="1:13" x14ac:dyDescent="0.2">
      <c r="A529" s="38">
        <v>40664</v>
      </c>
      <c r="B529" s="39" t="s">
        <v>39</v>
      </c>
      <c r="C529" s="40">
        <v>231.11</v>
      </c>
      <c r="D529" s="40">
        <v>0</v>
      </c>
      <c r="E529" s="40">
        <v>0</v>
      </c>
      <c r="F529" s="41">
        <v>0</v>
      </c>
      <c r="G529" s="40">
        <v>0</v>
      </c>
      <c r="H529" s="40">
        <f>HLOOKUP(A529,'3. SMIC'!$F$1:$O$15,3,TRUE)</f>
        <v>9</v>
      </c>
      <c r="I529" s="40"/>
      <c r="J529" s="45">
        <f t="shared" si="32"/>
        <v>-0.43333333333333335</v>
      </c>
      <c r="K529" s="46">
        <f t="shared" si="34"/>
        <v>-0.43330000000000002</v>
      </c>
      <c r="L529" s="40">
        <f t="shared" si="33"/>
        <v>-100.13996300000001</v>
      </c>
      <c r="M529" s="40">
        <f t="shared" si="35"/>
        <v>70.809646905069968</v>
      </c>
    </row>
    <row r="530" spans="1:13" x14ac:dyDescent="0.2">
      <c r="A530" s="38">
        <v>40664</v>
      </c>
      <c r="B530" s="39" t="s">
        <v>95</v>
      </c>
      <c r="C530" s="40">
        <v>2163.79</v>
      </c>
      <c r="D530" s="40">
        <v>408.38</v>
      </c>
      <c r="E530" s="40">
        <v>140</v>
      </c>
      <c r="F530" s="41">
        <v>6.9500000000000006E-2</v>
      </c>
      <c r="G530" s="40">
        <v>150.38</v>
      </c>
      <c r="H530" s="40">
        <f>HLOOKUP(A530,'3. SMIC'!$F$1:$O$15,3,TRUE)</f>
        <v>9</v>
      </c>
      <c r="I530" s="40"/>
      <c r="J530" s="45">
        <f t="shared" si="32"/>
        <v>6.4328181640376611E-2</v>
      </c>
      <c r="K530" s="46">
        <f t="shared" si="34"/>
        <v>6.4299999999999996E-2</v>
      </c>
      <c r="L530" s="40">
        <f t="shared" si="33"/>
        <v>139.131697</v>
      </c>
      <c r="M530" s="40">
        <f t="shared" si="35"/>
        <v>7.9537513281409815</v>
      </c>
    </row>
    <row r="531" spans="1:13" x14ac:dyDescent="0.2">
      <c r="A531" s="38">
        <v>40664</v>
      </c>
      <c r="B531" s="39" t="s">
        <v>95</v>
      </c>
      <c r="C531" s="40">
        <v>157.5</v>
      </c>
      <c r="D531" s="40">
        <v>0</v>
      </c>
      <c r="E531" s="40">
        <v>17.5</v>
      </c>
      <c r="F531" s="41">
        <v>0.15090000000000001</v>
      </c>
      <c r="G531" s="40">
        <v>28.76</v>
      </c>
      <c r="H531" s="40">
        <f>HLOOKUP(A531,'3. SMIC'!$F$1:$O$15,3,TRUE)</f>
        <v>9</v>
      </c>
      <c r="I531" s="40"/>
      <c r="J531" s="45">
        <f t="shared" si="32"/>
        <v>0.26000000000000006</v>
      </c>
      <c r="K531" s="46">
        <f t="shared" si="34"/>
        <v>0.26</v>
      </c>
      <c r="L531" s="40">
        <f t="shared" si="33"/>
        <v>40.950000000000003</v>
      </c>
      <c r="M531" s="40">
        <f t="shared" si="35"/>
        <v>8.6196316626639806</v>
      </c>
    </row>
    <row r="532" spans="1:13" x14ac:dyDescent="0.2">
      <c r="A532" s="38">
        <v>40664</v>
      </c>
      <c r="B532" s="39" t="s">
        <v>18</v>
      </c>
      <c r="C532" s="40">
        <v>193.6</v>
      </c>
      <c r="D532" s="40">
        <v>0</v>
      </c>
      <c r="E532" s="40">
        <v>0</v>
      </c>
      <c r="F532" s="41">
        <v>0</v>
      </c>
      <c r="G532" s="40">
        <v>0</v>
      </c>
      <c r="H532" s="40">
        <f>HLOOKUP(A532,'3. SMIC'!$F$1:$O$15,3,TRUE)</f>
        <v>9</v>
      </c>
      <c r="I532" s="40"/>
      <c r="J532" s="45">
        <f t="shared" si="32"/>
        <v>-0.43333333333333335</v>
      </c>
      <c r="K532" s="46">
        <f t="shared" si="34"/>
        <v>-0.43330000000000002</v>
      </c>
      <c r="L532" s="40">
        <f t="shared" si="33"/>
        <v>-83.886880000000005</v>
      </c>
      <c r="M532" s="40">
        <f t="shared" si="35"/>
        <v>59.316981700582176</v>
      </c>
    </row>
    <row r="533" spans="1:13" x14ac:dyDescent="0.2">
      <c r="A533" s="38">
        <v>40664</v>
      </c>
      <c r="B533" s="39" t="s">
        <v>55</v>
      </c>
      <c r="C533" s="40">
        <v>1875.21</v>
      </c>
      <c r="D533" s="40">
        <v>0</v>
      </c>
      <c r="E533" s="40">
        <v>140</v>
      </c>
      <c r="F533" s="41">
        <v>3.5200000000000002E-2</v>
      </c>
      <c r="G533" s="40">
        <v>66.010000000000005</v>
      </c>
      <c r="H533" s="40">
        <f>HLOOKUP(A533,'3. SMIC'!$F$1:$O$15,3,TRUE)</f>
        <v>9</v>
      </c>
      <c r="I533" s="40"/>
      <c r="J533" s="45">
        <f t="shared" si="32"/>
        <v>3.2534489470512649E-2</v>
      </c>
      <c r="K533" s="46">
        <f t="shared" si="34"/>
        <v>3.2500000000000001E-2</v>
      </c>
      <c r="L533" s="40">
        <f t="shared" si="33"/>
        <v>60.944325000000006</v>
      </c>
      <c r="M533" s="40">
        <f t="shared" si="35"/>
        <v>3.5819731437871631</v>
      </c>
    </row>
    <row r="534" spans="1:13" x14ac:dyDescent="0.2">
      <c r="A534" s="38">
        <v>40664</v>
      </c>
      <c r="B534" s="39" t="s">
        <v>55</v>
      </c>
      <c r="C534" s="40">
        <v>237.32</v>
      </c>
      <c r="D534" s="40">
        <v>0</v>
      </c>
      <c r="E534" s="40">
        <v>15</v>
      </c>
      <c r="F534" s="41">
        <v>0</v>
      </c>
      <c r="G534" s="40">
        <v>0</v>
      </c>
      <c r="H534" s="40">
        <f>HLOOKUP(A534,'3. SMIC'!$F$1:$O$15,3,TRUE)</f>
        <v>9</v>
      </c>
      <c r="I534" s="40"/>
      <c r="J534" s="45">
        <f t="shared" si="32"/>
        <v>-3.8929153323220382E-2</v>
      </c>
      <c r="K534" s="46">
        <f t="shared" si="34"/>
        <v>-3.8899999999999997E-2</v>
      </c>
      <c r="L534" s="40">
        <f t="shared" si="33"/>
        <v>-9.2317479999999996</v>
      </c>
      <c r="M534" s="40">
        <f t="shared" si="35"/>
        <v>6.5278316130053478</v>
      </c>
    </row>
    <row r="535" spans="1:13" x14ac:dyDescent="0.2">
      <c r="A535" s="38">
        <v>40664</v>
      </c>
      <c r="B535" s="39" t="s">
        <v>56</v>
      </c>
      <c r="C535" s="40">
        <v>193.6</v>
      </c>
      <c r="D535" s="40">
        <v>0</v>
      </c>
      <c r="E535" s="40">
        <v>16</v>
      </c>
      <c r="F535" s="41">
        <v>8.8999999999999996E-2</v>
      </c>
      <c r="G535" s="40">
        <v>17.23</v>
      </c>
      <c r="H535" s="40">
        <f>HLOOKUP(A535,'3. SMIC'!$F$1:$O$15,3,TRUE)</f>
        <v>9</v>
      </c>
      <c r="I535" s="40"/>
      <c r="J535" s="45">
        <f t="shared" si="32"/>
        <v>8.236914600550975E-2</v>
      </c>
      <c r="K535" s="46">
        <f t="shared" si="34"/>
        <v>8.2400000000000001E-2</v>
      </c>
      <c r="L535" s="40">
        <f t="shared" si="33"/>
        <v>15.952640000000001</v>
      </c>
      <c r="M535" s="40">
        <f t="shared" si="35"/>
        <v>0.90322991801644814</v>
      </c>
    </row>
    <row r="536" spans="1:13" x14ac:dyDescent="0.2">
      <c r="A536" s="38">
        <v>40664</v>
      </c>
      <c r="B536" s="39" t="s">
        <v>57</v>
      </c>
      <c r="C536" s="40">
        <v>140.66999999999999</v>
      </c>
      <c r="D536" s="40">
        <v>0</v>
      </c>
      <c r="E536" s="40">
        <v>12.5</v>
      </c>
      <c r="F536" s="41">
        <v>0.13089999999999999</v>
      </c>
      <c r="G536" s="40">
        <v>18.41</v>
      </c>
      <c r="H536" s="40">
        <f>HLOOKUP(A536,'3. SMIC'!$F$1:$O$15,3,TRUE)</f>
        <v>9</v>
      </c>
      <c r="I536" s="40"/>
      <c r="J536" s="45">
        <f t="shared" si="32"/>
        <v>0.12115589677969726</v>
      </c>
      <c r="K536" s="46">
        <f t="shared" si="34"/>
        <v>0.1212</v>
      </c>
      <c r="L536" s="40">
        <f t="shared" si="33"/>
        <v>17.049204</v>
      </c>
      <c r="M536" s="40">
        <f t="shared" si="35"/>
        <v>0.96222807941152955</v>
      </c>
    </row>
    <row r="537" spans="1:13" x14ac:dyDescent="0.2">
      <c r="A537" s="38">
        <v>40664</v>
      </c>
      <c r="B537" s="39" t="s">
        <v>57</v>
      </c>
      <c r="C537" s="40">
        <v>101.28</v>
      </c>
      <c r="D537" s="40">
        <v>0</v>
      </c>
      <c r="E537" s="40">
        <v>9</v>
      </c>
      <c r="F537" s="41">
        <v>0.13100000000000001</v>
      </c>
      <c r="G537" s="40">
        <v>13.27</v>
      </c>
      <c r="H537" s="40">
        <f>HLOOKUP(A537,'3. SMIC'!$F$1:$O$15,3,TRUE)</f>
        <v>9</v>
      </c>
      <c r="I537" s="40"/>
      <c r="J537" s="45">
        <f t="shared" si="32"/>
        <v>0.12116903633491316</v>
      </c>
      <c r="K537" s="46">
        <f t="shared" si="34"/>
        <v>0.1212</v>
      </c>
      <c r="L537" s="40">
        <f t="shared" si="33"/>
        <v>12.275136</v>
      </c>
      <c r="M537" s="40">
        <f t="shared" si="35"/>
        <v>0.70347508075837317</v>
      </c>
    </row>
    <row r="538" spans="1:13" x14ac:dyDescent="0.2">
      <c r="A538" s="38">
        <v>40664</v>
      </c>
      <c r="B538" s="39" t="s">
        <v>57</v>
      </c>
      <c r="C538" s="40">
        <v>78.77</v>
      </c>
      <c r="D538" s="40">
        <v>0</v>
      </c>
      <c r="E538" s="40">
        <v>7</v>
      </c>
      <c r="F538" s="41">
        <v>0.13100000000000001</v>
      </c>
      <c r="G538" s="40">
        <v>10.32</v>
      </c>
      <c r="H538" s="40">
        <f>HLOOKUP(A538,'3. SMIC'!$F$1:$O$15,3,TRUE)</f>
        <v>9</v>
      </c>
      <c r="I538" s="40"/>
      <c r="J538" s="45">
        <f t="shared" si="32"/>
        <v>0.12119250137531219</v>
      </c>
      <c r="K538" s="46">
        <f t="shared" si="34"/>
        <v>0.1212</v>
      </c>
      <c r="L538" s="40">
        <f t="shared" si="33"/>
        <v>9.5469239999999989</v>
      </c>
      <c r="M538" s="40">
        <f t="shared" si="35"/>
        <v>0.5466472819725724</v>
      </c>
    </row>
    <row r="539" spans="1:13" x14ac:dyDescent="0.2">
      <c r="A539" s="38">
        <v>40664</v>
      </c>
      <c r="B539" s="39" t="s">
        <v>57</v>
      </c>
      <c r="C539" s="40">
        <v>168.8</v>
      </c>
      <c r="D539" s="40">
        <v>0</v>
      </c>
      <c r="E539" s="40">
        <v>15</v>
      </c>
      <c r="F539" s="41">
        <v>0.13100000000000001</v>
      </c>
      <c r="G539" s="40">
        <v>22.11</v>
      </c>
      <c r="H539" s="40">
        <f>HLOOKUP(A539,'3. SMIC'!$F$1:$O$15,3,TRUE)</f>
        <v>9</v>
      </c>
      <c r="I539" s="40"/>
      <c r="J539" s="45">
        <f t="shared" si="32"/>
        <v>0.12116903633491306</v>
      </c>
      <c r="K539" s="46">
        <f t="shared" si="34"/>
        <v>0.1212</v>
      </c>
      <c r="L539" s="40">
        <f t="shared" si="33"/>
        <v>20.458560000000002</v>
      </c>
      <c r="M539" s="40">
        <f t="shared" si="35"/>
        <v>1.1677444227227103</v>
      </c>
    </row>
    <row r="540" spans="1:13" x14ac:dyDescent="0.2">
      <c r="A540" s="38">
        <v>40664</v>
      </c>
      <c r="B540" s="39" t="s">
        <v>57</v>
      </c>
      <c r="C540" s="40">
        <v>157.54</v>
      </c>
      <c r="D540" s="40">
        <v>0</v>
      </c>
      <c r="E540" s="40">
        <v>14</v>
      </c>
      <c r="F540" s="41">
        <v>0.13100000000000001</v>
      </c>
      <c r="G540" s="40">
        <v>20.64</v>
      </c>
      <c r="H540" s="40">
        <f>HLOOKUP(A540,'3. SMIC'!$F$1:$O$15,3,TRUE)</f>
        <v>9</v>
      </c>
      <c r="I540" s="40"/>
      <c r="J540" s="45">
        <f t="shared" si="32"/>
        <v>0.12119250137531219</v>
      </c>
      <c r="K540" s="46">
        <f t="shared" si="34"/>
        <v>0.1212</v>
      </c>
      <c r="L540" s="40">
        <f t="shared" si="33"/>
        <v>19.093847999999998</v>
      </c>
      <c r="M540" s="40">
        <f t="shared" si="35"/>
        <v>1.0932945639451448</v>
      </c>
    </row>
    <row r="541" spans="1:13" x14ac:dyDescent="0.2">
      <c r="A541" s="38">
        <v>40664</v>
      </c>
      <c r="B541" s="39" t="s">
        <v>57</v>
      </c>
      <c r="C541" s="40">
        <v>112.53</v>
      </c>
      <c r="D541" s="40">
        <v>0</v>
      </c>
      <c r="E541" s="40">
        <v>10</v>
      </c>
      <c r="F541" s="41">
        <v>0.13100000000000001</v>
      </c>
      <c r="G541" s="40">
        <v>14.74</v>
      </c>
      <c r="H541" s="40">
        <f>HLOOKUP(A541,'3. SMIC'!$F$1:$O$15,3,TRUE)</f>
        <v>9</v>
      </c>
      <c r="I541" s="40"/>
      <c r="J541" s="45">
        <f t="shared" si="32"/>
        <v>0.12118546165466997</v>
      </c>
      <c r="K541" s="46">
        <f t="shared" si="34"/>
        <v>0.1212</v>
      </c>
      <c r="L541" s="40">
        <f t="shared" si="33"/>
        <v>13.638636</v>
      </c>
      <c r="M541" s="40">
        <f t="shared" si="35"/>
        <v>0.77878195295474084</v>
      </c>
    </row>
    <row r="542" spans="1:13" x14ac:dyDescent="0.2">
      <c r="A542" s="38">
        <v>40664</v>
      </c>
      <c r="B542" s="39" t="s">
        <v>57</v>
      </c>
      <c r="C542" s="40">
        <v>39.39</v>
      </c>
      <c r="D542" s="40">
        <v>0</v>
      </c>
      <c r="E542" s="40">
        <v>3.5</v>
      </c>
      <c r="F542" s="41">
        <v>0.13089999999999999</v>
      </c>
      <c r="G542" s="40">
        <v>5.16</v>
      </c>
      <c r="H542" s="40">
        <f>HLOOKUP(A542,'3. SMIC'!$F$1:$O$15,3,TRUE)</f>
        <v>9</v>
      </c>
      <c r="I542" s="40"/>
      <c r="J542" s="45">
        <f t="shared" si="32"/>
        <v>0.12112211221122118</v>
      </c>
      <c r="K542" s="46">
        <f t="shared" si="34"/>
        <v>0.1211</v>
      </c>
      <c r="L542" s="40">
        <f t="shared" si="33"/>
        <v>4.7701289999999998</v>
      </c>
      <c r="M542" s="40">
        <f t="shared" si="35"/>
        <v>0.27568042788798069</v>
      </c>
    </row>
    <row r="543" spans="1:13" x14ac:dyDescent="0.2">
      <c r="A543" s="38">
        <v>40664</v>
      </c>
      <c r="B543" s="39" t="s">
        <v>43</v>
      </c>
      <c r="C543" s="40">
        <v>373.12</v>
      </c>
      <c r="D543" s="40">
        <v>0</v>
      </c>
      <c r="E543" s="40">
        <v>36</v>
      </c>
      <c r="F543" s="41">
        <v>6.9400000000000003E-2</v>
      </c>
      <c r="G543" s="40">
        <v>31.33</v>
      </c>
      <c r="H543" s="40">
        <f>HLOOKUP(A543,'3. SMIC'!$F$1:$O$15,3,TRUE)</f>
        <v>9</v>
      </c>
      <c r="I543" s="40"/>
      <c r="J543" s="45">
        <f t="shared" si="32"/>
        <v>0.1687249857061178</v>
      </c>
      <c r="K543" s="46">
        <f t="shared" si="34"/>
        <v>0.16869999999999999</v>
      </c>
      <c r="L543" s="40">
        <f t="shared" si="33"/>
        <v>62.945343999999999</v>
      </c>
      <c r="M543" s="40">
        <f t="shared" si="35"/>
        <v>22.355424131945455</v>
      </c>
    </row>
    <row r="544" spans="1:13" x14ac:dyDescent="0.2">
      <c r="A544" s="38">
        <v>40664</v>
      </c>
      <c r="B544" s="39" t="s">
        <v>43</v>
      </c>
      <c r="C544" s="40">
        <v>284.14</v>
      </c>
      <c r="D544" s="40">
        <v>0</v>
      </c>
      <c r="E544" s="40">
        <v>25.25</v>
      </c>
      <c r="F544" s="41">
        <v>0.13100000000000001</v>
      </c>
      <c r="G544" s="40">
        <v>37.22</v>
      </c>
      <c r="H544" s="40">
        <f>HLOOKUP(A544,'3. SMIC'!$F$1:$O$15,3,TRUE)</f>
        <v>9</v>
      </c>
      <c r="I544" s="40"/>
      <c r="J544" s="45">
        <f t="shared" ref="J544:J607" si="36">IFERROR((0.26/0.6)*((1.6*(($H544*$E544)/($C544-$D544-$I544))-1)),0)</f>
        <v>0.12118204640904724</v>
      </c>
      <c r="K544" s="46">
        <f t="shared" si="34"/>
        <v>0.1212</v>
      </c>
      <c r="L544" s="40">
        <f t="shared" si="33"/>
        <v>34.437767999999998</v>
      </c>
      <c r="M544" s="40">
        <f t="shared" si="35"/>
        <v>1.9673351140342108</v>
      </c>
    </row>
    <row r="545" spans="1:13" x14ac:dyDescent="0.2">
      <c r="A545" s="38">
        <v>40664</v>
      </c>
      <c r="B545" s="39" t="s">
        <v>43</v>
      </c>
      <c r="C545" s="40">
        <v>45.01</v>
      </c>
      <c r="D545" s="40">
        <v>0</v>
      </c>
      <c r="E545" s="40">
        <v>4</v>
      </c>
      <c r="F545" s="41">
        <v>0.13100000000000001</v>
      </c>
      <c r="G545" s="40">
        <v>5.9</v>
      </c>
      <c r="H545" s="40">
        <f>HLOOKUP(A545,'3. SMIC'!$F$1:$O$15,3,TRUE)</f>
        <v>9</v>
      </c>
      <c r="I545" s="40"/>
      <c r="J545" s="45">
        <f t="shared" si="36"/>
        <v>0.12121010145893511</v>
      </c>
      <c r="K545" s="46">
        <f t="shared" si="34"/>
        <v>0.1212</v>
      </c>
      <c r="L545" s="40">
        <f t="shared" si="33"/>
        <v>5.4552119999999995</v>
      </c>
      <c r="M545" s="40">
        <f t="shared" si="35"/>
        <v>0.31451261099040267</v>
      </c>
    </row>
    <row r="546" spans="1:13" x14ac:dyDescent="0.2">
      <c r="A546" s="38">
        <v>40664</v>
      </c>
      <c r="B546" s="39" t="s">
        <v>43</v>
      </c>
      <c r="C546" s="40">
        <v>45.01</v>
      </c>
      <c r="D546" s="40">
        <v>0</v>
      </c>
      <c r="E546" s="40">
        <v>4</v>
      </c>
      <c r="F546" s="41">
        <v>0.13100000000000001</v>
      </c>
      <c r="G546" s="40">
        <v>5.9</v>
      </c>
      <c r="H546" s="40">
        <f>HLOOKUP(A546,'3. SMIC'!$F$1:$O$15,3,TRUE)</f>
        <v>9</v>
      </c>
      <c r="I546" s="40"/>
      <c r="J546" s="45">
        <f t="shared" si="36"/>
        <v>0.12121010145893511</v>
      </c>
      <c r="K546" s="46">
        <f t="shared" si="34"/>
        <v>0.1212</v>
      </c>
      <c r="L546" s="40">
        <f t="shared" si="33"/>
        <v>5.4552119999999995</v>
      </c>
      <c r="M546" s="40">
        <f t="shared" si="35"/>
        <v>0.31451261099040267</v>
      </c>
    </row>
    <row r="547" spans="1:13" x14ac:dyDescent="0.2">
      <c r="A547" s="38">
        <v>40664</v>
      </c>
      <c r="B547" s="39" t="s">
        <v>43</v>
      </c>
      <c r="C547" s="40">
        <v>87.22</v>
      </c>
      <c r="D547" s="40">
        <v>0</v>
      </c>
      <c r="E547" s="40">
        <v>7.75</v>
      </c>
      <c r="F547" s="41">
        <v>0.13089999999999999</v>
      </c>
      <c r="G547" s="40">
        <v>11.42</v>
      </c>
      <c r="H547" s="40">
        <f>HLOOKUP(A547,'3. SMIC'!$F$1:$O$15,3,TRUE)</f>
        <v>9</v>
      </c>
      <c r="I547" s="40"/>
      <c r="J547" s="45">
        <f t="shared" si="36"/>
        <v>0.12112665290835445</v>
      </c>
      <c r="K547" s="46">
        <f t="shared" si="34"/>
        <v>0.1211</v>
      </c>
      <c r="L547" s="40">
        <f t="shared" si="33"/>
        <v>10.562341999999999</v>
      </c>
      <c r="M547" s="40">
        <f t="shared" si="35"/>
        <v>0.60645578773889253</v>
      </c>
    </row>
    <row r="548" spans="1:13" x14ac:dyDescent="0.2">
      <c r="A548" s="38">
        <v>40664</v>
      </c>
      <c r="B548" s="39" t="s">
        <v>43</v>
      </c>
      <c r="C548" s="40">
        <v>112.53</v>
      </c>
      <c r="D548" s="40">
        <v>0</v>
      </c>
      <c r="E548" s="40">
        <v>10</v>
      </c>
      <c r="F548" s="41">
        <v>0.13100000000000001</v>
      </c>
      <c r="G548" s="40">
        <v>14.74</v>
      </c>
      <c r="H548" s="40">
        <f>HLOOKUP(A548,'3. SMIC'!$F$1:$O$15,3,TRUE)</f>
        <v>9</v>
      </c>
      <c r="I548" s="40"/>
      <c r="J548" s="45">
        <f t="shared" si="36"/>
        <v>0.12118546165466997</v>
      </c>
      <c r="K548" s="46">
        <f t="shared" si="34"/>
        <v>0.1212</v>
      </c>
      <c r="L548" s="40">
        <f t="shared" si="33"/>
        <v>13.638636</v>
      </c>
      <c r="M548" s="40">
        <f t="shared" si="35"/>
        <v>0.77878195295474084</v>
      </c>
    </row>
    <row r="549" spans="1:13" x14ac:dyDescent="0.2">
      <c r="A549" s="38">
        <v>40664</v>
      </c>
      <c r="B549" s="39" t="s">
        <v>43</v>
      </c>
      <c r="C549" s="40">
        <v>56.27</v>
      </c>
      <c r="D549" s="40">
        <v>0</v>
      </c>
      <c r="E549" s="40">
        <v>5</v>
      </c>
      <c r="F549" s="41">
        <v>0.13089999999999999</v>
      </c>
      <c r="G549" s="40">
        <v>7.37</v>
      </c>
      <c r="H549" s="40">
        <f>HLOOKUP(A549,'3. SMIC'!$F$1:$O$15,3,TRUE)</f>
        <v>9</v>
      </c>
      <c r="I549" s="40"/>
      <c r="J549" s="45">
        <f t="shared" si="36"/>
        <v>0.12113618861441861</v>
      </c>
      <c r="K549" s="46">
        <f t="shared" si="34"/>
        <v>0.1211</v>
      </c>
      <c r="L549" s="40">
        <f t="shared" si="33"/>
        <v>6.8142970000000007</v>
      </c>
      <c r="M549" s="40">
        <f t="shared" si="35"/>
        <v>0.39294135962570759</v>
      </c>
    </row>
    <row r="550" spans="1:13" x14ac:dyDescent="0.2">
      <c r="A550" s="38">
        <v>40664</v>
      </c>
      <c r="B550" s="39" t="s">
        <v>97</v>
      </c>
      <c r="C550" s="40">
        <v>499.13</v>
      </c>
      <c r="D550" s="40">
        <v>62.5</v>
      </c>
      <c r="E550" s="40">
        <v>35</v>
      </c>
      <c r="F550" s="41">
        <v>7.2300000000000003E-2</v>
      </c>
      <c r="G550" s="40">
        <v>36.090000000000003</v>
      </c>
      <c r="H550" s="40">
        <f>HLOOKUP(A550,'3. SMIC'!$F$1:$O$15,3,TRUE)</f>
        <v>9</v>
      </c>
      <c r="I550" s="40"/>
      <c r="J550" s="45">
        <f t="shared" si="36"/>
        <v>6.6861339501790309E-2</v>
      </c>
      <c r="K550" s="46">
        <f t="shared" si="34"/>
        <v>6.6900000000000001E-2</v>
      </c>
      <c r="L550" s="40">
        <f t="shared" si="33"/>
        <v>33.391796999999997</v>
      </c>
      <c r="M550" s="40">
        <f t="shared" si="35"/>
        <v>1.9079176383178909</v>
      </c>
    </row>
    <row r="551" spans="1:13" x14ac:dyDescent="0.2">
      <c r="A551" s="38">
        <v>40664</v>
      </c>
      <c r="B551" s="39" t="s">
        <v>97</v>
      </c>
      <c r="C551" s="40">
        <v>1355</v>
      </c>
      <c r="D551" s="40">
        <v>87.5</v>
      </c>
      <c r="E551" s="40">
        <v>126.75</v>
      </c>
      <c r="F551" s="41">
        <v>8.2400000000000001E-2</v>
      </c>
      <c r="G551" s="40">
        <v>135.1</v>
      </c>
      <c r="H551" s="40">
        <f>HLOOKUP(A551,'3. SMIC'!$F$1:$O$15,3,TRUE)</f>
        <v>9</v>
      </c>
      <c r="I551" s="40"/>
      <c r="J551" s="45">
        <f t="shared" si="36"/>
        <v>0.19066666666666673</v>
      </c>
      <c r="K551" s="46">
        <f t="shared" si="34"/>
        <v>0.19070000000000001</v>
      </c>
      <c r="L551" s="40">
        <f t="shared" si="33"/>
        <v>258.39850000000001</v>
      </c>
      <c r="M551" s="40">
        <f t="shared" si="35"/>
        <v>87.185205460129481</v>
      </c>
    </row>
    <row r="552" spans="1:13" x14ac:dyDescent="0.2">
      <c r="A552" s="38">
        <v>40664</v>
      </c>
      <c r="B552" s="39" t="s">
        <v>117</v>
      </c>
      <c r="C552" s="40">
        <v>192.39</v>
      </c>
      <c r="D552" s="40">
        <v>0</v>
      </c>
      <c r="E552" s="40">
        <v>3</v>
      </c>
      <c r="F552" s="41">
        <v>0</v>
      </c>
      <c r="G552" s="40">
        <v>0</v>
      </c>
      <c r="H552" s="40">
        <f>HLOOKUP(A552,'3. SMIC'!$F$1:$O$15,3,TRUE)</f>
        <v>9</v>
      </c>
      <c r="I552" s="40"/>
      <c r="J552" s="45">
        <f t="shared" si="36"/>
        <v>-0.33603097874109883</v>
      </c>
      <c r="K552" s="46">
        <f t="shared" si="34"/>
        <v>-0.33600000000000002</v>
      </c>
      <c r="L552" s="40">
        <f t="shared" si="33"/>
        <v>-64.643039999999999</v>
      </c>
      <c r="M552" s="40">
        <f t="shared" si="35"/>
        <v>45.709531940513237</v>
      </c>
    </row>
    <row r="553" spans="1:13" x14ac:dyDescent="0.2">
      <c r="A553" s="38">
        <v>40664</v>
      </c>
      <c r="B553" s="39" t="s">
        <v>117</v>
      </c>
      <c r="C553" s="40">
        <v>32.07</v>
      </c>
      <c r="D553" s="40">
        <v>0</v>
      </c>
      <c r="E553" s="40">
        <v>0.5</v>
      </c>
      <c r="F553" s="41">
        <v>0</v>
      </c>
      <c r="G553" s="40">
        <v>0</v>
      </c>
      <c r="H553" s="40">
        <f>HLOOKUP(A553,'3. SMIC'!$F$1:$O$15,3,TRUE)</f>
        <v>9</v>
      </c>
      <c r="I553" s="40"/>
      <c r="J553" s="45">
        <f t="shared" si="36"/>
        <v>-0.33604614904895547</v>
      </c>
      <c r="K553" s="46">
        <f t="shared" si="34"/>
        <v>-0.33600000000000002</v>
      </c>
      <c r="L553" s="40">
        <f t="shared" si="33"/>
        <v>-10.77552</v>
      </c>
      <c r="M553" s="40">
        <f t="shared" si="35"/>
        <v>7.6194432628112665</v>
      </c>
    </row>
    <row r="554" spans="1:13" x14ac:dyDescent="0.2">
      <c r="A554" s="38">
        <v>40664</v>
      </c>
      <c r="B554" s="39" t="s">
        <v>117</v>
      </c>
      <c r="C554" s="40">
        <v>96.2</v>
      </c>
      <c r="D554" s="40">
        <v>0</v>
      </c>
      <c r="E554" s="40">
        <v>1.5</v>
      </c>
      <c r="F554" s="41">
        <v>0</v>
      </c>
      <c r="G554" s="40">
        <v>0</v>
      </c>
      <c r="H554" s="40">
        <f>HLOOKUP(A554,'3. SMIC'!$F$1:$O$15,3,TRUE)</f>
        <v>9</v>
      </c>
      <c r="I554" s="40"/>
      <c r="J554" s="45">
        <f t="shared" si="36"/>
        <v>-0.33603603603603605</v>
      </c>
      <c r="K554" s="46">
        <f t="shared" si="34"/>
        <v>-0.33600000000000002</v>
      </c>
      <c r="L554" s="40">
        <f t="shared" si="33"/>
        <v>-32.3232</v>
      </c>
      <c r="M554" s="40">
        <f t="shared" si="35"/>
        <v>22.855953909649013</v>
      </c>
    </row>
    <row r="555" spans="1:13" x14ac:dyDescent="0.2">
      <c r="A555" s="38">
        <v>40664</v>
      </c>
      <c r="B555" s="39" t="s">
        <v>98</v>
      </c>
      <c r="C555" s="40">
        <v>1143.56</v>
      </c>
      <c r="D555" s="40">
        <v>0</v>
      </c>
      <c r="E555" s="40">
        <v>77</v>
      </c>
      <c r="F555" s="41">
        <v>0</v>
      </c>
      <c r="G555" s="40">
        <v>0</v>
      </c>
      <c r="H555" s="40">
        <f>HLOOKUP(A555,'3. SMIC'!$F$1:$O$15,3,TRUE)</f>
        <v>9</v>
      </c>
      <c r="I555" s="40"/>
      <c r="J555" s="45">
        <f t="shared" si="36"/>
        <v>-1.3171732717711881E-2</v>
      </c>
      <c r="K555" s="46">
        <f t="shared" si="34"/>
        <v>-1.32E-2</v>
      </c>
      <c r="L555" s="40">
        <f t="shared" si="33"/>
        <v>-15.094992</v>
      </c>
      <c r="M555" s="40">
        <f t="shared" si="35"/>
        <v>10.673771205156685</v>
      </c>
    </row>
    <row r="556" spans="1:13" x14ac:dyDescent="0.2">
      <c r="A556" s="38">
        <v>40664</v>
      </c>
      <c r="B556" s="39" t="s">
        <v>20</v>
      </c>
      <c r="C556" s="40">
        <v>160.93</v>
      </c>
      <c r="D556" s="40">
        <v>0</v>
      </c>
      <c r="E556" s="40">
        <v>0</v>
      </c>
      <c r="F556" s="41">
        <v>0</v>
      </c>
      <c r="G556" s="40">
        <v>0</v>
      </c>
      <c r="H556" s="40">
        <f>HLOOKUP(A556,'3. SMIC'!$F$1:$O$15,3,TRUE)</f>
        <v>9</v>
      </c>
      <c r="I556" s="40"/>
      <c r="J556" s="45">
        <f t="shared" si="36"/>
        <v>-0.43333333333333335</v>
      </c>
      <c r="K556" s="46">
        <f t="shared" si="34"/>
        <v>-0.43330000000000002</v>
      </c>
      <c r="L556" s="40">
        <f t="shared" si="33"/>
        <v>-69.730969000000002</v>
      </c>
      <c r="M556" s="40">
        <f t="shared" si="35"/>
        <v>49.307241038608929</v>
      </c>
    </row>
    <row r="557" spans="1:13" x14ac:dyDescent="0.2">
      <c r="A557" s="38">
        <v>40664</v>
      </c>
      <c r="B557" s="39" t="s">
        <v>99</v>
      </c>
      <c r="C557" s="40">
        <v>2100</v>
      </c>
      <c r="D557" s="40">
        <v>520</v>
      </c>
      <c r="E557" s="40">
        <v>158</v>
      </c>
      <c r="F557" s="41">
        <v>5.8900000000000001E-2</v>
      </c>
      <c r="G557" s="40">
        <v>149.66</v>
      </c>
      <c r="H557" s="40">
        <f>HLOOKUP(A557,'3. SMIC'!$F$1:$O$15,3,TRUE)</f>
        <v>9</v>
      </c>
      <c r="I557" s="40"/>
      <c r="J557" s="45">
        <f t="shared" si="36"/>
        <v>0.19066666666666673</v>
      </c>
      <c r="K557" s="46">
        <f t="shared" si="34"/>
        <v>0.19070000000000001</v>
      </c>
      <c r="L557" s="40">
        <f t="shared" si="33"/>
        <v>400.47</v>
      </c>
      <c r="M557" s="40">
        <f t="shared" si="35"/>
        <v>177.34945178939802</v>
      </c>
    </row>
    <row r="558" spans="1:13" x14ac:dyDescent="0.2">
      <c r="A558" s="38">
        <v>40664</v>
      </c>
      <c r="B558" s="39" t="s">
        <v>118</v>
      </c>
      <c r="C558" s="40">
        <v>223.64</v>
      </c>
      <c r="D558" s="40">
        <v>0</v>
      </c>
      <c r="E558" s="40">
        <v>19.5</v>
      </c>
      <c r="F558" s="41">
        <v>1.77E-2</v>
      </c>
      <c r="G558" s="40">
        <v>4.79</v>
      </c>
      <c r="H558" s="40">
        <f>HLOOKUP(A558,'3. SMIC'!$F$1:$O$15,3,TRUE)</f>
        <v>9</v>
      </c>
      <c r="I558" s="40"/>
      <c r="J558" s="45">
        <f t="shared" si="36"/>
        <v>0.11075538067131704</v>
      </c>
      <c r="K558" s="46">
        <f t="shared" si="34"/>
        <v>0.1108</v>
      </c>
      <c r="L558" s="40">
        <f t="shared" si="33"/>
        <v>24.779311999999997</v>
      </c>
      <c r="M558" s="40">
        <f t="shared" si="35"/>
        <v>14.134578066453628</v>
      </c>
    </row>
    <row r="559" spans="1:13" x14ac:dyDescent="0.2">
      <c r="A559" s="38">
        <v>40664</v>
      </c>
      <c r="B559" s="39" t="s">
        <v>58</v>
      </c>
      <c r="C559" s="40">
        <v>1585.44</v>
      </c>
      <c r="D559" s="40">
        <v>0</v>
      </c>
      <c r="E559" s="40">
        <v>119</v>
      </c>
      <c r="F559" s="41">
        <v>3.7900000000000003E-2</v>
      </c>
      <c r="G559" s="40">
        <v>60.09</v>
      </c>
      <c r="H559" s="40">
        <f>HLOOKUP(A559,'3. SMIC'!$F$1:$O$15,3,TRUE)</f>
        <v>9</v>
      </c>
      <c r="I559" s="40"/>
      <c r="J559" s="45">
        <f t="shared" si="36"/>
        <v>3.5028761731758999E-2</v>
      </c>
      <c r="K559" s="46">
        <f t="shared" si="34"/>
        <v>3.5000000000000003E-2</v>
      </c>
      <c r="L559" s="40">
        <f t="shared" si="33"/>
        <v>55.490400000000008</v>
      </c>
      <c r="M559" s="40">
        <f t="shared" si="35"/>
        <v>3.2524083507456405</v>
      </c>
    </row>
    <row r="560" spans="1:13" x14ac:dyDescent="0.2">
      <c r="A560" s="38">
        <v>40664</v>
      </c>
      <c r="B560" s="39" t="s">
        <v>58</v>
      </c>
      <c r="C560" s="40">
        <v>237.32</v>
      </c>
      <c r="D560" s="40">
        <v>0</v>
      </c>
      <c r="E560" s="40">
        <v>15</v>
      </c>
      <c r="F560" s="41">
        <v>0</v>
      </c>
      <c r="G560" s="40">
        <v>0</v>
      </c>
      <c r="H560" s="40">
        <f>HLOOKUP(A560,'3. SMIC'!$F$1:$O$15,3,TRUE)</f>
        <v>9</v>
      </c>
      <c r="I560" s="40"/>
      <c r="J560" s="45">
        <f t="shared" si="36"/>
        <v>-3.8929153323220382E-2</v>
      </c>
      <c r="K560" s="46">
        <f t="shared" si="34"/>
        <v>-3.8899999999999997E-2</v>
      </c>
      <c r="L560" s="40">
        <f t="shared" si="33"/>
        <v>-9.2317479999999996</v>
      </c>
      <c r="M560" s="40">
        <f t="shared" si="35"/>
        <v>6.5278316130053478</v>
      </c>
    </row>
    <row r="561" spans="1:13" x14ac:dyDescent="0.2">
      <c r="A561" s="38">
        <v>40664</v>
      </c>
      <c r="B561" s="39" t="s">
        <v>101</v>
      </c>
      <c r="C561" s="40">
        <v>1724.38</v>
      </c>
      <c r="D561" s="40">
        <v>134.38</v>
      </c>
      <c r="E561" s="40">
        <v>159</v>
      </c>
      <c r="F561" s="41">
        <v>8.1000000000000003E-2</v>
      </c>
      <c r="G561" s="40">
        <v>169.01</v>
      </c>
      <c r="H561" s="40">
        <f>HLOOKUP(A561,'3. SMIC'!$F$1:$O$15,3,TRUE)</f>
        <v>9</v>
      </c>
      <c r="I561" s="40"/>
      <c r="J561" s="45">
        <f t="shared" si="36"/>
        <v>0.19066666666666673</v>
      </c>
      <c r="K561" s="46">
        <f t="shared" si="34"/>
        <v>0.19070000000000001</v>
      </c>
      <c r="L561" s="40">
        <f t="shared" si="33"/>
        <v>328.83926600000001</v>
      </c>
      <c r="M561" s="40">
        <f t="shared" si="35"/>
        <v>113.01635782066853</v>
      </c>
    </row>
    <row r="562" spans="1:13" x14ac:dyDescent="0.2">
      <c r="A562" s="38">
        <v>40664</v>
      </c>
      <c r="B562" s="39" t="s">
        <v>119</v>
      </c>
      <c r="C562" s="40">
        <v>427.74</v>
      </c>
      <c r="D562" s="40">
        <v>0</v>
      </c>
      <c r="E562" s="40">
        <v>35</v>
      </c>
      <c r="F562" s="41">
        <v>8.3500000000000005E-2</v>
      </c>
      <c r="G562" s="40">
        <v>35.72</v>
      </c>
      <c r="H562" s="40">
        <f>HLOOKUP(A562,'3. SMIC'!$F$1:$O$15,3,TRUE)</f>
        <v>9</v>
      </c>
      <c r="I562" s="40"/>
      <c r="J562" s="45">
        <f t="shared" si="36"/>
        <v>7.7257212325244268E-2</v>
      </c>
      <c r="K562" s="46">
        <f t="shared" si="34"/>
        <v>7.7299999999999994E-2</v>
      </c>
      <c r="L562" s="40">
        <f t="shared" si="33"/>
        <v>33.064301999999998</v>
      </c>
      <c r="M562" s="40">
        <f t="shared" si="35"/>
        <v>1.8778620645835526</v>
      </c>
    </row>
    <row r="563" spans="1:13" x14ac:dyDescent="0.2">
      <c r="A563" s="38">
        <v>40664</v>
      </c>
      <c r="B563" s="39" t="s">
        <v>119</v>
      </c>
      <c r="C563" s="40">
        <v>602.67999999999995</v>
      </c>
      <c r="D563" s="40">
        <v>0</v>
      </c>
      <c r="E563" s="40">
        <v>56</v>
      </c>
      <c r="F563" s="41">
        <v>4.9599999999999998E-2</v>
      </c>
      <c r="G563" s="40">
        <v>36.17</v>
      </c>
      <c r="H563" s="40">
        <f>HLOOKUP(A563,'3. SMIC'!$F$1:$O$15,3,TRUE)</f>
        <v>9</v>
      </c>
      <c r="I563" s="40"/>
      <c r="J563" s="45">
        <f t="shared" si="36"/>
        <v>0.14647684785734835</v>
      </c>
      <c r="K563" s="46">
        <f t="shared" si="34"/>
        <v>0.14649999999999999</v>
      </c>
      <c r="L563" s="40">
        <f t="shared" si="33"/>
        <v>88.292619999999985</v>
      </c>
      <c r="M563" s="40">
        <f t="shared" si="35"/>
        <v>36.856258055209551</v>
      </c>
    </row>
    <row r="564" spans="1:13" x14ac:dyDescent="0.2">
      <c r="A564" s="38">
        <v>40664</v>
      </c>
      <c r="B564" s="39" t="s">
        <v>103</v>
      </c>
      <c r="C564" s="40">
        <v>469.1</v>
      </c>
      <c r="D564" s="40">
        <v>0</v>
      </c>
      <c r="E564" s="40">
        <v>32</v>
      </c>
      <c r="F564" s="41">
        <v>0</v>
      </c>
      <c r="G564" s="40">
        <v>0</v>
      </c>
      <c r="H564" s="40">
        <f>HLOOKUP(A564,'3. SMIC'!$F$1:$O$15,3,TRUE)</f>
        <v>9</v>
      </c>
      <c r="I564" s="40"/>
      <c r="J564" s="45">
        <f t="shared" si="36"/>
        <v>-7.6671640730477091E-3</v>
      </c>
      <c r="K564" s="46">
        <f t="shared" si="34"/>
        <v>-7.7000000000000002E-3</v>
      </c>
      <c r="L564" s="40">
        <f t="shared" si="33"/>
        <v>-3.6120700000000001</v>
      </c>
      <c r="M564" s="40">
        <f t="shared" si="35"/>
        <v>2.5541191911204928</v>
      </c>
    </row>
    <row r="565" spans="1:13" x14ac:dyDescent="0.2">
      <c r="A565" s="38">
        <v>40664</v>
      </c>
      <c r="B565" s="39" t="s">
        <v>103</v>
      </c>
      <c r="C565" s="40">
        <v>851.69</v>
      </c>
      <c r="D565" s="40">
        <v>0</v>
      </c>
      <c r="E565" s="40">
        <v>70</v>
      </c>
      <c r="F565" s="41">
        <v>8.5999999999999993E-2</v>
      </c>
      <c r="G565" s="40">
        <v>73.25</v>
      </c>
      <c r="H565" s="40">
        <f>HLOOKUP(A565,'3. SMIC'!$F$1:$O$15,3,TRUE)</f>
        <v>9</v>
      </c>
      <c r="I565" s="40"/>
      <c r="J565" s="45">
        <f t="shared" si="36"/>
        <v>7.952932796361746E-2</v>
      </c>
      <c r="K565" s="46">
        <f t="shared" si="34"/>
        <v>7.9500000000000001E-2</v>
      </c>
      <c r="L565" s="40">
        <f t="shared" si="33"/>
        <v>67.709355000000002</v>
      </c>
      <c r="M565" s="40">
        <f t="shared" si="35"/>
        <v>3.9178276516473369</v>
      </c>
    </row>
    <row r="566" spans="1:13" x14ac:dyDescent="0.2">
      <c r="A566" s="38">
        <v>40664</v>
      </c>
      <c r="B566" s="39" t="s">
        <v>103</v>
      </c>
      <c r="C566" s="40">
        <v>423.5</v>
      </c>
      <c r="D566" s="40">
        <v>0</v>
      </c>
      <c r="E566" s="40">
        <v>35</v>
      </c>
      <c r="F566" s="41">
        <v>8.8999999999999996E-2</v>
      </c>
      <c r="G566" s="40">
        <v>37.69</v>
      </c>
      <c r="H566" s="40">
        <f>HLOOKUP(A566,'3. SMIC'!$F$1:$O$15,3,TRUE)</f>
        <v>9</v>
      </c>
      <c r="I566" s="40"/>
      <c r="J566" s="45">
        <f t="shared" si="36"/>
        <v>8.2369146005509652E-2</v>
      </c>
      <c r="K566" s="46">
        <f t="shared" si="34"/>
        <v>8.2400000000000001E-2</v>
      </c>
      <c r="L566" s="40">
        <f t="shared" si="33"/>
        <v>34.8964</v>
      </c>
      <c r="M566" s="40">
        <f t="shared" si="35"/>
        <v>1.9753735039227376</v>
      </c>
    </row>
    <row r="567" spans="1:13" x14ac:dyDescent="0.2">
      <c r="A567" s="38">
        <v>40664</v>
      </c>
      <c r="B567" s="39" t="s">
        <v>103</v>
      </c>
      <c r="C567" s="40">
        <v>140</v>
      </c>
      <c r="D567" s="40">
        <v>0</v>
      </c>
      <c r="E567" s="40">
        <v>14</v>
      </c>
      <c r="F567" s="41">
        <v>8.8999999999999996E-2</v>
      </c>
      <c r="G567" s="40">
        <v>15.08</v>
      </c>
      <c r="H567" s="40">
        <f>HLOOKUP(A567,'3. SMIC'!$F$1:$O$15,3,TRUE)</f>
        <v>9</v>
      </c>
      <c r="I567" s="40"/>
      <c r="J567" s="45">
        <f t="shared" si="36"/>
        <v>0.19066666666666673</v>
      </c>
      <c r="K567" s="46">
        <f t="shared" si="34"/>
        <v>0.19070000000000001</v>
      </c>
      <c r="L567" s="40">
        <f t="shared" si="33"/>
        <v>26.698</v>
      </c>
      <c r="M567" s="40">
        <f t="shared" si="35"/>
        <v>8.2151665838253169</v>
      </c>
    </row>
    <row r="568" spans="1:13" x14ac:dyDescent="0.2">
      <c r="A568" s="38">
        <v>40664</v>
      </c>
      <c r="B568" s="39" t="s">
        <v>104</v>
      </c>
      <c r="C568" s="40">
        <v>1802.43</v>
      </c>
      <c r="D568" s="40">
        <v>0</v>
      </c>
      <c r="E568" s="40">
        <v>140</v>
      </c>
      <c r="F568" s="41">
        <v>5.5500000000000001E-2</v>
      </c>
      <c r="G568" s="40">
        <v>100.03</v>
      </c>
      <c r="H568" s="40">
        <f>HLOOKUP(A568,'3. SMIC'!$F$1:$O$15,3,TRUE)</f>
        <v>9</v>
      </c>
      <c r="I568" s="40"/>
      <c r="J568" s="45">
        <f t="shared" si="36"/>
        <v>5.1345683327507892E-2</v>
      </c>
      <c r="K568" s="46">
        <f t="shared" si="34"/>
        <v>5.1299999999999998E-2</v>
      </c>
      <c r="L568" s="40">
        <f t="shared" si="33"/>
        <v>92.464658999999997</v>
      </c>
      <c r="M568" s="40">
        <f t="shared" si="35"/>
        <v>5.3495039230886192</v>
      </c>
    </row>
    <row r="569" spans="1:13" x14ac:dyDescent="0.2">
      <c r="A569" s="38">
        <v>40664</v>
      </c>
      <c r="B569" s="39" t="s">
        <v>104</v>
      </c>
      <c r="C569" s="40">
        <v>126</v>
      </c>
      <c r="D569" s="40">
        <v>0</v>
      </c>
      <c r="E569" s="40">
        <v>14</v>
      </c>
      <c r="F569" s="41">
        <v>0.151</v>
      </c>
      <c r="G569" s="40">
        <v>23.02</v>
      </c>
      <c r="H569" s="40">
        <f>HLOOKUP(A569,'3. SMIC'!$F$1:$O$15,3,TRUE)</f>
        <v>9</v>
      </c>
      <c r="I569" s="40"/>
      <c r="J569" s="45">
        <f t="shared" si="36"/>
        <v>0.26000000000000006</v>
      </c>
      <c r="K569" s="46">
        <f t="shared" si="34"/>
        <v>0.26</v>
      </c>
      <c r="L569" s="40">
        <f t="shared" si="33"/>
        <v>32.76</v>
      </c>
      <c r="M569" s="40">
        <f t="shared" si="35"/>
        <v>6.8872200487569577</v>
      </c>
    </row>
    <row r="570" spans="1:13" x14ac:dyDescent="0.2">
      <c r="A570" s="38">
        <v>40664</v>
      </c>
      <c r="B570" s="39" t="s">
        <v>60</v>
      </c>
      <c r="C570" s="40">
        <v>838.19</v>
      </c>
      <c r="D570" s="40">
        <v>0</v>
      </c>
      <c r="E570" s="40">
        <v>64</v>
      </c>
      <c r="F570" s="41">
        <v>4.6600000000000003E-2</v>
      </c>
      <c r="G570" s="40">
        <v>39.06</v>
      </c>
      <c r="H570" s="40">
        <f>HLOOKUP(A570,'3. SMIC'!$F$1:$O$15,3,TRUE)</f>
        <v>9</v>
      </c>
      <c r="I570" s="40"/>
      <c r="J570" s="45">
        <f t="shared" si="36"/>
        <v>4.3121885650429279E-2</v>
      </c>
      <c r="K570" s="46">
        <f t="shared" si="34"/>
        <v>4.3099999999999999E-2</v>
      </c>
      <c r="L570" s="40">
        <f t="shared" si="33"/>
        <v>36.125989000000004</v>
      </c>
      <c r="M570" s="40">
        <f t="shared" si="35"/>
        <v>2.0746590741759223</v>
      </c>
    </row>
    <row r="571" spans="1:13" x14ac:dyDescent="0.2">
      <c r="A571" s="38">
        <v>40664</v>
      </c>
      <c r="B571" s="39" t="s">
        <v>60</v>
      </c>
      <c r="C571" s="40">
        <v>937.61</v>
      </c>
      <c r="D571" s="40">
        <v>0</v>
      </c>
      <c r="E571" s="40">
        <v>70</v>
      </c>
      <c r="F571" s="41">
        <v>3.5200000000000002E-2</v>
      </c>
      <c r="G571" s="40">
        <v>33</v>
      </c>
      <c r="H571" s="40">
        <f>HLOOKUP(A571,'3. SMIC'!$F$1:$O$15,3,TRUE)</f>
        <v>9</v>
      </c>
      <c r="I571" s="40"/>
      <c r="J571" s="45">
        <f t="shared" si="36"/>
        <v>3.2532005133619826E-2</v>
      </c>
      <c r="K571" s="46">
        <f t="shared" si="34"/>
        <v>3.2500000000000001E-2</v>
      </c>
      <c r="L571" s="40">
        <f t="shared" si="33"/>
        <v>30.472325000000001</v>
      </c>
      <c r="M571" s="40">
        <f t="shared" si="35"/>
        <v>1.7873361331357056</v>
      </c>
    </row>
    <row r="572" spans="1:13" x14ac:dyDescent="0.2">
      <c r="A572" s="38">
        <v>40664</v>
      </c>
      <c r="B572" s="39" t="s">
        <v>60</v>
      </c>
      <c r="C572" s="40">
        <v>80</v>
      </c>
      <c r="D572" s="40">
        <v>0</v>
      </c>
      <c r="E572" s="40">
        <v>0</v>
      </c>
      <c r="F572" s="41">
        <v>0</v>
      </c>
      <c r="G572" s="40">
        <v>0</v>
      </c>
      <c r="H572" s="40">
        <f>HLOOKUP(A572,'3. SMIC'!$F$1:$O$15,3,TRUE)</f>
        <v>9</v>
      </c>
      <c r="I572" s="40"/>
      <c r="J572" s="45">
        <f t="shared" si="36"/>
        <v>-0.43333333333333335</v>
      </c>
      <c r="K572" s="46">
        <f t="shared" si="34"/>
        <v>-0.43330000000000002</v>
      </c>
      <c r="L572" s="40">
        <f t="shared" si="33"/>
        <v>-34.664000000000001</v>
      </c>
      <c r="M572" s="40">
        <f t="shared" si="35"/>
        <v>24.511149463050483</v>
      </c>
    </row>
    <row r="573" spans="1:13" x14ac:dyDescent="0.2">
      <c r="A573" s="38">
        <v>40664</v>
      </c>
      <c r="B573" s="39" t="s">
        <v>120</v>
      </c>
      <c r="C573" s="40">
        <v>724.49</v>
      </c>
      <c r="D573" s="40">
        <v>68.75</v>
      </c>
      <c r="E573" s="40">
        <v>53</v>
      </c>
      <c r="F573" s="41">
        <v>7.6700000000000004E-2</v>
      </c>
      <c r="G573" s="40">
        <v>55.57</v>
      </c>
      <c r="H573" s="40">
        <f>HLOOKUP(A573,'3. SMIC'!$F$1:$O$15,3,TRUE)</f>
        <v>9</v>
      </c>
      <c r="I573" s="40"/>
      <c r="J573" s="45">
        <f t="shared" si="36"/>
        <v>7.1012901454844929E-2</v>
      </c>
      <c r="K573" s="46">
        <f t="shared" si="34"/>
        <v>7.0999999999999994E-2</v>
      </c>
      <c r="L573" s="40">
        <f t="shared" si="33"/>
        <v>51.438789999999997</v>
      </c>
      <c r="M573" s="40">
        <f t="shared" si="35"/>
        <v>2.9212066055056787</v>
      </c>
    </row>
    <row r="574" spans="1:13" x14ac:dyDescent="0.2">
      <c r="A574" s="38">
        <v>40664</v>
      </c>
      <c r="B574" s="39" t="s">
        <v>120</v>
      </c>
      <c r="C574" s="40">
        <v>124.03</v>
      </c>
      <c r="D574" s="40">
        <v>0</v>
      </c>
      <c r="E574" s="40">
        <v>10.25</v>
      </c>
      <c r="F574" s="41">
        <v>8.8999999999999996E-2</v>
      </c>
      <c r="G574" s="40">
        <v>11.04</v>
      </c>
      <c r="H574" s="40">
        <f>HLOOKUP(A574,'3. SMIC'!$F$1:$O$15,3,TRUE)</f>
        <v>9</v>
      </c>
      <c r="I574" s="40"/>
      <c r="J574" s="45">
        <f t="shared" si="36"/>
        <v>8.2348356580397214E-2</v>
      </c>
      <c r="K574" s="46">
        <f t="shared" si="34"/>
        <v>8.2299999999999998E-2</v>
      </c>
      <c r="L574" s="40">
        <f t="shared" si="33"/>
        <v>10.207668999999999</v>
      </c>
      <c r="M574" s="40">
        <f t="shared" si="35"/>
        <v>0.5885468942917802</v>
      </c>
    </row>
    <row r="575" spans="1:13" x14ac:dyDescent="0.2">
      <c r="A575" s="38">
        <v>40664</v>
      </c>
      <c r="B575" s="39" t="s">
        <v>47</v>
      </c>
      <c r="C575" s="40">
        <v>168.19</v>
      </c>
      <c r="D575" s="40">
        <v>0</v>
      </c>
      <c r="E575" s="40">
        <v>0</v>
      </c>
      <c r="F575" s="41">
        <v>0</v>
      </c>
      <c r="G575" s="40">
        <v>0</v>
      </c>
      <c r="H575" s="40">
        <f>HLOOKUP(A575,'3. SMIC'!$F$1:$O$15,3,TRUE)</f>
        <v>9</v>
      </c>
      <c r="I575" s="40"/>
      <c r="J575" s="45">
        <f t="shared" si="36"/>
        <v>-0.43333333333333335</v>
      </c>
      <c r="K575" s="46">
        <f t="shared" si="34"/>
        <v>-0.43330000000000002</v>
      </c>
      <c r="L575" s="40">
        <f t="shared" si="33"/>
        <v>-72.876727000000002</v>
      </c>
      <c r="M575" s="40">
        <f t="shared" si="35"/>
        <v>51.531627852380758</v>
      </c>
    </row>
    <row r="576" spans="1:13" x14ac:dyDescent="0.2">
      <c r="A576" s="38">
        <v>40664</v>
      </c>
      <c r="B576" s="39" t="s">
        <v>47</v>
      </c>
      <c r="C576" s="40">
        <v>102.85</v>
      </c>
      <c r="D576" s="40">
        <v>0</v>
      </c>
      <c r="E576" s="40">
        <v>8.5</v>
      </c>
      <c r="F576" s="41">
        <v>8.8999999999999996E-2</v>
      </c>
      <c r="G576" s="40">
        <v>9.15</v>
      </c>
      <c r="H576" s="40">
        <f>HLOOKUP(A576,'3. SMIC'!$F$1:$O$15,3,TRUE)</f>
        <v>9</v>
      </c>
      <c r="I576" s="40"/>
      <c r="J576" s="45">
        <f t="shared" si="36"/>
        <v>8.236914600550975E-2</v>
      </c>
      <c r="K576" s="46">
        <f t="shared" si="34"/>
        <v>8.2400000000000001E-2</v>
      </c>
      <c r="L576" s="40">
        <f t="shared" si="33"/>
        <v>8.4748400000000004</v>
      </c>
      <c r="M576" s="40">
        <f t="shared" si="35"/>
        <v>0.47741021438590941</v>
      </c>
    </row>
    <row r="577" spans="1:13" x14ac:dyDescent="0.2">
      <c r="A577" s="38">
        <v>40664</v>
      </c>
      <c r="B577" s="39" t="s">
        <v>121</v>
      </c>
      <c r="C577" s="40">
        <v>128.26</v>
      </c>
      <c r="D577" s="40">
        <v>0</v>
      </c>
      <c r="E577" s="40">
        <v>2</v>
      </c>
      <c r="F577" s="41">
        <v>0</v>
      </c>
      <c r="G577" s="40">
        <v>0</v>
      </c>
      <c r="H577" s="40">
        <f>HLOOKUP(A577,'3. SMIC'!$F$1:$O$15,3,TRUE)</f>
        <v>9</v>
      </c>
      <c r="I577" s="40"/>
      <c r="J577" s="45">
        <f t="shared" si="36"/>
        <v>-0.33603097874109883</v>
      </c>
      <c r="K577" s="46">
        <f t="shared" si="34"/>
        <v>-0.33600000000000002</v>
      </c>
      <c r="L577" s="40">
        <f t="shared" si="33"/>
        <v>-43.095359999999999</v>
      </c>
      <c r="M577" s="40">
        <f t="shared" si="35"/>
        <v>30.47302129367549</v>
      </c>
    </row>
    <row r="578" spans="1:13" x14ac:dyDescent="0.2">
      <c r="A578" s="38">
        <v>40664</v>
      </c>
      <c r="B578" s="39" t="s">
        <v>121</v>
      </c>
      <c r="C578" s="40">
        <v>224.46</v>
      </c>
      <c r="D578" s="40">
        <v>0</v>
      </c>
      <c r="E578" s="40">
        <v>3.5</v>
      </c>
      <c r="F578" s="41">
        <v>0</v>
      </c>
      <c r="G578" s="40">
        <v>0</v>
      </c>
      <c r="H578" s="40">
        <f>HLOOKUP(A578,'3. SMIC'!$F$1:$O$15,3,TRUE)</f>
        <v>9</v>
      </c>
      <c r="I578" s="40"/>
      <c r="J578" s="45">
        <f t="shared" si="36"/>
        <v>-0.3360331462175889</v>
      </c>
      <c r="K578" s="46">
        <f t="shared" si="34"/>
        <v>-0.33600000000000002</v>
      </c>
      <c r="L578" s="40">
        <f t="shared" ref="L578:L641" si="37">$K578*$C578</f>
        <v>-75.418560000000014</v>
      </c>
      <c r="M578" s="40">
        <f t="shared" si="35"/>
        <v>53.328975203324518</v>
      </c>
    </row>
    <row r="579" spans="1:13" x14ac:dyDescent="0.2">
      <c r="A579" s="38">
        <v>40664</v>
      </c>
      <c r="B579" s="39" t="s">
        <v>122</v>
      </c>
      <c r="C579" s="40">
        <v>1691.69</v>
      </c>
      <c r="D579" s="40">
        <v>0</v>
      </c>
      <c r="E579" s="40">
        <v>159.5</v>
      </c>
      <c r="F579" s="41">
        <v>5.7200000000000001E-2</v>
      </c>
      <c r="G579" s="40">
        <v>117.08</v>
      </c>
      <c r="H579" s="40">
        <f>HLOOKUP(A579,'3. SMIC'!$F$1:$O$15,3,TRUE)</f>
        <v>9</v>
      </c>
      <c r="I579" s="40"/>
      <c r="J579" s="45">
        <f t="shared" si="36"/>
        <v>0.15500140884756267</v>
      </c>
      <c r="K579" s="46">
        <f t="shared" ref="K579:K642" si="38">+ROUND($J579,4)</f>
        <v>0.155</v>
      </c>
      <c r="L579" s="40">
        <f t="shared" si="37"/>
        <v>262.21195</v>
      </c>
      <c r="M579" s="40">
        <f t="shared" ref="M579:M642" si="39">STDEV($G579,$L579)</f>
        <v>102.62378601182699</v>
      </c>
    </row>
    <row r="580" spans="1:13" x14ac:dyDescent="0.2">
      <c r="A580" s="38">
        <v>40664</v>
      </c>
      <c r="B580" s="39" t="s">
        <v>24</v>
      </c>
      <c r="C580" s="40">
        <v>1789.5</v>
      </c>
      <c r="D580" s="40">
        <v>272.25</v>
      </c>
      <c r="E580" s="40">
        <v>128</v>
      </c>
      <c r="F580" s="41">
        <v>0.10059999999999999</v>
      </c>
      <c r="G580" s="40">
        <v>180.02</v>
      </c>
      <c r="H580" s="40">
        <f>HLOOKUP(A580,'3. SMIC'!$F$1:$O$15,3,TRUE)</f>
        <v>9</v>
      </c>
      <c r="I580" s="40"/>
      <c r="J580" s="45">
        <f t="shared" si="36"/>
        <v>9.3092766518372116E-2</v>
      </c>
      <c r="K580" s="46">
        <f t="shared" si="38"/>
        <v>9.3100000000000002E-2</v>
      </c>
      <c r="L580" s="40">
        <f t="shared" si="37"/>
        <v>166.60245</v>
      </c>
      <c r="M580" s="40">
        <f t="shared" si="39"/>
        <v>9.4876405919095657</v>
      </c>
    </row>
    <row r="581" spans="1:13" x14ac:dyDescent="0.2">
      <c r="A581" s="38">
        <v>40664</v>
      </c>
      <c r="B581" s="39" t="s">
        <v>123</v>
      </c>
      <c r="C581" s="40">
        <v>1627.5</v>
      </c>
      <c r="D581" s="40">
        <v>180</v>
      </c>
      <c r="E581" s="40">
        <v>144.75</v>
      </c>
      <c r="F581" s="41">
        <v>7.7200000000000005E-2</v>
      </c>
      <c r="G581" s="40">
        <v>152.03</v>
      </c>
      <c r="H581" s="40">
        <f>HLOOKUP(A581,'3. SMIC'!$F$1:$O$15,3,TRUE)</f>
        <v>9</v>
      </c>
      <c r="I581" s="40"/>
      <c r="J581" s="45">
        <f t="shared" si="36"/>
        <v>0.19066666666666673</v>
      </c>
      <c r="K581" s="46">
        <f t="shared" si="38"/>
        <v>0.19070000000000001</v>
      </c>
      <c r="L581" s="40">
        <f t="shared" si="37"/>
        <v>310.36425000000003</v>
      </c>
      <c r="M581" s="40">
        <f t="shared" si="39"/>
        <v>111.95922186908602</v>
      </c>
    </row>
    <row r="582" spans="1:13" x14ac:dyDescent="0.2">
      <c r="A582" s="38">
        <v>40664</v>
      </c>
      <c r="B582" s="39" t="s">
        <v>61</v>
      </c>
      <c r="C582" s="40">
        <v>139.15</v>
      </c>
      <c r="D582" s="40">
        <v>0</v>
      </c>
      <c r="E582" s="40">
        <v>0</v>
      </c>
      <c r="F582" s="41">
        <v>0</v>
      </c>
      <c r="G582" s="40">
        <v>0</v>
      </c>
      <c r="H582" s="40">
        <f>HLOOKUP(A582,'3. SMIC'!$F$1:$O$15,3,TRUE)</f>
        <v>9</v>
      </c>
      <c r="I582" s="40"/>
      <c r="J582" s="45">
        <f t="shared" si="36"/>
        <v>-0.43333333333333335</v>
      </c>
      <c r="K582" s="46">
        <f t="shared" si="38"/>
        <v>-0.43330000000000002</v>
      </c>
      <c r="L582" s="40">
        <f t="shared" si="37"/>
        <v>-60.293695000000007</v>
      </c>
      <c r="M582" s="40">
        <f t="shared" si="39"/>
        <v>42.63408059729344</v>
      </c>
    </row>
    <row r="583" spans="1:13" x14ac:dyDescent="0.2">
      <c r="A583" s="38">
        <v>40664</v>
      </c>
      <c r="B583" s="39" t="s">
        <v>61</v>
      </c>
      <c r="C583" s="40">
        <v>2190.16</v>
      </c>
      <c r="D583" s="40">
        <v>665.16</v>
      </c>
      <c r="E583" s="40">
        <v>159.5</v>
      </c>
      <c r="F583" s="41">
        <v>7.3599999999999999E-2</v>
      </c>
      <c r="G583" s="40">
        <v>195.05</v>
      </c>
      <c r="H583" s="40">
        <f>HLOOKUP(A583,'3. SMIC'!$F$1:$O$15,3,TRUE)</f>
        <v>9</v>
      </c>
      <c r="I583" s="40"/>
      <c r="J583" s="45">
        <f t="shared" si="36"/>
        <v>0.21930928961748641</v>
      </c>
      <c r="K583" s="46">
        <f t="shared" si="38"/>
        <v>0.21929999999999999</v>
      </c>
      <c r="L583" s="40">
        <f t="shared" si="37"/>
        <v>480.30208799999997</v>
      </c>
      <c r="M583" s="40">
        <f t="shared" si="39"/>
        <v>201.70368577242178</v>
      </c>
    </row>
    <row r="584" spans="1:13" x14ac:dyDescent="0.2">
      <c r="A584" s="38">
        <v>40664</v>
      </c>
      <c r="B584" s="39" t="s">
        <v>62</v>
      </c>
      <c r="C584" s="40">
        <v>910.68</v>
      </c>
      <c r="D584" s="40">
        <v>0</v>
      </c>
      <c r="E584" s="40">
        <v>69.5</v>
      </c>
      <c r="F584" s="41">
        <v>4.6300000000000001E-2</v>
      </c>
      <c r="G584" s="40">
        <v>42.16</v>
      </c>
      <c r="H584" s="40">
        <f>HLOOKUP(A584,'3. SMIC'!$F$1:$O$15,3,TRUE)</f>
        <v>9</v>
      </c>
      <c r="I584" s="40"/>
      <c r="J584" s="45">
        <f t="shared" si="36"/>
        <v>4.2882241841261541E-2</v>
      </c>
      <c r="K584" s="46">
        <f t="shared" si="38"/>
        <v>4.2900000000000001E-2</v>
      </c>
      <c r="L584" s="40">
        <f t="shared" si="37"/>
        <v>39.068171999999997</v>
      </c>
      <c r="M584" s="40">
        <f t="shared" si="39"/>
        <v>2.1862525450624406</v>
      </c>
    </row>
    <row r="585" spans="1:13" x14ac:dyDescent="0.2">
      <c r="A585" s="38">
        <v>40664</v>
      </c>
      <c r="B585" s="39" t="s">
        <v>62</v>
      </c>
      <c r="C585" s="40">
        <v>546.11</v>
      </c>
      <c r="D585" s="40">
        <v>0</v>
      </c>
      <c r="E585" s="40">
        <v>42.5</v>
      </c>
      <c r="F585" s="41">
        <v>0</v>
      </c>
      <c r="G585" s="40">
        <v>0</v>
      </c>
      <c r="H585" s="40">
        <f>HLOOKUP(A585,'3. SMIC'!$F$1:$O$15,3,TRUE)</f>
        <v>9</v>
      </c>
      <c r="I585" s="40"/>
      <c r="J585" s="45">
        <f t="shared" si="36"/>
        <v>5.2283117564837348E-2</v>
      </c>
      <c r="K585" s="46">
        <f t="shared" si="38"/>
        <v>5.2299999999999999E-2</v>
      </c>
      <c r="L585" s="40">
        <f t="shared" si="37"/>
        <v>28.561553</v>
      </c>
      <c r="M585" s="40">
        <f t="shared" si="39"/>
        <v>20.196067807518979</v>
      </c>
    </row>
    <row r="586" spans="1:13" x14ac:dyDescent="0.2">
      <c r="A586" s="38">
        <v>40664</v>
      </c>
      <c r="B586" s="39" t="s">
        <v>124</v>
      </c>
      <c r="C586" s="40">
        <v>96.8</v>
      </c>
      <c r="D586" s="40">
        <v>0</v>
      </c>
      <c r="E586" s="40">
        <v>8</v>
      </c>
      <c r="F586" s="41">
        <v>8.8999999999999996E-2</v>
      </c>
      <c r="G586" s="40">
        <v>8.6199999999999992</v>
      </c>
      <c r="H586" s="40">
        <f>HLOOKUP(A586,'3. SMIC'!$F$1:$O$15,3,TRUE)</f>
        <v>9</v>
      </c>
      <c r="I586" s="40"/>
      <c r="J586" s="45">
        <f t="shared" si="36"/>
        <v>8.236914600550975E-2</v>
      </c>
      <c r="K586" s="46">
        <f t="shared" si="38"/>
        <v>8.2400000000000001E-2</v>
      </c>
      <c r="L586" s="40">
        <f t="shared" si="37"/>
        <v>7.9763200000000003</v>
      </c>
      <c r="M586" s="40">
        <f t="shared" si="39"/>
        <v>0.45515049291415616</v>
      </c>
    </row>
    <row r="587" spans="1:13" x14ac:dyDescent="0.2">
      <c r="A587" s="38">
        <v>40664</v>
      </c>
      <c r="B587" s="39" t="s">
        <v>124</v>
      </c>
      <c r="C587" s="40">
        <v>387.2</v>
      </c>
      <c r="D587" s="40">
        <v>50</v>
      </c>
      <c r="E587" s="40">
        <v>27</v>
      </c>
      <c r="F587" s="41">
        <v>7.17E-2</v>
      </c>
      <c r="G587" s="40">
        <v>27.76</v>
      </c>
      <c r="H587" s="40">
        <f>HLOOKUP(A587,'3. SMIC'!$F$1:$O$15,3,TRUE)</f>
        <v>9</v>
      </c>
      <c r="I587" s="40"/>
      <c r="J587" s="45">
        <f t="shared" si="36"/>
        <v>6.6310794780545704E-2</v>
      </c>
      <c r="K587" s="46">
        <f t="shared" si="38"/>
        <v>6.6299999999999998E-2</v>
      </c>
      <c r="L587" s="40">
        <f t="shared" si="37"/>
        <v>25.67136</v>
      </c>
      <c r="M587" s="40">
        <f t="shared" si="39"/>
        <v>1.4768915074574718</v>
      </c>
    </row>
    <row r="588" spans="1:13" x14ac:dyDescent="0.2">
      <c r="A588" s="38">
        <v>40664</v>
      </c>
      <c r="B588" s="39" t="s">
        <v>124</v>
      </c>
      <c r="C588" s="40">
        <v>84.7</v>
      </c>
      <c r="D588" s="40">
        <v>0</v>
      </c>
      <c r="E588" s="40">
        <v>7</v>
      </c>
      <c r="F588" s="41">
        <v>8.8999999999999996E-2</v>
      </c>
      <c r="G588" s="40">
        <v>7.54</v>
      </c>
      <c r="H588" s="40">
        <f>HLOOKUP(A588,'3. SMIC'!$F$1:$O$15,3,TRUE)</f>
        <v>9</v>
      </c>
      <c r="I588" s="40"/>
      <c r="J588" s="45">
        <f t="shared" si="36"/>
        <v>8.2369146005509652E-2</v>
      </c>
      <c r="K588" s="46">
        <f t="shared" si="38"/>
        <v>8.2400000000000001E-2</v>
      </c>
      <c r="L588" s="40">
        <f t="shared" si="37"/>
        <v>6.9792800000000002</v>
      </c>
      <c r="M588" s="40">
        <f t="shared" si="39"/>
        <v>0.39648891434692085</v>
      </c>
    </row>
    <row r="589" spans="1:13" x14ac:dyDescent="0.2">
      <c r="A589" s="38">
        <v>40664</v>
      </c>
      <c r="B589" s="39" t="s">
        <v>48</v>
      </c>
      <c r="C589" s="40">
        <v>250.47</v>
      </c>
      <c r="D589" s="40">
        <v>0</v>
      </c>
      <c r="E589" s="40">
        <v>0</v>
      </c>
      <c r="F589" s="41">
        <v>0</v>
      </c>
      <c r="G589" s="40">
        <v>0</v>
      </c>
      <c r="H589" s="40">
        <f>HLOOKUP(A589,'3. SMIC'!$F$1:$O$15,3,TRUE)</f>
        <v>9</v>
      </c>
      <c r="I589" s="40"/>
      <c r="J589" s="45">
        <f t="shared" si="36"/>
        <v>-0.43333333333333335</v>
      </c>
      <c r="K589" s="46">
        <f t="shared" si="38"/>
        <v>-0.43330000000000002</v>
      </c>
      <c r="L589" s="40">
        <f t="shared" si="37"/>
        <v>-108.52865100000001</v>
      </c>
      <c r="M589" s="40">
        <f t="shared" si="39"/>
        <v>76.741345075128194</v>
      </c>
    </row>
    <row r="590" spans="1:13" x14ac:dyDescent="0.2">
      <c r="A590" s="38">
        <v>40664</v>
      </c>
      <c r="B590" s="39" t="s">
        <v>125</v>
      </c>
      <c r="C590" s="40">
        <v>104.5</v>
      </c>
      <c r="D590" s="40">
        <v>0</v>
      </c>
      <c r="E590" s="40">
        <v>9.5</v>
      </c>
      <c r="F590" s="41">
        <v>8.8999999999999996E-2</v>
      </c>
      <c r="G590" s="40">
        <v>10.23</v>
      </c>
      <c r="H590" s="40">
        <f>HLOOKUP(A590,'3. SMIC'!$F$1:$O$15,3,TRUE)</f>
        <v>9</v>
      </c>
      <c r="I590" s="40"/>
      <c r="J590" s="45">
        <f t="shared" si="36"/>
        <v>0.13393939393939402</v>
      </c>
      <c r="K590" s="46">
        <f t="shared" si="38"/>
        <v>0.13389999999999999</v>
      </c>
      <c r="L590" s="40">
        <f t="shared" si="37"/>
        <v>13.99255</v>
      </c>
      <c r="M590" s="40">
        <f t="shared" si="39"/>
        <v>2.6605246195534491</v>
      </c>
    </row>
    <row r="591" spans="1:13" x14ac:dyDescent="0.2">
      <c r="A591" s="38">
        <v>40664</v>
      </c>
      <c r="B591" s="39" t="s">
        <v>63</v>
      </c>
      <c r="C591" s="40">
        <v>2339.27</v>
      </c>
      <c r="D591" s="40">
        <v>58.5</v>
      </c>
      <c r="E591" s="40">
        <v>115</v>
      </c>
      <c r="F591" s="41">
        <v>0</v>
      </c>
      <c r="G591" s="40">
        <v>0</v>
      </c>
      <c r="H591" s="40">
        <f>HLOOKUP(A591,'3. SMIC'!$F$1:$O$15,3,TRUE)</f>
        <v>9</v>
      </c>
      <c r="I591" s="40"/>
      <c r="J591" s="45">
        <f t="shared" si="36"/>
        <v>-0.11870274804853917</v>
      </c>
      <c r="K591" s="46">
        <f t="shared" si="38"/>
        <v>-0.1187</v>
      </c>
      <c r="L591" s="40">
        <f t="shared" si="37"/>
        <v>-277.67134900000002</v>
      </c>
      <c r="M591" s="40">
        <f t="shared" si="39"/>
        <v>196.3432938191165</v>
      </c>
    </row>
    <row r="592" spans="1:13" x14ac:dyDescent="0.2">
      <c r="A592" s="38">
        <v>40664</v>
      </c>
      <c r="B592" s="39" t="s">
        <v>64</v>
      </c>
      <c r="C592" s="40">
        <v>937.61</v>
      </c>
      <c r="D592" s="40">
        <v>0</v>
      </c>
      <c r="E592" s="40">
        <v>70</v>
      </c>
      <c r="F592" s="41">
        <v>3.5200000000000002E-2</v>
      </c>
      <c r="G592" s="40">
        <v>33</v>
      </c>
      <c r="H592" s="40">
        <f>HLOOKUP(A592,'3. SMIC'!$F$1:$O$15,3,TRUE)</f>
        <v>9</v>
      </c>
      <c r="I592" s="40"/>
      <c r="J592" s="45">
        <f t="shared" si="36"/>
        <v>3.2532005133619826E-2</v>
      </c>
      <c r="K592" s="46">
        <f t="shared" si="38"/>
        <v>3.2500000000000001E-2</v>
      </c>
      <c r="L592" s="40">
        <f t="shared" si="37"/>
        <v>30.472325000000001</v>
      </c>
      <c r="M592" s="40">
        <f t="shared" si="39"/>
        <v>1.7873361331357056</v>
      </c>
    </row>
    <row r="593" spans="1:13" x14ac:dyDescent="0.2">
      <c r="A593" s="38">
        <v>40664</v>
      </c>
      <c r="B593" s="39" t="s">
        <v>64</v>
      </c>
      <c r="C593" s="40">
        <v>1012.2</v>
      </c>
      <c r="D593" s="40">
        <v>0</v>
      </c>
      <c r="E593" s="40">
        <v>85</v>
      </c>
      <c r="F593" s="41">
        <v>0</v>
      </c>
      <c r="G593" s="40">
        <v>0</v>
      </c>
      <c r="H593" s="40">
        <f>HLOOKUP(A593,'3. SMIC'!$F$1:$O$15,3,TRUE)</f>
        <v>9</v>
      </c>
      <c r="I593" s="40"/>
      <c r="J593" s="45">
        <f t="shared" si="36"/>
        <v>9.0673779885398209E-2</v>
      </c>
      <c r="K593" s="46">
        <f t="shared" si="38"/>
        <v>9.0700000000000003E-2</v>
      </c>
      <c r="L593" s="40">
        <f t="shared" si="37"/>
        <v>91.806540000000012</v>
      </c>
      <c r="M593" s="40">
        <f t="shared" si="39"/>
        <v>64.917026991274028</v>
      </c>
    </row>
    <row r="594" spans="1:13" x14ac:dyDescent="0.2">
      <c r="A594" s="38">
        <v>40664</v>
      </c>
      <c r="B594" s="39" t="s">
        <v>65</v>
      </c>
      <c r="C594" s="40">
        <v>468.8</v>
      </c>
      <c r="D594" s="40">
        <v>0</v>
      </c>
      <c r="E594" s="40">
        <v>35</v>
      </c>
      <c r="F594" s="41">
        <v>3.5200000000000002E-2</v>
      </c>
      <c r="G594" s="40">
        <v>16.5</v>
      </c>
      <c r="H594" s="40">
        <f>HLOOKUP(A594,'3. SMIC'!$F$1:$O$15,3,TRUE)</f>
        <v>9</v>
      </c>
      <c r="I594" s="40"/>
      <c r="J594" s="45">
        <f t="shared" si="36"/>
        <v>3.2536973833902166E-2</v>
      </c>
      <c r="K594" s="46">
        <f t="shared" si="38"/>
        <v>3.2500000000000001E-2</v>
      </c>
      <c r="L594" s="40">
        <f t="shared" si="37"/>
        <v>15.236000000000001</v>
      </c>
      <c r="M594" s="40">
        <f t="shared" si="39"/>
        <v>0.89378297141979568</v>
      </c>
    </row>
    <row r="595" spans="1:13" x14ac:dyDescent="0.2">
      <c r="A595" s="38">
        <v>40664</v>
      </c>
      <c r="B595" s="39" t="s">
        <v>72</v>
      </c>
      <c r="C595" s="40">
        <v>2372.02</v>
      </c>
      <c r="D595" s="40">
        <v>100.07</v>
      </c>
      <c r="E595" s="40">
        <v>154.66999999999999</v>
      </c>
      <c r="F595" s="41">
        <v>0</v>
      </c>
      <c r="G595" s="40">
        <v>0</v>
      </c>
      <c r="H595" s="40">
        <f>HLOOKUP(A595,'3. SMIC'!$F$1:$O$15,3,TRUE)</f>
        <v>9</v>
      </c>
      <c r="I595" s="40"/>
      <c r="J595" s="45">
        <f t="shared" si="36"/>
        <v>-8.5260972585957107E-3</v>
      </c>
      <c r="K595" s="46">
        <f t="shared" si="38"/>
        <v>-8.5000000000000006E-3</v>
      </c>
      <c r="L595" s="40">
        <f t="shared" si="37"/>
        <v>-20.16217</v>
      </c>
      <c r="M595" s="40">
        <f t="shared" si="39"/>
        <v>14.256807130435973</v>
      </c>
    </row>
    <row r="596" spans="1:13" x14ac:dyDescent="0.2">
      <c r="A596" s="38">
        <v>40664</v>
      </c>
      <c r="B596" s="39" t="s">
        <v>126</v>
      </c>
      <c r="C596" s="40">
        <v>1670.37</v>
      </c>
      <c r="D596" s="40">
        <v>249.47</v>
      </c>
      <c r="E596" s="40">
        <v>105</v>
      </c>
      <c r="F596" s="41">
        <v>0.03</v>
      </c>
      <c r="G596" s="40">
        <v>50.11</v>
      </c>
      <c r="H596" s="40">
        <f>HLOOKUP(A596,'3. SMIC'!$F$1:$O$15,3,TRUE)</f>
        <v>9</v>
      </c>
      <c r="I596" s="40"/>
      <c r="J596" s="45">
        <f t="shared" si="36"/>
        <v>2.7782860628240331E-2</v>
      </c>
      <c r="K596" s="46">
        <f t="shared" si="38"/>
        <v>2.7799999999999998E-2</v>
      </c>
      <c r="L596" s="40">
        <f t="shared" si="37"/>
        <v>46.436285999999996</v>
      </c>
      <c r="M596" s="40">
        <f t="shared" si="39"/>
        <v>2.5977080815399591</v>
      </c>
    </row>
    <row r="597" spans="1:13" x14ac:dyDescent="0.2">
      <c r="A597" s="38">
        <v>40664</v>
      </c>
      <c r="B597" s="39" t="s">
        <v>126</v>
      </c>
      <c r="C597" s="40">
        <v>740.3</v>
      </c>
      <c r="D597" s="40">
        <v>52.52</v>
      </c>
      <c r="E597" s="40">
        <v>52</v>
      </c>
      <c r="F597" s="41">
        <v>4.1599999999999998E-2</v>
      </c>
      <c r="G597" s="40">
        <v>30.8</v>
      </c>
      <c r="H597" s="40">
        <f>HLOOKUP(A597,'3. SMIC'!$F$1:$O$15,3,TRUE)</f>
        <v>9</v>
      </c>
      <c r="I597" s="40"/>
      <c r="J597" s="45">
        <f t="shared" si="36"/>
        <v>3.8445433132687834E-2</v>
      </c>
      <c r="K597" s="46">
        <f t="shared" si="38"/>
        <v>3.8399999999999997E-2</v>
      </c>
      <c r="L597" s="40">
        <f t="shared" si="37"/>
        <v>28.427519999999994</v>
      </c>
      <c r="M597" s="40">
        <f t="shared" si="39"/>
        <v>1.6775966962294648</v>
      </c>
    </row>
    <row r="598" spans="1:13" x14ac:dyDescent="0.2">
      <c r="A598" s="38">
        <v>40664</v>
      </c>
      <c r="B598" s="39" t="s">
        <v>82</v>
      </c>
      <c r="C598" s="40">
        <v>219.01</v>
      </c>
      <c r="D598" s="40">
        <v>0</v>
      </c>
      <c r="E598" s="40">
        <v>0</v>
      </c>
      <c r="F598" s="41">
        <v>0</v>
      </c>
      <c r="G598" s="40">
        <v>0</v>
      </c>
      <c r="H598" s="40">
        <f>HLOOKUP(A598,'3. SMIC'!$F$1:$O$15,3,TRUE)</f>
        <v>9</v>
      </c>
      <c r="I598" s="40"/>
      <c r="J598" s="45">
        <f t="shared" si="36"/>
        <v>-0.43333333333333335</v>
      </c>
      <c r="K598" s="46">
        <f t="shared" si="38"/>
        <v>-0.43330000000000002</v>
      </c>
      <c r="L598" s="40">
        <f t="shared" si="37"/>
        <v>-94.897032999999993</v>
      </c>
      <c r="M598" s="40">
        <f t="shared" si="39"/>
        <v>67.102335548783572</v>
      </c>
    </row>
    <row r="599" spans="1:13" x14ac:dyDescent="0.2">
      <c r="A599" s="38">
        <v>40664</v>
      </c>
      <c r="B599" s="39" t="s">
        <v>83</v>
      </c>
      <c r="C599" s="40">
        <v>514.25</v>
      </c>
      <c r="D599" s="40">
        <v>75</v>
      </c>
      <c r="E599" s="40">
        <v>35</v>
      </c>
      <c r="F599" s="41">
        <v>6.9000000000000006E-2</v>
      </c>
      <c r="G599" s="40">
        <v>35.479999999999997</v>
      </c>
      <c r="H599" s="40">
        <f>HLOOKUP(A599,'3. SMIC'!$F$1:$O$15,3,TRUE)</f>
        <v>9</v>
      </c>
      <c r="I599" s="40"/>
      <c r="J599" s="45">
        <f t="shared" si="36"/>
        <v>6.3877822045152757E-2</v>
      </c>
      <c r="K599" s="46">
        <f t="shared" si="38"/>
        <v>6.3899999999999998E-2</v>
      </c>
      <c r="L599" s="40">
        <f t="shared" si="37"/>
        <v>32.860574999999997</v>
      </c>
      <c r="M599" s="40">
        <f t="shared" si="39"/>
        <v>1.852213180309572</v>
      </c>
    </row>
    <row r="600" spans="1:13" x14ac:dyDescent="0.2">
      <c r="A600" s="38">
        <v>40664</v>
      </c>
      <c r="B600" s="39" t="s">
        <v>83</v>
      </c>
      <c r="C600" s="40">
        <v>976.62</v>
      </c>
      <c r="D600" s="40">
        <v>107.13</v>
      </c>
      <c r="E600" s="40">
        <v>70</v>
      </c>
      <c r="F600" s="41">
        <v>7.46E-2</v>
      </c>
      <c r="G600" s="40">
        <v>72.86</v>
      </c>
      <c r="H600" s="40">
        <f>HLOOKUP(A600,'3. SMIC'!$F$1:$O$15,3,TRUE)</f>
        <v>9</v>
      </c>
      <c r="I600" s="40"/>
      <c r="J600" s="45">
        <f t="shared" si="36"/>
        <v>6.90301211054756E-2</v>
      </c>
      <c r="K600" s="46">
        <f t="shared" si="38"/>
        <v>6.9000000000000006E-2</v>
      </c>
      <c r="L600" s="40">
        <f t="shared" si="37"/>
        <v>67.386780000000002</v>
      </c>
      <c r="M600" s="40">
        <f t="shared" si="39"/>
        <v>3.8701509769258342</v>
      </c>
    </row>
    <row r="601" spans="1:13" x14ac:dyDescent="0.2">
      <c r="A601" s="38">
        <v>40664</v>
      </c>
      <c r="B601" s="39" t="s">
        <v>83</v>
      </c>
      <c r="C601" s="40">
        <v>502.91</v>
      </c>
      <c r="D601" s="40">
        <v>65.63</v>
      </c>
      <c r="E601" s="40">
        <v>35</v>
      </c>
      <c r="F601" s="41">
        <v>7.1499999999999994E-2</v>
      </c>
      <c r="G601" s="40">
        <v>35.96</v>
      </c>
      <c r="H601" s="40">
        <f>HLOOKUP(A601,'3. SMIC'!$F$1:$O$15,3,TRUE)</f>
        <v>9</v>
      </c>
      <c r="I601" s="40"/>
      <c r="J601" s="45">
        <f t="shared" si="36"/>
        <v>6.6117819246249515E-2</v>
      </c>
      <c r="K601" s="46">
        <f t="shared" si="38"/>
        <v>6.6100000000000006E-2</v>
      </c>
      <c r="L601" s="40">
        <f t="shared" si="37"/>
        <v>33.242351000000006</v>
      </c>
      <c r="M601" s="40">
        <f t="shared" si="39"/>
        <v>1.9216680367848358</v>
      </c>
    </row>
    <row r="602" spans="1:13" x14ac:dyDescent="0.2">
      <c r="A602" s="38">
        <v>40664</v>
      </c>
      <c r="B602" s="39" t="s">
        <v>83</v>
      </c>
      <c r="C602" s="40">
        <v>206.31</v>
      </c>
      <c r="D602" s="40">
        <v>0</v>
      </c>
      <c r="E602" s="40">
        <v>15.5</v>
      </c>
      <c r="F602" s="41">
        <v>3.8300000000000001E-2</v>
      </c>
      <c r="G602" s="40">
        <v>7.9</v>
      </c>
      <c r="H602" s="40">
        <f>HLOOKUP(A602,'3. SMIC'!$F$1:$O$15,3,TRUE)</f>
        <v>9</v>
      </c>
      <c r="I602" s="40"/>
      <c r="J602" s="45">
        <f t="shared" si="36"/>
        <v>3.5475740390674235E-2</v>
      </c>
      <c r="K602" s="46">
        <f t="shared" si="38"/>
        <v>3.5499999999999997E-2</v>
      </c>
      <c r="L602" s="40">
        <f t="shared" si="37"/>
        <v>7.3240049999999997</v>
      </c>
      <c r="M602" s="40">
        <f t="shared" si="39"/>
        <v>0.40728997042954596</v>
      </c>
    </row>
    <row r="603" spans="1:13" x14ac:dyDescent="0.2">
      <c r="A603" s="38">
        <v>40664</v>
      </c>
      <c r="B603" s="39" t="s">
        <v>106</v>
      </c>
      <c r="C603" s="40">
        <v>1151.93</v>
      </c>
      <c r="D603" s="40">
        <v>222.5</v>
      </c>
      <c r="E603" s="40">
        <v>70</v>
      </c>
      <c r="F603" s="41">
        <v>3.9600000000000003E-2</v>
      </c>
      <c r="G603" s="40">
        <v>45.62</v>
      </c>
      <c r="H603" s="40">
        <f>HLOOKUP(A603,'3. SMIC'!$F$1:$O$15,3,TRUE)</f>
        <v>9</v>
      </c>
      <c r="I603" s="40"/>
      <c r="J603" s="45">
        <f t="shared" si="36"/>
        <v>3.6632129369613589E-2</v>
      </c>
      <c r="K603" s="46">
        <f t="shared" si="38"/>
        <v>3.6600000000000001E-2</v>
      </c>
      <c r="L603" s="40">
        <f t="shared" si="37"/>
        <v>42.160638000000006</v>
      </c>
      <c r="M603" s="40">
        <f t="shared" si="39"/>
        <v>2.4461383287790515</v>
      </c>
    </row>
    <row r="604" spans="1:13" x14ac:dyDescent="0.2">
      <c r="A604" s="38">
        <v>40664</v>
      </c>
      <c r="B604" s="39" t="s">
        <v>106</v>
      </c>
      <c r="C604" s="40">
        <v>558.12</v>
      </c>
      <c r="D604" s="40">
        <v>111.25</v>
      </c>
      <c r="E604" s="40">
        <v>35</v>
      </c>
      <c r="F604" s="41">
        <v>5.9900000000000002E-2</v>
      </c>
      <c r="G604" s="40">
        <v>33.43</v>
      </c>
      <c r="H604" s="40">
        <f>HLOOKUP(A604,'3. SMIC'!$F$1:$O$15,3,TRUE)</f>
        <v>9</v>
      </c>
      <c r="I604" s="40"/>
      <c r="J604" s="45">
        <f t="shared" si="36"/>
        <v>5.5399407732300981E-2</v>
      </c>
      <c r="K604" s="46">
        <f t="shared" si="38"/>
        <v>5.5399999999999998E-2</v>
      </c>
      <c r="L604" s="40">
        <f t="shared" si="37"/>
        <v>30.919847999999998</v>
      </c>
      <c r="M604" s="40">
        <f t="shared" si="39"/>
        <v>1.7749455010089756</v>
      </c>
    </row>
    <row r="605" spans="1:13" x14ac:dyDescent="0.2">
      <c r="A605" s="38">
        <v>40664</v>
      </c>
      <c r="B605" s="39" t="s">
        <v>127</v>
      </c>
      <c r="C605" s="40">
        <v>205.7</v>
      </c>
      <c r="D605" s="40">
        <v>0</v>
      </c>
      <c r="E605" s="40">
        <v>17</v>
      </c>
      <c r="F605" s="41">
        <v>8.8999999999999996E-2</v>
      </c>
      <c r="G605" s="40">
        <v>18.309999999999999</v>
      </c>
      <c r="H605" s="40">
        <f>HLOOKUP(A605,'3. SMIC'!$F$1:$O$15,3,TRUE)</f>
        <v>9</v>
      </c>
      <c r="I605" s="40"/>
      <c r="J605" s="45">
        <f t="shared" si="36"/>
        <v>8.236914600550975E-2</v>
      </c>
      <c r="K605" s="46">
        <f t="shared" si="38"/>
        <v>8.2400000000000001E-2</v>
      </c>
      <c r="L605" s="40">
        <f t="shared" si="37"/>
        <v>16.949680000000001</v>
      </c>
      <c r="M605" s="40">
        <f t="shared" si="39"/>
        <v>0.96189149658368289</v>
      </c>
    </row>
    <row r="606" spans="1:13" x14ac:dyDescent="0.2">
      <c r="A606" s="38">
        <v>40664</v>
      </c>
      <c r="B606" s="39" t="s">
        <v>66</v>
      </c>
      <c r="C606" s="40">
        <v>226.27</v>
      </c>
      <c r="D606" s="40">
        <v>0</v>
      </c>
      <c r="E606" s="40">
        <v>0</v>
      </c>
      <c r="F606" s="41">
        <v>0</v>
      </c>
      <c r="G606" s="40">
        <v>0</v>
      </c>
      <c r="H606" s="40">
        <f>HLOOKUP(A606,'3. SMIC'!$F$1:$O$15,3,TRUE)</f>
        <v>9</v>
      </c>
      <c r="I606" s="40"/>
      <c r="J606" s="45">
        <f t="shared" si="36"/>
        <v>-0.43333333333333335</v>
      </c>
      <c r="K606" s="46">
        <f t="shared" si="38"/>
        <v>-0.43330000000000002</v>
      </c>
      <c r="L606" s="40">
        <f t="shared" si="37"/>
        <v>-98.042791000000008</v>
      </c>
      <c r="M606" s="40">
        <f t="shared" si="39"/>
        <v>69.326722362555415</v>
      </c>
    </row>
    <row r="607" spans="1:13" x14ac:dyDescent="0.2">
      <c r="A607" s="38">
        <v>40664</v>
      </c>
      <c r="B607" s="39" t="s">
        <v>31</v>
      </c>
      <c r="C607" s="40">
        <v>260.14999999999998</v>
      </c>
      <c r="D607" s="40">
        <v>0</v>
      </c>
      <c r="E607" s="40">
        <v>0</v>
      </c>
      <c r="F607" s="41">
        <v>0</v>
      </c>
      <c r="G607" s="40">
        <v>0</v>
      </c>
      <c r="H607" s="40">
        <f>HLOOKUP(A607,'3. SMIC'!$F$1:$O$15,3,TRUE)</f>
        <v>9</v>
      </c>
      <c r="I607" s="40"/>
      <c r="J607" s="45">
        <f t="shared" si="36"/>
        <v>-0.43333333333333335</v>
      </c>
      <c r="K607" s="46">
        <f t="shared" si="38"/>
        <v>-0.43330000000000002</v>
      </c>
      <c r="L607" s="40">
        <f t="shared" si="37"/>
        <v>-112.722995</v>
      </c>
      <c r="M607" s="40">
        <f t="shared" si="39"/>
        <v>79.707194160157286</v>
      </c>
    </row>
    <row r="608" spans="1:13" x14ac:dyDescent="0.2">
      <c r="A608" s="38">
        <v>40664</v>
      </c>
      <c r="B608" s="39" t="s">
        <v>107</v>
      </c>
      <c r="C608" s="40">
        <v>2444.75</v>
      </c>
      <c r="D608" s="40">
        <v>687.5</v>
      </c>
      <c r="E608" s="40">
        <v>159</v>
      </c>
      <c r="F608" s="41">
        <v>3.8999999999999998E-3</v>
      </c>
      <c r="G608" s="40">
        <v>11.54</v>
      </c>
      <c r="H608" s="40">
        <f>HLOOKUP(A608,'3. SMIC'!$F$1:$O$15,3,TRUE)</f>
        <v>9</v>
      </c>
      <c r="I608" s="40"/>
      <c r="J608" s="45">
        <f t="shared" ref="J608:J671" si="40">IFERROR((0.26/0.6)*((1.6*(($H608*$E608)/($C608-$D608-$I608))-1)),0)</f>
        <v>0.13127614169867696</v>
      </c>
      <c r="K608" s="46">
        <f t="shared" si="38"/>
        <v>0.1313</v>
      </c>
      <c r="L608" s="40">
        <f t="shared" si="37"/>
        <v>320.99567500000001</v>
      </c>
      <c r="M608" s="40">
        <f t="shared" si="39"/>
        <v>218.81820626916036</v>
      </c>
    </row>
    <row r="609" spans="1:13" x14ac:dyDescent="0.2">
      <c r="A609" s="38">
        <v>40664</v>
      </c>
      <c r="B609" s="39" t="s">
        <v>74</v>
      </c>
      <c r="C609" s="40">
        <v>1008.45</v>
      </c>
      <c r="D609" s="40">
        <v>0</v>
      </c>
      <c r="E609" s="40">
        <v>68</v>
      </c>
      <c r="F609" s="41">
        <v>0</v>
      </c>
      <c r="G609" s="40">
        <v>0</v>
      </c>
      <c r="H609" s="40">
        <f>HLOOKUP(A609,'3. SMIC'!$F$1:$O$15,3,TRUE)</f>
        <v>9</v>
      </c>
      <c r="I609" s="40"/>
      <c r="J609" s="45">
        <f t="shared" si="40"/>
        <v>-1.2568793693291714E-2</v>
      </c>
      <c r="K609" s="46">
        <f t="shared" si="38"/>
        <v>-1.26E-2</v>
      </c>
      <c r="L609" s="40">
        <f t="shared" si="37"/>
        <v>-12.706470000000001</v>
      </c>
      <c r="M609" s="40">
        <f t="shared" si="39"/>
        <v>8.9848311019434313</v>
      </c>
    </row>
    <row r="610" spans="1:13" x14ac:dyDescent="0.2">
      <c r="A610" s="38">
        <v>40664</v>
      </c>
      <c r="B610" s="39" t="s">
        <v>32</v>
      </c>
      <c r="C610" s="40">
        <v>83.49</v>
      </c>
      <c r="D610" s="40">
        <v>0</v>
      </c>
      <c r="E610" s="40">
        <v>0</v>
      </c>
      <c r="F610" s="41">
        <v>0</v>
      </c>
      <c r="G610" s="40">
        <v>0</v>
      </c>
      <c r="H610" s="40">
        <f>HLOOKUP(A610,'3. SMIC'!$F$1:$O$15,3,TRUE)</f>
        <v>9</v>
      </c>
      <c r="I610" s="40"/>
      <c r="J610" s="45">
        <f t="shared" si="40"/>
        <v>-0.43333333333333335</v>
      </c>
      <c r="K610" s="46">
        <f t="shared" si="38"/>
        <v>-0.43330000000000002</v>
      </c>
      <c r="L610" s="40">
        <f t="shared" si="37"/>
        <v>-36.176217000000001</v>
      </c>
      <c r="M610" s="40">
        <f t="shared" si="39"/>
        <v>25.58044835837606</v>
      </c>
    </row>
    <row r="611" spans="1:13" x14ac:dyDescent="0.2">
      <c r="A611" s="38">
        <v>40664</v>
      </c>
      <c r="B611" s="39" t="s">
        <v>32</v>
      </c>
      <c r="C611" s="40">
        <v>807.77</v>
      </c>
      <c r="D611" s="40">
        <v>151.44999999999999</v>
      </c>
      <c r="E611" s="40">
        <v>39</v>
      </c>
      <c r="F611" s="41">
        <v>0</v>
      </c>
      <c r="G611" s="40">
        <v>0</v>
      </c>
      <c r="H611" s="40">
        <f>HLOOKUP(A611,'3. SMIC'!$F$1:$O$15,3,TRUE)</f>
        <v>9</v>
      </c>
      <c r="I611" s="40"/>
      <c r="J611" s="45">
        <f t="shared" si="40"/>
        <v>-6.2538599057370331E-2</v>
      </c>
      <c r="K611" s="46">
        <f t="shared" si="38"/>
        <v>-6.25E-2</v>
      </c>
      <c r="L611" s="40">
        <f t="shared" si="37"/>
        <v>-50.485624999999999</v>
      </c>
      <c r="M611" s="40">
        <f t="shared" si="39"/>
        <v>35.698727789941096</v>
      </c>
    </row>
    <row r="612" spans="1:13" x14ac:dyDescent="0.2">
      <c r="A612" s="38">
        <v>40664</v>
      </c>
      <c r="B612" s="39" t="s">
        <v>32</v>
      </c>
      <c r="C612" s="40">
        <v>451.73</v>
      </c>
      <c r="D612" s="40">
        <v>0</v>
      </c>
      <c r="E612" s="40">
        <v>36.07</v>
      </c>
      <c r="F612" s="41">
        <v>7.3200000000000001E-2</v>
      </c>
      <c r="G612" s="40">
        <v>33.07</v>
      </c>
      <c r="H612" s="40">
        <f>HLOOKUP(A612,'3. SMIC'!$F$1:$O$15,3,TRUE)</f>
        <v>9</v>
      </c>
      <c r="I612" s="40"/>
      <c r="J612" s="45">
        <f t="shared" si="40"/>
        <v>6.4921819080719312E-2</v>
      </c>
      <c r="K612" s="46">
        <f t="shared" si="38"/>
        <v>6.4899999999999999E-2</v>
      </c>
      <c r="L612" s="40">
        <f t="shared" si="37"/>
        <v>29.317277000000001</v>
      </c>
      <c r="M612" s="40">
        <f t="shared" si="39"/>
        <v>2.6535758812147239</v>
      </c>
    </row>
    <row r="613" spans="1:13" x14ac:dyDescent="0.2">
      <c r="A613" s="38">
        <v>40664</v>
      </c>
      <c r="B613" s="39" t="s">
        <v>32</v>
      </c>
      <c r="C613" s="40">
        <v>803.39</v>
      </c>
      <c r="D613" s="40">
        <v>73.05</v>
      </c>
      <c r="E613" s="40">
        <v>51.5</v>
      </c>
      <c r="F613" s="41">
        <v>1.34E-2</v>
      </c>
      <c r="G613" s="40">
        <v>10.77</v>
      </c>
      <c r="H613" s="40">
        <f>HLOOKUP(A613,'3. SMIC'!$F$1:$O$15,3,TRUE)</f>
        <v>9</v>
      </c>
      <c r="I613" s="40"/>
      <c r="J613" s="45">
        <f t="shared" si="40"/>
        <v>6.6809066097068973E-3</v>
      </c>
      <c r="K613" s="46">
        <f t="shared" si="38"/>
        <v>6.7000000000000002E-3</v>
      </c>
      <c r="L613" s="40">
        <f t="shared" si="37"/>
        <v>5.3827129999999999</v>
      </c>
      <c r="M613" s="40">
        <f t="shared" si="39"/>
        <v>3.8093871698981325</v>
      </c>
    </row>
    <row r="614" spans="1:13" x14ac:dyDescent="0.2">
      <c r="A614" s="38">
        <v>40664</v>
      </c>
      <c r="B614" s="39" t="s">
        <v>32</v>
      </c>
      <c r="C614" s="40">
        <v>301</v>
      </c>
      <c r="D614" s="40">
        <v>0</v>
      </c>
      <c r="E614" s="40">
        <v>18.420000000000002</v>
      </c>
      <c r="F614" s="41">
        <v>0</v>
      </c>
      <c r="G614" s="40">
        <v>0</v>
      </c>
      <c r="H614" s="40">
        <f>HLOOKUP(A614,'3. SMIC'!$F$1:$O$15,3,TRUE)</f>
        <v>9</v>
      </c>
      <c r="I614" s="40"/>
      <c r="J614" s="45">
        <f t="shared" si="40"/>
        <v>-5.1470210409745212E-2</v>
      </c>
      <c r="K614" s="46">
        <f t="shared" si="38"/>
        <v>-5.1499999999999997E-2</v>
      </c>
      <c r="L614" s="40">
        <f t="shared" si="37"/>
        <v>-15.501499999999998</v>
      </c>
      <c r="M614" s="40">
        <f t="shared" si="39"/>
        <v>10.961215768563266</v>
      </c>
    </row>
    <row r="615" spans="1:13" x14ac:dyDescent="0.2">
      <c r="A615" s="38">
        <v>40664</v>
      </c>
      <c r="B615" s="39" t="s">
        <v>86</v>
      </c>
      <c r="C615" s="40">
        <v>2236.61</v>
      </c>
      <c r="D615" s="40">
        <v>441.16</v>
      </c>
      <c r="E615" s="40">
        <v>156.5</v>
      </c>
      <c r="F615" s="41">
        <v>0</v>
      </c>
      <c r="G615" s="40">
        <v>0</v>
      </c>
      <c r="H615" s="40">
        <f>HLOOKUP(A615,'3. SMIC'!$F$1:$O$15,3,TRUE)</f>
        <v>9</v>
      </c>
      <c r="I615" s="40"/>
      <c r="J615" s="45">
        <f t="shared" si="40"/>
        <v>0.11057487909252096</v>
      </c>
      <c r="K615" s="46">
        <f t="shared" si="38"/>
        <v>0.1106</v>
      </c>
      <c r="L615" s="40">
        <f t="shared" si="37"/>
        <v>247.36906600000003</v>
      </c>
      <c r="M615" s="40">
        <f t="shared" si="39"/>
        <v>174.91634402438265</v>
      </c>
    </row>
    <row r="616" spans="1:13" x14ac:dyDescent="0.2">
      <c r="A616" s="38">
        <v>40664</v>
      </c>
      <c r="B616" s="39" t="s">
        <v>68</v>
      </c>
      <c r="C616" s="40">
        <v>468.8</v>
      </c>
      <c r="D616" s="40">
        <v>0</v>
      </c>
      <c r="E616" s="40">
        <v>35</v>
      </c>
      <c r="F616" s="41">
        <v>3.5200000000000002E-2</v>
      </c>
      <c r="G616" s="40">
        <v>16.5</v>
      </c>
      <c r="H616" s="40">
        <f>HLOOKUP(A616,'3. SMIC'!$F$1:$O$15,3,TRUE)</f>
        <v>9</v>
      </c>
      <c r="I616" s="40"/>
      <c r="J616" s="45">
        <f t="shared" si="40"/>
        <v>3.2536973833902166E-2</v>
      </c>
      <c r="K616" s="46">
        <f t="shared" si="38"/>
        <v>3.2500000000000001E-2</v>
      </c>
      <c r="L616" s="40">
        <f t="shared" si="37"/>
        <v>15.236000000000001</v>
      </c>
      <c r="M616" s="40">
        <f t="shared" si="39"/>
        <v>0.89378297141979568</v>
      </c>
    </row>
    <row r="617" spans="1:13" x14ac:dyDescent="0.2">
      <c r="A617" s="38">
        <v>40664</v>
      </c>
      <c r="B617" s="39" t="s">
        <v>68</v>
      </c>
      <c r="C617" s="40">
        <v>95.17</v>
      </c>
      <c r="D617" s="40">
        <v>0</v>
      </c>
      <c r="E617" s="40">
        <v>7.5</v>
      </c>
      <c r="F617" s="41">
        <v>6.3100000000000003E-2</v>
      </c>
      <c r="G617" s="40">
        <v>6.01</v>
      </c>
      <c r="H617" s="40">
        <f>HLOOKUP(A617,'3. SMIC'!$F$1:$O$15,3,TRUE)</f>
        <v>9</v>
      </c>
      <c r="I617" s="40"/>
      <c r="J617" s="45">
        <f t="shared" si="40"/>
        <v>5.841826906237961E-2</v>
      </c>
      <c r="K617" s="46">
        <f t="shared" si="38"/>
        <v>5.8400000000000001E-2</v>
      </c>
      <c r="L617" s="40">
        <f t="shared" si="37"/>
        <v>5.5579280000000004</v>
      </c>
      <c r="M617" s="40">
        <f t="shared" si="39"/>
        <v>0.31966317678456446</v>
      </c>
    </row>
    <row r="618" spans="1:13" x14ac:dyDescent="0.2">
      <c r="A618" s="38">
        <v>40664</v>
      </c>
      <c r="B618" s="39" t="s">
        <v>87</v>
      </c>
      <c r="C618" s="40">
        <v>810.17</v>
      </c>
      <c r="D618" s="40">
        <v>151.44999999999999</v>
      </c>
      <c r="E618" s="40">
        <v>39</v>
      </c>
      <c r="F618" s="41">
        <v>0</v>
      </c>
      <c r="G618" s="40">
        <v>0</v>
      </c>
      <c r="H618" s="40">
        <f>HLOOKUP(A618,'3. SMIC'!$F$1:$O$15,3,TRUE)</f>
        <v>9</v>
      </c>
      <c r="I618" s="40"/>
      <c r="J618" s="45">
        <f t="shared" si="40"/>
        <v>-6.3889563598089227E-2</v>
      </c>
      <c r="K618" s="46">
        <f t="shared" si="38"/>
        <v>-6.3899999999999998E-2</v>
      </c>
      <c r="L618" s="40">
        <f t="shared" si="37"/>
        <v>-51.769862999999994</v>
      </c>
      <c r="M618" s="40">
        <f t="shared" si="39"/>
        <v>36.606821188398534</v>
      </c>
    </row>
    <row r="619" spans="1:13" x14ac:dyDescent="0.2">
      <c r="A619" s="38">
        <v>40664</v>
      </c>
      <c r="B619" s="39" t="s">
        <v>87</v>
      </c>
      <c r="C619" s="40">
        <v>563.6</v>
      </c>
      <c r="D619" s="40">
        <v>0</v>
      </c>
      <c r="E619" s="40">
        <v>37.619999999999997</v>
      </c>
      <c r="F619" s="41">
        <v>0</v>
      </c>
      <c r="G619" s="40">
        <v>0</v>
      </c>
      <c r="H619" s="40">
        <f>HLOOKUP(A619,'3. SMIC'!$F$1:$O$15,3,TRUE)</f>
        <v>9</v>
      </c>
      <c r="I619" s="40"/>
      <c r="J619" s="45">
        <f t="shared" si="40"/>
        <v>-1.6816654837946567E-2</v>
      </c>
      <c r="K619" s="46">
        <f t="shared" si="38"/>
        <v>-1.6799999999999999E-2</v>
      </c>
      <c r="L619" s="40">
        <f t="shared" si="37"/>
        <v>-9.4684799999999996</v>
      </c>
      <c r="M619" s="40">
        <f t="shared" si="39"/>
        <v>6.6952264155292012</v>
      </c>
    </row>
    <row r="620" spans="1:13" x14ac:dyDescent="0.2">
      <c r="A620" s="38">
        <v>40664</v>
      </c>
      <c r="B620" s="39" t="s">
        <v>87</v>
      </c>
      <c r="C620" s="40">
        <v>656.62</v>
      </c>
      <c r="D620" s="40">
        <v>74.33</v>
      </c>
      <c r="E620" s="40">
        <v>39</v>
      </c>
      <c r="F620" s="41">
        <v>0</v>
      </c>
      <c r="G620" s="40">
        <v>0</v>
      </c>
      <c r="H620" s="40">
        <f>HLOOKUP(A620,'3. SMIC'!$F$1:$O$15,3,TRUE)</f>
        <v>9</v>
      </c>
      <c r="I620" s="40"/>
      <c r="J620" s="45">
        <f t="shared" si="40"/>
        <v>-1.539725337317599E-2</v>
      </c>
      <c r="K620" s="46">
        <f t="shared" si="38"/>
        <v>-1.54E-2</v>
      </c>
      <c r="L620" s="40">
        <f t="shared" si="37"/>
        <v>-10.111948</v>
      </c>
      <c r="M620" s="40">
        <f t="shared" si="39"/>
        <v>7.1502270018057468</v>
      </c>
    </row>
    <row r="621" spans="1:13" x14ac:dyDescent="0.2">
      <c r="A621" s="38">
        <v>40664</v>
      </c>
      <c r="B621" s="39" t="s">
        <v>87</v>
      </c>
      <c r="C621" s="40">
        <v>588.29999999999995</v>
      </c>
      <c r="D621" s="40">
        <v>29.71</v>
      </c>
      <c r="E621" s="40">
        <v>39</v>
      </c>
      <c r="F621" s="41">
        <v>1.0500000000000001E-2</v>
      </c>
      <c r="G621" s="40">
        <v>6.18</v>
      </c>
      <c r="H621" s="40">
        <f>HLOOKUP(A621,'3. SMIC'!$F$1:$O$15,3,TRUE)</f>
        <v>9</v>
      </c>
      <c r="I621" s="40"/>
      <c r="J621" s="45">
        <f t="shared" si="40"/>
        <v>2.3350459788635371E-3</v>
      </c>
      <c r="K621" s="46">
        <f t="shared" si="38"/>
        <v>2.3E-3</v>
      </c>
      <c r="L621" s="40">
        <f t="shared" si="37"/>
        <v>1.3530899999999999</v>
      </c>
      <c r="M621" s="40">
        <f t="shared" si="39"/>
        <v>3.413140793177158</v>
      </c>
    </row>
    <row r="622" spans="1:13" x14ac:dyDescent="0.2">
      <c r="A622" s="38">
        <v>40664</v>
      </c>
      <c r="B622" s="39" t="s">
        <v>87</v>
      </c>
      <c r="C622" s="40">
        <v>79.36</v>
      </c>
      <c r="D622" s="40">
        <v>0</v>
      </c>
      <c r="E622" s="40">
        <v>7.68</v>
      </c>
      <c r="F622" s="41">
        <v>7.0999999999999994E-2</v>
      </c>
      <c r="G622" s="40">
        <v>6.82</v>
      </c>
      <c r="H622" s="40">
        <f>HLOOKUP(A622,'3. SMIC'!$F$1:$O$15,3,TRUE)</f>
        <v>9</v>
      </c>
      <c r="I622" s="40"/>
      <c r="J622" s="45">
        <f t="shared" si="40"/>
        <v>0.17053763440860226</v>
      </c>
      <c r="K622" s="46">
        <f t="shared" si="38"/>
        <v>0.17050000000000001</v>
      </c>
      <c r="L622" s="40">
        <f t="shared" si="37"/>
        <v>13.530880000000002</v>
      </c>
      <c r="M622" s="40">
        <f t="shared" si="39"/>
        <v>4.7453087557291767</v>
      </c>
    </row>
    <row r="623" spans="1:13" x14ac:dyDescent="0.2">
      <c r="A623" s="38">
        <v>40664</v>
      </c>
      <c r="B623" s="39" t="s">
        <v>128</v>
      </c>
      <c r="C623" s="40">
        <v>1465.66</v>
      </c>
      <c r="D623" s="40">
        <v>0</v>
      </c>
      <c r="E623" s="40">
        <v>130</v>
      </c>
      <c r="F623" s="41">
        <v>2.5999999999999999E-2</v>
      </c>
      <c r="G623" s="40">
        <v>46.11</v>
      </c>
      <c r="H623" s="40">
        <f>HLOOKUP(A623,'3. SMIC'!$F$1:$O$15,3,TRUE)</f>
        <v>9</v>
      </c>
      <c r="I623" s="40"/>
      <c r="J623" s="45">
        <f t="shared" si="40"/>
        <v>0.12013745798252445</v>
      </c>
      <c r="K623" s="46">
        <f t="shared" si="38"/>
        <v>0.1201</v>
      </c>
      <c r="L623" s="40">
        <f t="shared" si="37"/>
        <v>176.025766</v>
      </c>
      <c r="M623" s="40">
        <f t="shared" si="39"/>
        <v>91.864319121644741</v>
      </c>
    </row>
    <row r="624" spans="1:13" x14ac:dyDescent="0.2">
      <c r="A624" s="38">
        <v>40664</v>
      </c>
      <c r="B624" s="39" t="s">
        <v>109</v>
      </c>
      <c r="C624" s="40">
        <v>783.28</v>
      </c>
      <c r="D624" s="40">
        <v>148.85</v>
      </c>
      <c r="E624" s="40">
        <v>39</v>
      </c>
      <c r="F624" s="41">
        <v>0</v>
      </c>
      <c r="G624" s="40">
        <v>0</v>
      </c>
      <c r="H624" s="40">
        <f>HLOOKUP(A624,'3. SMIC'!$F$1:$O$15,3,TRUE)</f>
        <v>9</v>
      </c>
      <c r="I624" s="40"/>
      <c r="J624" s="45">
        <f t="shared" si="40"/>
        <v>-4.9744915383362474E-2</v>
      </c>
      <c r="K624" s="46">
        <f t="shared" si="38"/>
        <v>-4.9700000000000001E-2</v>
      </c>
      <c r="L624" s="40">
        <f t="shared" si="37"/>
        <v>-38.929015999999997</v>
      </c>
      <c r="M624" s="40">
        <f t="shared" si="39"/>
        <v>27.526971198519607</v>
      </c>
    </row>
    <row r="625" spans="1:13" x14ac:dyDescent="0.2">
      <c r="A625" s="38">
        <v>40664</v>
      </c>
      <c r="B625" s="39" t="s">
        <v>109</v>
      </c>
      <c r="C625" s="40">
        <v>633.92999999999995</v>
      </c>
      <c r="D625" s="40">
        <v>138.88999999999999</v>
      </c>
      <c r="E625" s="40">
        <v>39</v>
      </c>
      <c r="F625" s="41">
        <v>7.2999999999999995E-2</v>
      </c>
      <c r="G625" s="40">
        <v>46.28</v>
      </c>
      <c r="H625" s="40">
        <f>HLOOKUP(A625,'3. SMIC'!$F$1:$O$15,3,TRUE)</f>
        <v>9</v>
      </c>
      <c r="I625" s="40"/>
      <c r="J625" s="45">
        <f t="shared" si="40"/>
        <v>5.8263305322128936E-2</v>
      </c>
      <c r="K625" s="46">
        <f t="shared" si="38"/>
        <v>5.8299999999999998E-2</v>
      </c>
      <c r="L625" s="40">
        <f t="shared" si="37"/>
        <v>36.958118999999996</v>
      </c>
      <c r="M625" s="40">
        <f t="shared" si="39"/>
        <v>6.5915652685140556</v>
      </c>
    </row>
    <row r="626" spans="1:13" x14ac:dyDescent="0.2">
      <c r="A626" s="38">
        <v>40664</v>
      </c>
      <c r="B626" s="39" t="s">
        <v>109</v>
      </c>
      <c r="C626" s="40">
        <v>645.05999999999995</v>
      </c>
      <c r="D626" s="40">
        <v>146.56</v>
      </c>
      <c r="E626" s="40">
        <v>39</v>
      </c>
      <c r="F626" s="41">
        <v>6.9199999999999998E-2</v>
      </c>
      <c r="G626" s="40">
        <v>44.64</v>
      </c>
      <c r="H626" s="40">
        <f>HLOOKUP(A626,'3. SMIC'!$F$1:$O$15,3,TRUE)</f>
        <v>9</v>
      </c>
      <c r="I626" s="40"/>
      <c r="J626" s="45">
        <f t="shared" si="40"/>
        <v>5.485122032764967E-2</v>
      </c>
      <c r="K626" s="46">
        <f t="shared" si="38"/>
        <v>5.4899999999999997E-2</v>
      </c>
      <c r="L626" s="40">
        <f t="shared" si="37"/>
        <v>35.413793999999996</v>
      </c>
      <c r="M626" s="40">
        <f t="shared" si="39"/>
        <v>6.5239128272240325</v>
      </c>
    </row>
    <row r="627" spans="1:13" x14ac:dyDescent="0.2">
      <c r="A627" s="38">
        <v>40664</v>
      </c>
      <c r="B627" s="39" t="s">
        <v>109</v>
      </c>
      <c r="C627" s="40">
        <v>678.98</v>
      </c>
      <c r="D627" s="40">
        <v>148.85</v>
      </c>
      <c r="E627" s="40">
        <v>39</v>
      </c>
      <c r="F627" s="41">
        <v>3.6499999999999998E-2</v>
      </c>
      <c r="G627" s="40">
        <v>24.78</v>
      </c>
      <c r="H627" s="40">
        <f>HLOOKUP(A627,'3. SMIC'!$F$1:$O$15,3,TRUE)</f>
        <v>9</v>
      </c>
      <c r="I627" s="40"/>
      <c r="J627" s="45">
        <f t="shared" si="40"/>
        <v>2.5723879048535334E-2</v>
      </c>
      <c r="K627" s="46">
        <f t="shared" si="38"/>
        <v>2.5700000000000001E-2</v>
      </c>
      <c r="L627" s="40">
        <f t="shared" si="37"/>
        <v>17.449786</v>
      </c>
      <c r="M627" s="40">
        <f t="shared" si="39"/>
        <v>5.183244026948544</v>
      </c>
    </row>
    <row r="628" spans="1:13" x14ac:dyDescent="0.2">
      <c r="A628" s="38">
        <v>40664</v>
      </c>
      <c r="B628" s="39" t="s">
        <v>109</v>
      </c>
      <c r="C628" s="40">
        <v>237.03</v>
      </c>
      <c r="D628" s="40">
        <v>0</v>
      </c>
      <c r="E628" s="40">
        <v>20.62</v>
      </c>
      <c r="F628" s="41">
        <v>0.1183</v>
      </c>
      <c r="G628" s="40">
        <v>28.04</v>
      </c>
      <c r="H628" s="40">
        <f>HLOOKUP(A628,'3. SMIC'!$F$1:$O$15,3,TRUE)</f>
        <v>9</v>
      </c>
      <c r="I628" s="40"/>
      <c r="J628" s="45">
        <f t="shared" si="40"/>
        <v>0.10950428215837664</v>
      </c>
      <c r="K628" s="46">
        <f t="shared" si="38"/>
        <v>0.1095</v>
      </c>
      <c r="L628" s="40">
        <f t="shared" si="37"/>
        <v>25.954785000000001</v>
      </c>
      <c r="M628" s="40">
        <f t="shared" si="39"/>
        <v>1.4744696667319053</v>
      </c>
    </row>
    <row r="629" spans="1:13" x14ac:dyDescent="0.2">
      <c r="A629" s="38">
        <v>40695</v>
      </c>
      <c r="B629" s="39" t="s">
        <v>129</v>
      </c>
      <c r="C629" s="40">
        <v>580.79999999999995</v>
      </c>
      <c r="D629" s="40">
        <v>130</v>
      </c>
      <c r="E629" s="40">
        <v>35</v>
      </c>
      <c r="F629" s="41">
        <v>5.5300000000000002E-2</v>
      </c>
      <c r="G629" s="40">
        <v>32.119999999999997</v>
      </c>
      <c r="H629" s="40">
        <f>HLOOKUP(A629,'3. SMIC'!$F$1:$O$15,3,TRUE)</f>
        <v>9</v>
      </c>
      <c r="I629" s="40"/>
      <c r="J629" s="45">
        <f t="shared" si="40"/>
        <v>5.1138716356107713E-2</v>
      </c>
      <c r="K629" s="46">
        <f t="shared" si="38"/>
        <v>5.11E-2</v>
      </c>
      <c r="L629" s="40">
        <f t="shared" si="37"/>
        <v>29.678879999999996</v>
      </c>
      <c r="M629" s="40">
        <f t="shared" si="39"/>
        <v>1.7261325056901058</v>
      </c>
    </row>
    <row r="630" spans="1:13" x14ac:dyDescent="0.2">
      <c r="A630" s="38">
        <v>40695</v>
      </c>
      <c r="B630" s="39" t="s">
        <v>129</v>
      </c>
      <c r="C630" s="40">
        <v>270</v>
      </c>
      <c r="D630" s="40">
        <v>0</v>
      </c>
      <c r="E630" s="40">
        <v>27</v>
      </c>
      <c r="F630" s="41">
        <v>8.8999999999999996E-2</v>
      </c>
      <c r="G630" s="40">
        <v>29.08</v>
      </c>
      <c r="H630" s="40">
        <f>HLOOKUP(A630,'3. SMIC'!$F$1:$O$15,3,TRUE)</f>
        <v>9</v>
      </c>
      <c r="I630" s="40"/>
      <c r="J630" s="45">
        <f t="shared" si="40"/>
        <v>0.19066666666666673</v>
      </c>
      <c r="K630" s="46">
        <f t="shared" si="38"/>
        <v>0.19070000000000001</v>
      </c>
      <c r="L630" s="40">
        <f t="shared" si="37"/>
        <v>51.489000000000004</v>
      </c>
      <c r="M630" s="40">
        <f t="shared" si="39"/>
        <v>15.84555585960933</v>
      </c>
    </row>
    <row r="631" spans="1:13" x14ac:dyDescent="0.2">
      <c r="A631" s="38">
        <v>40695</v>
      </c>
      <c r="B631" s="39" t="s">
        <v>110</v>
      </c>
      <c r="C631" s="40">
        <v>1533.27</v>
      </c>
      <c r="D631" s="40">
        <v>161.53</v>
      </c>
      <c r="E631" s="40">
        <v>86</v>
      </c>
      <c r="F631" s="41">
        <v>0</v>
      </c>
      <c r="G631" s="40">
        <v>0</v>
      </c>
      <c r="H631" s="40">
        <f>HLOOKUP(A631,'3. SMIC'!$F$1:$O$15,3,TRUE)</f>
        <v>9</v>
      </c>
      <c r="I631" s="40"/>
      <c r="J631" s="45">
        <f t="shared" si="40"/>
        <v>-4.212217086814312E-2</v>
      </c>
      <c r="K631" s="46">
        <f t="shared" si="38"/>
        <v>-4.2099999999999999E-2</v>
      </c>
      <c r="L631" s="40">
        <f t="shared" si="37"/>
        <v>-64.55066699999999</v>
      </c>
      <c r="M631" s="40">
        <f t="shared" si="39"/>
        <v>45.644214365814683</v>
      </c>
    </row>
    <row r="632" spans="1:13" x14ac:dyDescent="0.2">
      <c r="A632" s="38">
        <v>40695</v>
      </c>
      <c r="B632" s="39" t="s">
        <v>110</v>
      </c>
      <c r="C632" s="40">
        <v>0</v>
      </c>
      <c r="D632" s="40">
        <v>0</v>
      </c>
      <c r="E632" s="40">
        <v>0</v>
      </c>
      <c r="F632" s="41">
        <v>0</v>
      </c>
      <c r="G632" s="40">
        <v>-14.29</v>
      </c>
      <c r="H632" s="40">
        <f>HLOOKUP(A632,'3. SMIC'!$F$1:$O$15,3,TRUE)</f>
        <v>9</v>
      </c>
      <c r="I632" s="40"/>
      <c r="J632" s="45">
        <f t="shared" si="40"/>
        <v>0</v>
      </c>
      <c r="K632" s="46">
        <f t="shared" si="38"/>
        <v>0</v>
      </c>
      <c r="L632" s="40">
        <f t="shared" si="37"/>
        <v>0</v>
      </c>
      <c r="M632" s="40">
        <f t="shared" si="39"/>
        <v>10.104555903155763</v>
      </c>
    </row>
    <row r="633" spans="1:13" x14ac:dyDescent="0.2">
      <c r="A633" s="38">
        <v>40695</v>
      </c>
      <c r="B633" s="39" t="s">
        <v>110</v>
      </c>
      <c r="C633" s="40">
        <v>547.28</v>
      </c>
      <c r="D633" s="40">
        <v>57.69</v>
      </c>
      <c r="E633" s="40">
        <v>27</v>
      </c>
      <c r="F633" s="41">
        <v>0</v>
      </c>
      <c r="G633" s="40">
        <v>0</v>
      </c>
      <c r="H633" s="40">
        <f>HLOOKUP(A633,'3. SMIC'!$F$1:$O$15,3,TRUE)</f>
        <v>9</v>
      </c>
      <c r="I633" s="40"/>
      <c r="J633" s="45">
        <f t="shared" si="40"/>
        <v>-8.9208657584237142E-2</v>
      </c>
      <c r="K633" s="46">
        <f t="shared" si="38"/>
        <v>-8.9200000000000002E-2</v>
      </c>
      <c r="L633" s="40">
        <f t="shared" si="37"/>
        <v>-48.817375999999996</v>
      </c>
      <c r="M633" s="40">
        <f t="shared" si="39"/>
        <v>34.519097609333414</v>
      </c>
    </row>
    <row r="634" spans="1:13" x14ac:dyDescent="0.2">
      <c r="A634" s="38">
        <v>40695</v>
      </c>
      <c r="B634" s="39" t="s">
        <v>110</v>
      </c>
      <c r="C634" s="40">
        <v>612.76</v>
      </c>
      <c r="D634" s="40">
        <v>0</v>
      </c>
      <c r="E634" s="40">
        <v>48</v>
      </c>
      <c r="F634" s="41">
        <v>0</v>
      </c>
      <c r="G634" s="40">
        <v>0</v>
      </c>
      <c r="H634" s="40">
        <f>HLOOKUP(A634,'3. SMIC'!$F$1:$O$15,3,TRUE)</f>
        <v>9</v>
      </c>
      <c r="I634" s="40"/>
      <c r="J634" s="45">
        <f t="shared" si="40"/>
        <v>5.5471418935091492E-2</v>
      </c>
      <c r="K634" s="46">
        <f t="shared" si="38"/>
        <v>5.5500000000000001E-2</v>
      </c>
      <c r="L634" s="40">
        <f t="shared" si="37"/>
        <v>34.008180000000003</v>
      </c>
      <c r="M634" s="40">
        <f t="shared" si="39"/>
        <v>24.047414693812726</v>
      </c>
    </row>
    <row r="635" spans="1:13" x14ac:dyDescent="0.2">
      <c r="A635" s="38">
        <v>40695</v>
      </c>
      <c r="B635" s="39" t="s">
        <v>8</v>
      </c>
      <c r="C635" s="40">
        <v>439.68</v>
      </c>
      <c r="D635" s="40">
        <v>0</v>
      </c>
      <c r="E635" s="40">
        <v>32.26</v>
      </c>
      <c r="F635" s="41">
        <v>2.6499999999999999E-2</v>
      </c>
      <c r="G635" s="40">
        <v>11.65</v>
      </c>
      <c r="H635" s="40">
        <f>HLOOKUP(A635,'3. SMIC'!$F$1:$O$15,3,TRUE)</f>
        <v>9</v>
      </c>
      <c r="I635" s="40"/>
      <c r="J635" s="45">
        <f t="shared" si="40"/>
        <v>2.4505094614264873E-2</v>
      </c>
      <c r="K635" s="46">
        <f t="shared" si="38"/>
        <v>2.4500000000000001E-2</v>
      </c>
      <c r="L635" s="40">
        <f t="shared" si="37"/>
        <v>10.772160000000001</v>
      </c>
      <c r="M635" s="40">
        <f t="shared" si="39"/>
        <v>0.62072661679679819</v>
      </c>
    </row>
    <row r="636" spans="1:13" x14ac:dyDescent="0.2">
      <c r="A636" s="38">
        <v>40695</v>
      </c>
      <c r="B636" s="39" t="s">
        <v>8</v>
      </c>
      <c r="C636" s="40">
        <v>387.2</v>
      </c>
      <c r="D636" s="40">
        <v>0</v>
      </c>
      <c r="E636" s="40">
        <v>32</v>
      </c>
      <c r="F636" s="41">
        <v>8.8999999999999996E-2</v>
      </c>
      <c r="G636" s="40">
        <v>34.46</v>
      </c>
      <c r="H636" s="40">
        <f>HLOOKUP(A636,'3. SMIC'!$F$1:$O$15,3,TRUE)</f>
        <v>9</v>
      </c>
      <c r="I636" s="40"/>
      <c r="J636" s="45">
        <f t="shared" si="40"/>
        <v>8.236914600550975E-2</v>
      </c>
      <c r="K636" s="46">
        <f t="shared" si="38"/>
        <v>8.2400000000000001E-2</v>
      </c>
      <c r="L636" s="40">
        <f t="shared" si="37"/>
        <v>31.905280000000001</v>
      </c>
      <c r="M636" s="40">
        <f t="shared" si="39"/>
        <v>1.8064598360328963</v>
      </c>
    </row>
    <row r="637" spans="1:13" x14ac:dyDescent="0.2">
      <c r="A637" s="38">
        <v>40695</v>
      </c>
      <c r="B637" s="39" t="s">
        <v>8</v>
      </c>
      <c r="C637" s="40">
        <v>1012.5</v>
      </c>
      <c r="D637" s="40">
        <v>62.5</v>
      </c>
      <c r="E637" s="40">
        <v>95</v>
      </c>
      <c r="F637" s="41">
        <v>8.2699999999999996E-2</v>
      </c>
      <c r="G637" s="40">
        <v>101.32</v>
      </c>
      <c r="H637" s="40">
        <f>HLOOKUP(A637,'3. SMIC'!$F$1:$O$15,3,TRUE)</f>
        <v>9</v>
      </c>
      <c r="I637" s="40"/>
      <c r="J637" s="45">
        <f t="shared" si="40"/>
        <v>0.19066666666666673</v>
      </c>
      <c r="K637" s="46">
        <f t="shared" si="38"/>
        <v>0.19070000000000001</v>
      </c>
      <c r="L637" s="40">
        <f t="shared" si="37"/>
        <v>193.08375000000001</v>
      </c>
      <c r="M637" s="40">
        <f t="shared" si="39"/>
        <v>64.886769892107068</v>
      </c>
    </row>
    <row r="638" spans="1:13" x14ac:dyDescent="0.2">
      <c r="A638" s="38">
        <v>40695</v>
      </c>
      <c r="B638" s="39" t="s">
        <v>111</v>
      </c>
      <c r="C638" s="40">
        <v>102.85</v>
      </c>
      <c r="D638" s="40">
        <v>0</v>
      </c>
      <c r="E638" s="40">
        <v>8.5</v>
      </c>
      <c r="F638" s="41">
        <v>8.8999999999999996E-2</v>
      </c>
      <c r="G638" s="40">
        <v>9.15</v>
      </c>
      <c r="H638" s="40">
        <f>HLOOKUP(A638,'3. SMIC'!$F$1:$O$15,3,TRUE)</f>
        <v>9</v>
      </c>
      <c r="I638" s="40"/>
      <c r="J638" s="45">
        <f t="shared" si="40"/>
        <v>8.236914600550975E-2</v>
      </c>
      <c r="K638" s="46">
        <f t="shared" si="38"/>
        <v>8.2400000000000001E-2</v>
      </c>
      <c r="L638" s="40">
        <f t="shared" si="37"/>
        <v>8.4748400000000004</v>
      </c>
      <c r="M638" s="40">
        <f t="shared" si="39"/>
        <v>0.47741021438590941</v>
      </c>
    </row>
    <row r="639" spans="1:13" x14ac:dyDescent="0.2">
      <c r="A639" s="38">
        <v>40695</v>
      </c>
      <c r="B639" s="39" t="s">
        <v>130</v>
      </c>
      <c r="C639" s="40">
        <v>524.98</v>
      </c>
      <c r="D639" s="40">
        <v>0</v>
      </c>
      <c r="E639" s="40">
        <v>35</v>
      </c>
      <c r="F639" s="41">
        <v>0</v>
      </c>
      <c r="G639" s="40">
        <v>0</v>
      </c>
      <c r="H639" s="40">
        <f>HLOOKUP(A639,'3. SMIC'!$F$1:$O$15,3,TRUE)</f>
        <v>9</v>
      </c>
      <c r="I639" s="40"/>
      <c r="J639" s="45">
        <f t="shared" si="40"/>
        <v>-1.7317485110543859E-2</v>
      </c>
      <c r="K639" s="46">
        <f t="shared" si="38"/>
        <v>-1.7299999999999999E-2</v>
      </c>
      <c r="L639" s="40">
        <f t="shared" si="37"/>
        <v>-9.0821539999999992</v>
      </c>
      <c r="M639" s="40">
        <f t="shared" si="39"/>
        <v>6.422052681180527</v>
      </c>
    </row>
    <row r="640" spans="1:13" x14ac:dyDescent="0.2">
      <c r="A640" s="38">
        <v>40695</v>
      </c>
      <c r="B640" s="39" t="s">
        <v>130</v>
      </c>
      <c r="C640" s="40">
        <v>868.17</v>
      </c>
      <c r="D640" s="40">
        <v>92.3</v>
      </c>
      <c r="E640" s="40">
        <v>48</v>
      </c>
      <c r="F640" s="41">
        <v>0</v>
      </c>
      <c r="G640" s="40">
        <v>0</v>
      </c>
      <c r="H640" s="40">
        <f>HLOOKUP(A640,'3. SMIC'!$F$1:$O$15,3,TRUE)</f>
        <v>9</v>
      </c>
      <c r="I640" s="40"/>
      <c r="J640" s="45">
        <f t="shared" si="40"/>
        <v>-4.7289279561438538E-2</v>
      </c>
      <c r="K640" s="46">
        <f t="shared" si="38"/>
        <v>-4.7300000000000002E-2</v>
      </c>
      <c r="L640" s="40">
        <f t="shared" si="37"/>
        <v>-41.064441000000002</v>
      </c>
      <c r="M640" s="40">
        <f t="shared" si="39"/>
        <v>29.036944696734892</v>
      </c>
    </row>
    <row r="641" spans="1:13" x14ac:dyDescent="0.2">
      <c r="A641" s="38">
        <v>40695</v>
      </c>
      <c r="B641" s="39" t="s">
        <v>37</v>
      </c>
      <c r="C641" s="40">
        <v>1760.75</v>
      </c>
      <c r="D641" s="40">
        <v>175</v>
      </c>
      <c r="E641" s="40">
        <v>158</v>
      </c>
      <c r="F641" s="41">
        <v>7.6600000000000001E-2</v>
      </c>
      <c r="G641" s="40">
        <v>163.19999999999999</v>
      </c>
      <c r="H641" s="40">
        <f>HLOOKUP(A641,'3. SMIC'!$F$1:$O$15,3,TRUE)</f>
        <v>9</v>
      </c>
      <c r="I641" s="40"/>
      <c r="J641" s="45">
        <f t="shared" si="40"/>
        <v>0.18840401492458886</v>
      </c>
      <c r="K641" s="46">
        <f t="shared" si="38"/>
        <v>0.18840000000000001</v>
      </c>
      <c r="L641" s="40">
        <f t="shared" si="37"/>
        <v>331.7253</v>
      </c>
      <c r="M641" s="40">
        <f t="shared" si="39"/>
        <v>119.16538243149726</v>
      </c>
    </row>
    <row r="642" spans="1:13" x14ac:dyDescent="0.2">
      <c r="A642" s="38">
        <v>40695</v>
      </c>
      <c r="B642" s="39" t="s">
        <v>76</v>
      </c>
      <c r="C642" s="40">
        <v>21.78</v>
      </c>
      <c r="D642" s="40">
        <v>0</v>
      </c>
      <c r="E642" s="40">
        <v>2</v>
      </c>
      <c r="F642" s="41">
        <v>0.151</v>
      </c>
      <c r="G642" s="40">
        <v>3.29</v>
      </c>
      <c r="H642" s="40">
        <f>HLOOKUP(A642,'3. SMIC'!$F$1:$O$15,3,TRUE)</f>
        <v>9</v>
      </c>
      <c r="I642" s="40"/>
      <c r="J642" s="45">
        <f t="shared" si="40"/>
        <v>0.13966942148760333</v>
      </c>
      <c r="K642" s="46">
        <f t="shared" si="38"/>
        <v>0.13969999999999999</v>
      </c>
      <c r="L642" s="40">
        <f t="shared" ref="L642:L705" si="41">$K642*$C642</f>
        <v>3.0426660000000001</v>
      </c>
      <c r="M642" s="40">
        <f t="shared" si="39"/>
        <v>0.1748915486179935</v>
      </c>
    </row>
    <row r="643" spans="1:13" x14ac:dyDescent="0.2">
      <c r="A643" s="38">
        <v>40695</v>
      </c>
      <c r="B643" s="39" t="s">
        <v>76</v>
      </c>
      <c r="C643" s="40">
        <v>21.78</v>
      </c>
      <c r="D643" s="40">
        <v>0</v>
      </c>
      <c r="E643" s="40">
        <v>2</v>
      </c>
      <c r="F643" s="41">
        <v>0.151</v>
      </c>
      <c r="G643" s="40">
        <v>3.29</v>
      </c>
      <c r="H643" s="40">
        <f>HLOOKUP(A643,'3. SMIC'!$F$1:$O$15,3,TRUE)</f>
        <v>9</v>
      </c>
      <c r="I643" s="40"/>
      <c r="J643" s="45">
        <f t="shared" si="40"/>
        <v>0.13966942148760333</v>
      </c>
      <c r="K643" s="46">
        <f t="shared" ref="K643:K706" si="42">+ROUND($J643,4)</f>
        <v>0.13969999999999999</v>
      </c>
      <c r="L643" s="40">
        <f t="shared" si="41"/>
        <v>3.0426660000000001</v>
      </c>
      <c r="M643" s="40">
        <f t="shared" ref="M643:M706" si="43">STDEV($G643,$L643)</f>
        <v>0.1748915486179935</v>
      </c>
    </row>
    <row r="644" spans="1:13" x14ac:dyDescent="0.2">
      <c r="A644" s="38">
        <v>40695</v>
      </c>
      <c r="B644" s="39" t="s">
        <v>76</v>
      </c>
      <c r="C644" s="40">
        <v>10.89</v>
      </c>
      <c r="D644" s="40">
        <v>0</v>
      </c>
      <c r="E644" s="40">
        <v>1</v>
      </c>
      <c r="F644" s="41">
        <v>0.151</v>
      </c>
      <c r="G644" s="40">
        <v>1.64</v>
      </c>
      <c r="H644" s="40">
        <f>HLOOKUP(A644,'3. SMIC'!$F$1:$O$15,3,TRUE)</f>
        <v>9</v>
      </c>
      <c r="I644" s="40"/>
      <c r="J644" s="45">
        <f t="shared" si="40"/>
        <v>0.13966942148760333</v>
      </c>
      <c r="K644" s="46">
        <f t="shared" si="42"/>
        <v>0.13969999999999999</v>
      </c>
      <c r="L644" s="40">
        <f t="shared" si="41"/>
        <v>1.521333</v>
      </c>
      <c r="M644" s="40">
        <f t="shared" si="43"/>
        <v>8.391024040306394E-2</v>
      </c>
    </row>
    <row r="645" spans="1:13" x14ac:dyDescent="0.2">
      <c r="A645" s="38">
        <v>40695</v>
      </c>
      <c r="B645" s="39" t="s">
        <v>131</v>
      </c>
      <c r="C645" s="40">
        <v>285.88</v>
      </c>
      <c r="D645" s="40">
        <v>0</v>
      </c>
      <c r="E645" s="40">
        <v>28</v>
      </c>
      <c r="F645" s="41">
        <v>7.7600000000000002E-2</v>
      </c>
      <c r="G645" s="40">
        <v>26.84</v>
      </c>
      <c r="H645" s="40">
        <f>HLOOKUP(A645,'3. SMIC'!$F$1:$O$15,3,TRUE)</f>
        <v>9</v>
      </c>
      <c r="I645" s="40"/>
      <c r="J645" s="45">
        <f t="shared" si="40"/>
        <v>0.17783219066274905</v>
      </c>
      <c r="K645" s="46">
        <f t="shared" si="42"/>
        <v>0.17780000000000001</v>
      </c>
      <c r="L645" s="40">
        <f t="shared" si="41"/>
        <v>50.829464000000002</v>
      </c>
      <c r="M645" s="40">
        <f t="shared" si="43"/>
        <v>16.963112671430547</v>
      </c>
    </row>
    <row r="646" spans="1:13" x14ac:dyDescent="0.2">
      <c r="A646" s="38">
        <v>40695</v>
      </c>
      <c r="B646" s="39" t="s">
        <v>112</v>
      </c>
      <c r="C646" s="40">
        <v>1817.41</v>
      </c>
      <c r="D646" s="40">
        <v>57.69</v>
      </c>
      <c r="E646" s="40">
        <v>107</v>
      </c>
      <c r="F646" s="41">
        <v>0</v>
      </c>
      <c r="G646" s="40">
        <v>0</v>
      </c>
      <c r="H646" s="40">
        <f>HLOOKUP(A646,'3. SMIC'!$F$1:$O$15,3,TRUE)</f>
        <v>9</v>
      </c>
      <c r="I646" s="40"/>
      <c r="J646" s="45">
        <f t="shared" si="40"/>
        <v>-5.3909334060721723E-2</v>
      </c>
      <c r="K646" s="46">
        <f t="shared" si="42"/>
        <v>-5.3900000000000003E-2</v>
      </c>
      <c r="L646" s="40">
        <f t="shared" si="41"/>
        <v>-97.958399000000014</v>
      </c>
      <c r="M646" s="40">
        <f t="shared" si="43"/>
        <v>69.267048207077522</v>
      </c>
    </row>
    <row r="647" spans="1:13" x14ac:dyDescent="0.2">
      <c r="A647" s="38">
        <v>40695</v>
      </c>
      <c r="B647" s="39" t="s">
        <v>112</v>
      </c>
      <c r="C647" s="40">
        <v>0</v>
      </c>
      <c r="D647" s="40">
        <v>0</v>
      </c>
      <c r="E647" s="40">
        <v>0</v>
      </c>
      <c r="F647" s="41">
        <v>0</v>
      </c>
      <c r="G647" s="40">
        <v>-1.1299999999999999</v>
      </c>
      <c r="H647" s="40">
        <f>HLOOKUP(A647,'3. SMIC'!$F$1:$O$15,3,TRUE)</f>
        <v>9</v>
      </c>
      <c r="I647" s="40"/>
      <c r="J647" s="45">
        <f t="shared" si="40"/>
        <v>0</v>
      </c>
      <c r="K647" s="46">
        <f t="shared" si="42"/>
        <v>0</v>
      </c>
      <c r="L647" s="40">
        <f t="shared" si="41"/>
        <v>0</v>
      </c>
      <c r="M647" s="40">
        <f t="shared" si="43"/>
        <v>0.79903066274079859</v>
      </c>
    </row>
    <row r="648" spans="1:13" x14ac:dyDescent="0.2">
      <c r="A648" s="38">
        <v>40695</v>
      </c>
      <c r="B648" s="39" t="s">
        <v>112</v>
      </c>
      <c r="C648" s="40">
        <v>603.16</v>
      </c>
      <c r="D648" s="40">
        <v>0</v>
      </c>
      <c r="E648" s="40">
        <v>48</v>
      </c>
      <c r="F648" s="41">
        <v>0</v>
      </c>
      <c r="G648" s="40">
        <v>0</v>
      </c>
      <c r="H648" s="40">
        <f>HLOOKUP(A648,'3. SMIC'!$F$1:$O$15,3,TRUE)</f>
        <v>9</v>
      </c>
      <c r="I648" s="40"/>
      <c r="J648" s="45">
        <f t="shared" si="40"/>
        <v>6.3251320821451504E-2</v>
      </c>
      <c r="K648" s="46">
        <f t="shared" si="42"/>
        <v>6.3299999999999995E-2</v>
      </c>
      <c r="L648" s="40">
        <f t="shared" si="41"/>
        <v>38.180027999999993</v>
      </c>
      <c r="M648" s="40">
        <f t="shared" si="43"/>
        <v>26.997356704692255</v>
      </c>
    </row>
    <row r="649" spans="1:13" x14ac:dyDescent="0.2">
      <c r="A649" s="38">
        <v>40695</v>
      </c>
      <c r="B649" s="39" t="s">
        <v>91</v>
      </c>
      <c r="C649" s="40">
        <v>27.23</v>
      </c>
      <c r="D649" s="40">
        <v>0</v>
      </c>
      <c r="E649" s="40">
        <v>2.5</v>
      </c>
      <c r="F649" s="41">
        <v>0.15079999999999999</v>
      </c>
      <c r="G649" s="40">
        <v>4.1100000000000003</v>
      </c>
      <c r="H649" s="40">
        <f>HLOOKUP(A649,'3. SMIC'!$F$1:$O$15,3,TRUE)</f>
        <v>9</v>
      </c>
      <c r="I649" s="40"/>
      <c r="J649" s="45">
        <f t="shared" si="40"/>
        <v>0.13956420614518303</v>
      </c>
      <c r="K649" s="46">
        <f t="shared" si="42"/>
        <v>0.1396</v>
      </c>
      <c r="L649" s="40">
        <f t="shared" si="41"/>
        <v>3.8013080000000001</v>
      </c>
      <c r="M649" s="40">
        <f t="shared" si="43"/>
        <v>0.21827820649803786</v>
      </c>
    </row>
    <row r="650" spans="1:13" x14ac:dyDescent="0.2">
      <c r="A650" s="38">
        <v>40695</v>
      </c>
      <c r="B650" s="39" t="s">
        <v>38</v>
      </c>
      <c r="C650" s="40">
        <v>16.89</v>
      </c>
      <c r="D650" s="40">
        <v>0</v>
      </c>
      <c r="E650" s="40">
        <v>1.5</v>
      </c>
      <c r="F650" s="41">
        <v>0.13059999999999999</v>
      </c>
      <c r="G650" s="40">
        <v>2.21</v>
      </c>
      <c r="H650" s="40">
        <f>HLOOKUP(A650,'3. SMIC'!$F$1:$O$15,3,TRUE)</f>
        <v>9</v>
      </c>
      <c r="I650" s="40"/>
      <c r="J650" s="45">
        <f t="shared" si="40"/>
        <v>0.12084073416222627</v>
      </c>
      <c r="K650" s="46">
        <f t="shared" si="42"/>
        <v>0.1208</v>
      </c>
      <c r="L650" s="40">
        <f t="shared" si="41"/>
        <v>2.0403120000000001</v>
      </c>
      <c r="M650" s="40">
        <f t="shared" si="43"/>
        <v>0.11998753548598276</v>
      </c>
    </row>
    <row r="651" spans="1:13" x14ac:dyDescent="0.2">
      <c r="A651" s="38">
        <v>40695</v>
      </c>
      <c r="B651" s="39" t="s">
        <v>38</v>
      </c>
      <c r="C651" s="40">
        <v>571.73</v>
      </c>
      <c r="D651" s="40">
        <v>37.5</v>
      </c>
      <c r="E651" s="40">
        <v>43.5</v>
      </c>
      <c r="F651" s="41">
        <v>8.0799999999999997E-2</v>
      </c>
      <c r="G651" s="40">
        <v>46.2</v>
      </c>
      <c r="H651" s="40">
        <f>HLOOKUP(A651,'3. SMIC'!$F$1:$O$15,3,TRUE)</f>
        <v>9</v>
      </c>
      <c r="I651" s="40"/>
      <c r="J651" s="45">
        <f t="shared" si="40"/>
        <v>7.4762430663447094E-2</v>
      </c>
      <c r="K651" s="46">
        <f t="shared" si="42"/>
        <v>7.4800000000000005E-2</v>
      </c>
      <c r="L651" s="40">
        <f t="shared" si="41"/>
        <v>42.765404000000004</v>
      </c>
      <c r="M651" s="40">
        <f t="shared" si="43"/>
        <v>2.4286261222361905</v>
      </c>
    </row>
    <row r="652" spans="1:13" x14ac:dyDescent="0.2">
      <c r="A652" s="38">
        <v>40695</v>
      </c>
      <c r="B652" s="39" t="s">
        <v>78</v>
      </c>
      <c r="C652" s="40">
        <v>1484.16</v>
      </c>
      <c r="D652" s="40">
        <v>40.19</v>
      </c>
      <c r="E652" s="40">
        <v>90.15</v>
      </c>
      <c r="F652" s="41">
        <v>0</v>
      </c>
      <c r="G652" s="40">
        <v>0</v>
      </c>
      <c r="H652" s="40">
        <f>HLOOKUP(A652,'3. SMIC'!$F$1:$O$15,3,TRUE)</f>
        <v>9</v>
      </c>
      <c r="I652" s="40"/>
      <c r="J652" s="45">
        <f t="shared" si="40"/>
        <v>-4.3757372613927772E-2</v>
      </c>
      <c r="K652" s="46">
        <f t="shared" si="42"/>
        <v>-4.3799999999999999E-2</v>
      </c>
      <c r="L652" s="40">
        <f t="shared" si="41"/>
        <v>-65.006208000000001</v>
      </c>
      <c r="M652" s="40">
        <f t="shared" si="43"/>
        <v>45.966330496023197</v>
      </c>
    </row>
    <row r="653" spans="1:13" x14ac:dyDescent="0.2">
      <c r="A653" s="38">
        <v>40695</v>
      </c>
      <c r="B653" s="39" t="s">
        <v>78</v>
      </c>
      <c r="C653" s="40">
        <v>650.73</v>
      </c>
      <c r="D653" s="40">
        <v>8.74</v>
      </c>
      <c r="E653" s="40">
        <v>61.63</v>
      </c>
      <c r="F653" s="41">
        <v>7.1900000000000006E-2</v>
      </c>
      <c r="G653" s="40">
        <v>56.61</v>
      </c>
      <c r="H653" s="40">
        <f>HLOOKUP(A653,'3. SMIC'!$F$1:$O$15,3,TRUE)</f>
        <v>9</v>
      </c>
      <c r="I653" s="40"/>
      <c r="J653" s="45">
        <f t="shared" si="40"/>
        <v>0.16569655809799744</v>
      </c>
      <c r="K653" s="46">
        <f t="shared" si="42"/>
        <v>0.16569999999999999</v>
      </c>
      <c r="L653" s="40">
        <f t="shared" si="41"/>
        <v>107.82596099999999</v>
      </c>
      <c r="M653" s="40">
        <f t="shared" si="43"/>
        <v>36.215153328085755</v>
      </c>
    </row>
    <row r="654" spans="1:13" x14ac:dyDescent="0.2">
      <c r="A654" s="38">
        <v>40695</v>
      </c>
      <c r="B654" s="39" t="s">
        <v>132</v>
      </c>
      <c r="C654" s="40">
        <v>81.680000000000007</v>
      </c>
      <c r="D654" s="40">
        <v>0</v>
      </c>
      <c r="E654" s="40">
        <v>7.5</v>
      </c>
      <c r="F654" s="41">
        <v>0.15090000000000001</v>
      </c>
      <c r="G654" s="40">
        <v>12.33</v>
      </c>
      <c r="H654" s="40">
        <f>HLOOKUP(A654,'3. SMIC'!$F$1:$O$15,3,TRUE)</f>
        <v>9</v>
      </c>
      <c r="I654" s="40"/>
      <c r="J654" s="45">
        <f t="shared" si="40"/>
        <v>0.13963434541299377</v>
      </c>
      <c r="K654" s="46">
        <f t="shared" si="42"/>
        <v>0.1396</v>
      </c>
      <c r="L654" s="40">
        <f t="shared" si="41"/>
        <v>11.402528</v>
      </c>
      <c r="M654" s="40">
        <f t="shared" si="43"/>
        <v>0.65582174056064946</v>
      </c>
    </row>
    <row r="655" spans="1:13" x14ac:dyDescent="0.2">
      <c r="A655" s="38">
        <v>40695</v>
      </c>
      <c r="B655" s="39" t="s">
        <v>114</v>
      </c>
      <c r="C655" s="40">
        <v>1787.1</v>
      </c>
      <c r="D655" s="40">
        <v>0</v>
      </c>
      <c r="E655" s="40">
        <v>142.63999999999999</v>
      </c>
      <c r="F655" s="41">
        <v>6.9900000000000004E-2</v>
      </c>
      <c r="G655" s="40">
        <v>124.92</v>
      </c>
      <c r="H655" s="40">
        <f>HLOOKUP(A655,'3. SMIC'!$F$1:$O$15,3,TRUE)</f>
        <v>9</v>
      </c>
      <c r="I655" s="40"/>
      <c r="J655" s="45">
        <f t="shared" si="40"/>
        <v>6.4721392199652991E-2</v>
      </c>
      <c r="K655" s="46">
        <f t="shared" si="42"/>
        <v>6.4699999999999994E-2</v>
      </c>
      <c r="L655" s="40">
        <f t="shared" si="41"/>
        <v>115.62536999999999</v>
      </c>
      <c r="M655" s="40">
        <f t="shared" si="43"/>
        <v>6.5722959016199285</v>
      </c>
    </row>
    <row r="656" spans="1:13" x14ac:dyDescent="0.2">
      <c r="A656" s="38">
        <v>40695</v>
      </c>
      <c r="B656" s="39" t="s">
        <v>114</v>
      </c>
      <c r="C656" s="40">
        <v>0</v>
      </c>
      <c r="D656" s="40">
        <v>0</v>
      </c>
      <c r="E656" s="40">
        <v>0</v>
      </c>
      <c r="F656" s="41">
        <v>0</v>
      </c>
      <c r="G656" s="40">
        <v>-6.47</v>
      </c>
      <c r="H656" s="40">
        <f>HLOOKUP(A656,'3. SMIC'!$F$1:$O$15,3,TRUE)</f>
        <v>9</v>
      </c>
      <c r="I656" s="40"/>
      <c r="J656" s="45">
        <f t="shared" si="40"/>
        <v>0</v>
      </c>
      <c r="K656" s="46">
        <f t="shared" si="42"/>
        <v>0</v>
      </c>
      <c r="L656" s="40">
        <f t="shared" si="41"/>
        <v>0</v>
      </c>
      <c r="M656" s="40">
        <f t="shared" si="43"/>
        <v>4.574980874276962</v>
      </c>
    </row>
    <row r="657" spans="1:13" x14ac:dyDescent="0.2">
      <c r="A657" s="38">
        <v>40695</v>
      </c>
      <c r="B657" s="39" t="s">
        <v>114</v>
      </c>
      <c r="C657" s="40">
        <v>232.67</v>
      </c>
      <c r="D657" s="40">
        <v>0</v>
      </c>
      <c r="E657" s="40">
        <v>22.51</v>
      </c>
      <c r="F657" s="41">
        <v>7.0900000000000005E-2</v>
      </c>
      <c r="G657" s="40">
        <v>19.96</v>
      </c>
      <c r="H657" s="40">
        <f>HLOOKUP(A657,'3. SMIC'!$F$1:$O$15,3,TRUE)</f>
        <v>9</v>
      </c>
      <c r="I657" s="40"/>
      <c r="J657" s="45">
        <f t="shared" si="40"/>
        <v>0.17036460795690611</v>
      </c>
      <c r="K657" s="46">
        <f t="shared" si="42"/>
        <v>0.1704</v>
      </c>
      <c r="L657" s="40">
        <f t="shared" si="41"/>
        <v>39.646967999999994</v>
      </c>
      <c r="M657" s="40">
        <f t="shared" si="43"/>
        <v>13.920788573802557</v>
      </c>
    </row>
    <row r="658" spans="1:13" x14ac:dyDescent="0.2">
      <c r="A658" s="38">
        <v>40695</v>
      </c>
      <c r="B658" s="39" t="s">
        <v>53</v>
      </c>
      <c r="C658" s="40">
        <v>2717.63</v>
      </c>
      <c r="D658" s="40">
        <v>0</v>
      </c>
      <c r="E658" s="40">
        <v>199.5</v>
      </c>
      <c r="F658" s="41">
        <v>2.6700000000000002E-2</v>
      </c>
      <c r="G658" s="40">
        <v>72.56</v>
      </c>
      <c r="H658" s="40">
        <f>HLOOKUP(A658,'3. SMIC'!$F$1:$O$15,3,TRUE)</f>
        <v>9</v>
      </c>
      <c r="I658" s="40"/>
      <c r="J658" s="45">
        <f t="shared" si="40"/>
        <v>2.4742269305730855E-2</v>
      </c>
      <c r="K658" s="46">
        <f t="shared" si="42"/>
        <v>2.47E-2</v>
      </c>
      <c r="L658" s="40">
        <f t="shared" si="41"/>
        <v>67.125461000000001</v>
      </c>
      <c r="M658" s="40">
        <f t="shared" si="43"/>
        <v>3.8427993795227593</v>
      </c>
    </row>
    <row r="659" spans="1:13" x14ac:dyDescent="0.2">
      <c r="A659" s="38">
        <v>40695</v>
      </c>
      <c r="B659" s="39" t="s">
        <v>53</v>
      </c>
      <c r="C659" s="40">
        <v>235.99</v>
      </c>
      <c r="D659" s="40">
        <v>0</v>
      </c>
      <c r="E659" s="40">
        <v>22.5</v>
      </c>
      <c r="F659" s="41">
        <v>6.3100000000000003E-2</v>
      </c>
      <c r="G659" s="40">
        <v>18.02</v>
      </c>
      <c r="H659" s="40">
        <f>HLOOKUP(A659,'3. SMIC'!$F$1:$O$15,3,TRUE)</f>
        <v>9</v>
      </c>
      <c r="I659" s="40"/>
      <c r="J659" s="45">
        <f t="shared" si="40"/>
        <v>0.16160713024563186</v>
      </c>
      <c r="K659" s="46">
        <f t="shared" si="42"/>
        <v>0.16159999999999999</v>
      </c>
      <c r="L659" s="40">
        <f t="shared" si="41"/>
        <v>38.135984000000001</v>
      </c>
      <c r="M659" s="40">
        <f t="shared" si="43"/>
        <v>14.224148696640082</v>
      </c>
    </row>
    <row r="660" spans="1:13" x14ac:dyDescent="0.2">
      <c r="A660" s="38">
        <v>40695</v>
      </c>
      <c r="B660" s="39" t="s">
        <v>133</v>
      </c>
      <c r="C660" s="40">
        <v>250.39</v>
      </c>
      <c r="D660" s="40">
        <v>0</v>
      </c>
      <c r="E660" s="40">
        <v>23</v>
      </c>
      <c r="F660" s="41">
        <v>4.36E-2</v>
      </c>
      <c r="G660" s="40">
        <v>13.21</v>
      </c>
      <c r="H660" s="40">
        <f>HLOOKUP(A660,'3. SMIC'!$F$1:$O$15,3,TRUE)</f>
        <v>9</v>
      </c>
      <c r="I660" s="40"/>
      <c r="J660" s="45">
        <f t="shared" si="40"/>
        <v>0.13985249677170294</v>
      </c>
      <c r="K660" s="46">
        <f t="shared" si="42"/>
        <v>0.1399</v>
      </c>
      <c r="L660" s="40">
        <f t="shared" si="41"/>
        <v>35.029560999999994</v>
      </c>
      <c r="M660" s="40">
        <f t="shared" si="43"/>
        <v>15.428759545613525</v>
      </c>
    </row>
    <row r="661" spans="1:13" x14ac:dyDescent="0.2">
      <c r="A661" s="38">
        <v>40695</v>
      </c>
      <c r="B661" s="39" t="s">
        <v>94</v>
      </c>
      <c r="C661" s="40">
        <v>558</v>
      </c>
      <c r="D661" s="40">
        <v>0</v>
      </c>
      <c r="E661" s="40">
        <v>62</v>
      </c>
      <c r="F661" s="41">
        <v>0.151</v>
      </c>
      <c r="G661" s="40">
        <v>101.95</v>
      </c>
      <c r="H661" s="40">
        <f>HLOOKUP(A661,'3. SMIC'!$F$1:$O$15,3,TRUE)</f>
        <v>9</v>
      </c>
      <c r="I661" s="40"/>
      <c r="J661" s="45">
        <f t="shared" si="40"/>
        <v>0.26000000000000006</v>
      </c>
      <c r="K661" s="46">
        <f t="shared" si="42"/>
        <v>0.26</v>
      </c>
      <c r="L661" s="40">
        <f t="shared" si="41"/>
        <v>145.08000000000001</v>
      </c>
      <c r="M661" s="40">
        <f t="shared" si="43"/>
        <v>30.497515472575696</v>
      </c>
    </row>
    <row r="662" spans="1:13" x14ac:dyDescent="0.2">
      <c r="A662" s="38">
        <v>40695</v>
      </c>
      <c r="B662" s="39" t="s">
        <v>134</v>
      </c>
      <c r="C662" s="40">
        <v>279</v>
      </c>
      <c r="D662" s="40">
        <v>0</v>
      </c>
      <c r="E662" s="40">
        <v>31</v>
      </c>
      <c r="F662" s="41">
        <v>0.151</v>
      </c>
      <c r="G662" s="40">
        <v>50.98</v>
      </c>
      <c r="H662" s="40">
        <f>HLOOKUP(A662,'3. SMIC'!$F$1:$O$15,3,TRUE)</f>
        <v>9</v>
      </c>
      <c r="I662" s="40"/>
      <c r="J662" s="45">
        <f t="shared" si="40"/>
        <v>0.26000000000000006</v>
      </c>
      <c r="K662" s="46">
        <f t="shared" si="42"/>
        <v>0.26</v>
      </c>
      <c r="L662" s="40">
        <f t="shared" si="41"/>
        <v>72.540000000000006</v>
      </c>
      <c r="M662" s="40">
        <f t="shared" si="43"/>
        <v>15.245222202381933</v>
      </c>
    </row>
    <row r="663" spans="1:13" x14ac:dyDescent="0.2">
      <c r="A663" s="38">
        <v>40695</v>
      </c>
      <c r="B663" s="39" t="s">
        <v>16</v>
      </c>
      <c r="C663" s="40">
        <v>1310</v>
      </c>
      <c r="D663" s="40">
        <v>260</v>
      </c>
      <c r="E663" s="40">
        <v>105</v>
      </c>
      <c r="F663" s="41">
        <v>6.6100000000000006E-2</v>
      </c>
      <c r="G663" s="40">
        <v>104.78</v>
      </c>
      <c r="H663" s="40">
        <f>HLOOKUP(A663,'3. SMIC'!$F$1:$O$15,3,TRUE)</f>
        <v>9</v>
      </c>
      <c r="I663" s="40"/>
      <c r="J663" s="45">
        <f t="shared" si="40"/>
        <v>0.19066666666666673</v>
      </c>
      <c r="K663" s="46">
        <f t="shared" si="42"/>
        <v>0.19070000000000001</v>
      </c>
      <c r="L663" s="40">
        <f t="shared" si="41"/>
        <v>249.81700000000001</v>
      </c>
      <c r="M663" s="40">
        <f t="shared" si="43"/>
        <v>102.55664622295329</v>
      </c>
    </row>
    <row r="664" spans="1:13" x14ac:dyDescent="0.2">
      <c r="A664" s="38">
        <v>40695</v>
      </c>
      <c r="B664" s="39" t="s">
        <v>135</v>
      </c>
      <c r="C664" s="40">
        <v>580.25</v>
      </c>
      <c r="D664" s="40">
        <v>0</v>
      </c>
      <c r="E664" s="40">
        <v>55</v>
      </c>
      <c r="F664" s="41">
        <v>0.06</v>
      </c>
      <c r="G664" s="40">
        <v>42.13</v>
      </c>
      <c r="H664" s="40">
        <f>HLOOKUP(A664,'3. SMIC'!$F$1:$O$15,3,TRUE)</f>
        <v>9</v>
      </c>
      <c r="I664" s="40"/>
      <c r="J664" s="45">
        <f t="shared" si="40"/>
        <v>0.15813586097946292</v>
      </c>
      <c r="K664" s="46">
        <f t="shared" si="42"/>
        <v>0.15809999999999999</v>
      </c>
      <c r="L664" s="40">
        <f t="shared" si="41"/>
        <v>91.737524999999991</v>
      </c>
      <c r="M664" s="40">
        <f t="shared" si="43"/>
        <v>35.077817325381162</v>
      </c>
    </row>
    <row r="665" spans="1:13" x14ac:dyDescent="0.2">
      <c r="A665" s="38">
        <v>40695</v>
      </c>
      <c r="B665" s="39" t="s">
        <v>136</v>
      </c>
      <c r="C665" s="40">
        <v>95.73</v>
      </c>
      <c r="D665" s="40">
        <v>0</v>
      </c>
      <c r="E665" s="40">
        <v>8</v>
      </c>
      <c r="F665" s="41">
        <v>9.5299999999999996E-2</v>
      </c>
      <c r="G665" s="40">
        <v>9.1199999999999992</v>
      </c>
      <c r="H665" s="40">
        <f>HLOOKUP(A665,'3. SMIC'!$F$1:$O$15,3,TRUE)</f>
        <v>9</v>
      </c>
      <c r="I665" s="40"/>
      <c r="J665" s="45">
        <f t="shared" si="40"/>
        <v>8.8133291549148632E-2</v>
      </c>
      <c r="K665" s="46">
        <f t="shared" si="42"/>
        <v>8.8099999999999998E-2</v>
      </c>
      <c r="L665" s="40">
        <f t="shared" si="41"/>
        <v>8.4338130000000007</v>
      </c>
      <c r="M665" s="40">
        <f t="shared" si="43"/>
        <v>0.48520748086205245</v>
      </c>
    </row>
    <row r="666" spans="1:13" x14ac:dyDescent="0.2">
      <c r="A666" s="38">
        <v>40695</v>
      </c>
      <c r="B666" s="39" t="s">
        <v>136</v>
      </c>
      <c r="C666" s="40">
        <v>691.49</v>
      </c>
      <c r="D666" s="40">
        <v>0</v>
      </c>
      <c r="E666" s="40">
        <v>48</v>
      </c>
      <c r="F666" s="41">
        <v>0</v>
      </c>
      <c r="G666" s="40">
        <v>0</v>
      </c>
      <c r="H666" s="40">
        <f>HLOOKUP(A666,'3. SMIC'!$F$1:$O$15,3,TRUE)</f>
        <v>9</v>
      </c>
      <c r="I666" s="40"/>
      <c r="J666" s="45">
        <f t="shared" si="40"/>
        <v>-1.8173316557964134E-4</v>
      </c>
      <c r="K666" s="46">
        <f t="shared" si="42"/>
        <v>-2.0000000000000001E-4</v>
      </c>
      <c r="L666" s="40">
        <f t="shared" si="41"/>
        <v>-0.138298</v>
      </c>
      <c r="M666" s="40">
        <f t="shared" si="43"/>
        <v>9.7791453624537159E-2</v>
      </c>
    </row>
    <row r="667" spans="1:13" x14ac:dyDescent="0.2">
      <c r="A667" s="38">
        <v>40695</v>
      </c>
      <c r="B667" s="39" t="s">
        <v>136</v>
      </c>
      <c r="C667" s="40">
        <v>316.48</v>
      </c>
      <c r="D667" s="40">
        <v>0</v>
      </c>
      <c r="E667" s="40">
        <v>32</v>
      </c>
      <c r="F667" s="41">
        <v>9.5200000000000007E-2</v>
      </c>
      <c r="G667" s="40">
        <v>36.46</v>
      </c>
      <c r="H667" s="40">
        <f>HLOOKUP(A667,'3. SMIC'!$F$1:$O$15,3,TRUE)</f>
        <v>9</v>
      </c>
      <c r="I667" s="40"/>
      <c r="J667" s="45">
        <f t="shared" si="40"/>
        <v>0.19760701044826426</v>
      </c>
      <c r="K667" s="46">
        <f t="shared" si="42"/>
        <v>0.1976</v>
      </c>
      <c r="L667" s="40">
        <f t="shared" si="41"/>
        <v>62.536448</v>
      </c>
      <c r="M667" s="40">
        <f t="shared" si="43"/>
        <v>18.438833210058391</v>
      </c>
    </row>
    <row r="668" spans="1:13" x14ac:dyDescent="0.2">
      <c r="A668" s="38">
        <v>40695</v>
      </c>
      <c r="B668" s="39" t="s">
        <v>116</v>
      </c>
      <c r="C668" s="40">
        <v>-126</v>
      </c>
      <c r="D668" s="40">
        <v>-126</v>
      </c>
      <c r="E668" s="40">
        <v>0</v>
      </c>
      <c r="F668" s="41">
        <v>0</v>
      </c>
      <c r="G668" s="40">
        <v>0</v>
      </c>
      <c r="H668" s="40">
        <f>HLOOKUP(A668,'3. SMIC'!$F$1:$O$15,3,TRUE)</f>
        <v>9</v>
      </c>
      <c r="I668" s="40"/>
      <c r="J668" s="45">
        <f t="shared" si="40"/>
        <v>0</v>
      </c>
      <c r="K668" s="46">
        <f t="shared" si="42"/>
        <v>0</v>
      </c>
      <c r="L668" s="40">
        <f t="shared" si="41"/>
        <v>0</v>
      </c>
      <c r="M668" s="40">
        <f t="shared" si="43"/>
        <v>0</v>
      </c>
    </row>
    <row r="669" spans="1:13" x14ac:dyDescent="0.2">
      <c r="A669" s="38">
        <v>40695</v>
      </c>
      <c r="B669" s="39" t="s">
        <v>137</v>
      </c>
      <c r="C669" s="40">
        <v>43.56</v>
      </c>
      <c r="D669" s="40">
        <v>0</v>
      </c>
      <c r="E669" s="40">
        <v>4</v>
      </c>
      <c r="F669" s="41">
        <v>0.151</v>
      </c>
      <c r="G669" s="40">
        <v>6.58</v>
      </c>
      <c r="H669" s="40">
        <f>HLOOKUP(A669,'3. SMIC'!$F$1:$O$15,3,TRUE)</f>
        <v>9</v>
      </c>
      <c r="I669" s="40"/>
      <c r="J669" s="45">
        <f t="shared" si="40"/>
        <v>0.13966942148760333</v>
      </c>
      <c r="K669" s="46">
        <f t="shared" si="42"/>
        <v>0.13969999999999999</v>
      </c>
      <c r="L669" s="40">
        <f t="shared" si="41"/>
        <v>6.0853320000000002</v>
      </c>
      <c r="M669" s="40">
        <f t="shared" si="43"/>
        <v>0.34978309723598699</v>
      </c>
    </row>
    <row r="670" spans="1:13" x14ac:dyDescent="0.2">
      <c r="A670" s="38">
        <v>40695</v>
      </c>
      <c r="B670" s="39" t="s">
        <v>138</v>
      </c>
      <c r="C670" s="40">
        <v>635.66999999999996</v>
      </c>
      <c r="D670" s="40">
        <v>0</v>
      </c>
      <c r="E670" s="40">
        <v>63</v>
      </c>
      <c r="F670" s="41">
        <v>8.4099999999999994E-2</v>
      </c>
      <c r="G670" s="40">
        <v>64.69</v>
      </c>
      <c r="H670" s="40">
        <f>HLOOKUP(A670,'3. SMIC'!$F$1:$O$15,3,TRUE)</f>
        <v>9</v>
      </c>
      <c r="I670" s="40"/>
      <c r="J670" s="45">
        <f t="shared" si="40"/>
        <v>0.18510075982821284</v>
      </c>
      <c r="K670" s="46">
        <f t="shared" si="42"/>
        <v>0.18509999999999999</v>
      </c>
      <c r="L670" s="40">
        <f t="shared" si="41"/>
        <v>117.66251699999998</v>
      </c>
      <c r="M670" s="40">
        <f t="shared" si="43"/>
        <v>37.457225987219665</v>
      </c>
    </row>
    <row r="671" spans="1:13" x14ac:dyDescent="0.2">
      <c r="A671" s="38">
        <v>40695</v>
      </c>
      <c r="B671" s="39" t="s">
        <v>95</v>
      </c>
      <c r="C671" s="40">
        <v>353.93</v>
      </c>
      <c r="D671" s="40">
        <v>0</v>
      </c>
      <c r="E671" s="40">
        <v>32.5</v>
      </c>
      <c r="F671" s="41">
        <v>0.15090000000000001</v>
      </c>
      <c r="G671" s="40">
        <v>53.41</v>
      </c>
      <c r="H671" s="40">
        <f>HLOOKUP(A671,'3. SMIC'!$F$1:$O$15,3,TRUE)</f>
        <v>9</v>
      </c>
      <c r="I671" s="40"/>
      <c r="J671" s="45">
        <f t="shared" si="40"/>
        <v>0.13966132662767594</v>
      </c>
      <c r="K671" s="46">
        <f t="shared" si="42"/>
        <v>0.13969999999999999</v>
      </c>
      <c r="L671" s="40">
        <f t="shared" si="41"/>
        <v>49.444020999999999</v>
      </c>
      <c r="M671" s="40">
        <f t="shared" si="43"/>
        <v>2.8043706449434409</v>
      </c>
    </row>
    <row r="672" spans="1:13" x14ac:dyDescent="0.2">
      <c r="A672" s="38">
        <v>40695</v>
      </c>
      <c r="B672" s="39" t="s">
        <v>95</v>
      </c>
      <c r="C672" s="40">
        <v>0</v>
      </c>
      <c r="D672" s="40">
        <v>0</v>
      </c>
      <c r="E672" s="40">
        <v>0</v>
      </c>
      <c r="F672" s="41">
        <v>0</v>
      </c>
      <c r="G672" s="40">
        <v>-28.76</v>
      </c>
      <c r="H672" s="40">
        <f>HLOOKUP(A672,'3. SMIC'!$F$1:$O$15,3,TRUE)</f>
        <v>9</v>
      </c>
      <c r="I672" s="40"/>
      <c r="J672" s="45">
        <f t="shared" ref="J672:J735" si="44">IFERROR((0.26/0.6)*((1.6*(($H672*$E672)/($C672-$D672-$I672))-1)),0)</f>
        <v>0</v>
      </c>
      <c r="K672" s="46">
        <f t="shared" si="42"/>
        <v>0</v>
      </c>
      <c r="L672" s="40">
        <f t="shared" si="41"/>
        <v>0</v>
      </c>
      <c r="M672" s="40">
        <f t="shared" si="43"/>
        <v>20.33639102692511</v>
      </c>
    </row>
    <row r="673" spans="1:13" x14ac:dyDescent="0.2">
      <c r="A673" s="38">
        <v>40695</v>
      </c>
      <c r="B673" s="39" t="s">
        <v>139</v>
      </c>
      <c r="C673" s="40">
        <v>706.85</v>
      </c>
      <c r="D673" s="40">
        <v>0</v>
      </c>
      <c r="E673" s="40">
        <v>67</v>
      </c>
      <c r="F673" s="41">
        <v>0.06</v>
      </c>
      <c r="G673" s="40">
        <v>51.32</v>
      </c>
      <c r="H673" s="40">
        <f>HLOOKUP(A673,'3. SMIC'!$F$1:$O$15,3,TRUE)</f>
        <v>9</v>
      </c>
      <c r="I673" s="40"/>
      <c r="J673" s="45">
        <f t="shared" si="44"/>
        <v>0.15813586097946283</v>
      </c>
      <c r="K673" s="46">
        <f t="shared" si="42"/>
        <v>0.15809999999999999</v>
      </c>
      <c r="L673" s="40">
        <f t="shared" si="41"/>
        <v>111.752985</v>
      </c>
      <c r="M673" s="40">
        <f t="shared" si="43"/>
        <v>42.732573500844914</v>
      </c>
    </row>
    <row r="674" spans="1:13" x14ac:dyDescent="0.2">
      <c r="A674" s="38">
        <v>40695</v>
      </c>
      <c r="B674" s="39" t="s">
        <v>55</v>
      </c>
      <c r="C674" s="40">
        <v>1548.4</v>
      </c>
      <c r="D674" s="40">
        <v>0</v>
      </c>
      <c r="E674" s="40">
        <v>144.5</v>
      </c>
      <c r="F674" s="41">
        <v>5.1799999999999999E-2</v>
      </c>
      <c r="G674" s="40">
        <v>97.05</v>
      </c>
      <c r="H674" s="40">
        <f>HLOOKUP(A674,'3. SMIC'!$F$1:$O$15,3,TRUE)</f>
        <v>9</v>
      </c>
      <c r="I674" s="40"/>
      <c r="J674" s="45">
        <f t="shared" si="44"/>
        <v>0.14899681391543965</v>
      </c>
      <c r="K674" s="46">
        <f t="shared" si="42"/>
        <v>0.14899999999999999</v>
      </c>
      <c r="L674" s="40">
        <f t="shared" si="41"/>
        <v>230.7116</v>
      </c>
      <c r="M674" s="40">
        <f t="shared" si="43"/>
        <v>94.513023744243881</v>
      </c>
    </row>
    <row r="675" spans="1:13" x14ac:dyDescent="0.2">
      <c r="A675" s="38">
        <v>40695</v>
      </c>
      <c r="B675" s="39" t="s">
        <v>140</v>
      </c>
      <c r="C675" s="40">
        <v>169.4</v>
      </c>
      <c r="D675" s="40">
        <v>0</v>
      </c>
      <c r="E675" s="40">
        <v>14</v>
      </c>
      <c r="F675" s="41">
        <v>8.8999999999999996E-2</v>
      </c>
      <c r="G675" s="40">
        <v>15.08</v>
      </c>
      <c r="H675" s="40">
        <f>HLOOKUP(A675,'3. SMIC'!$F$1:$O$15,3,TRUE)</f>
        <v>9</v>
      </c>
      <c r="I675" s="40"/>
      <c r="J675" s="45">
        <f t="shared" si="44"/>
        <v>8.2369146005509652E-2</v>
      </c>
      <c r="K675" s="46">
        <f t="shared" si="42"/>
        <v>8.2400000000000001E-2</v>
      </c>
      <c r="L675" s="40">
        <f t="shared" si="41"/>
        <v>13.95856</v>
      </c>
      <c r="M675" s="40">
        <f t="shared" si="43"/>
        <v>0.7929778286938417</v>
      </c>
    </row>
    <row r="676" spans="1:13" x14ac:dyDescent="0.2">
      <c r="A676" s="38">
        <v>40695</v>
      </c>
      <c r="B676" s="39" t="s">
        <v>140</v>
      </c>
      <c r="C676" s="40">
        <v>169.4</v>
      </c>
      <c r="D676" s="40">
        <v>0</v>
      </c>
      <c r="E676" s="40">
        <v>14</v>
      </c>
      <c r="F676" s="41">
        <v>8.8999999999999996E-2</v>
      </c>
      <c r="G676" s="40">
        <v>15.08</v>
      </c>
      <c r="H676" s="40">
        <f>HLOOKUP(A676,'3. SMIC'!$F$1:$O$15,3,TRUE)</f>
        <v>9</v>
      </c>
      <c r="I676" s="40"/>
      <c r="J676" s="45">
        <f t="shared" si="44"/>
        <v>8.2369146005509652E-2</v>
      </c>
      <c r="K676" s="46">
        <f t="shared" si="42"/>
        <v>8.2400000000000001E-2</v>
      </c>
      <c r="L676" s="40">
        <f t="shared" si="41"/>
        <v>13.95856</v>
      </c>
      <c r="M676" s="40">
        <f t="shared" si="43"/>
        <v>0.7929778286938417</v>
      </c>
    </row>
    <row r="677" spans="1:13" x14ac:dyDescent="0.2">
      <c r="A677" s="38">
        <v>40695</v>
      </c>
      <c r="B677" s="39" t="s">
        <v>140</v>
      </c>
      <c r="C677" s="40">
        <v>499.13</v>
      </c>
      <c r="D677" s="40">
        <v>62.5</v>
      </c>
      <c r="E677" s="40">
        <v>35</v>
      </c>
      <c r="F677" s="41">
        <v>7.2300000000000003E-2</v>
      </c>
      <c r="G677" s="40">
        <v>36.090000000000003</v>
      </c>
      <c r="H677" s="40">
        <f>HLOOKUP(A677,'3. SMIC'!$F$1:$O$15,3,TRUE)</f>
        <v>9</v>
      </c>
      <c r="I677" s="40"/>
      <c r="J677" s="45">
        <f t="shared" si="44"/>
        <v>6.6861339501790309E-2</v>
      </c>
      <c r="K677" s="46">
        <f t="shared" si="42"/>
        <v>6.6900000000000001E-2</v>
      </c>
      <c r="L677" s="40">
        <f t="shared" si="41"/>
        <v>33.391796999999997</v>
      </c>
      <c r="M677" s="40">
        <f t="shared" si="43"/>
        <v>1.9079176383178909</v>
      </c>
    </row>
    <row r="678" spans="1:13" x14ac:dyDescent="0.2">
      <c r="A678" s="38">
        <v>40695</v>
      </c>
      <c r="B678" s="39" t="s">
        <v>140</v>
      </c>
      <c r="C678" s="40">
        <v>423.5</v>
      </c>
      <c r="D678" s="40">
        <v>0</v>
      </c>
      <c r="E678" s="40">
        <v>35</v>
      </c>
      <c r="F678" s="41">
        <v>8.8999999999999996E-2</v>
      </c>
      <c r="G678" s="40">
        <v>37.69</v>
      </c>
      <c r="H678" s="40">
        <f>HLOOKUP(A678,'3. SMIC'!$F$1:$O$15,3,TRUE)</f>
        <v>9</v>
      </c>
      <c r="I678" s="40"/>
      <c r="J678" s="45">
        <f t="shared" si="44"/>
        <v>8.2369146005509652E-2</v>
      </c>
      <c r="K678" s="46">
        <f t="shared" si="42"/>
        <v>8.2400000000000001E-2</v>
      </c>
      <c r="L678" s="40">
        <f t="shared" si="41"/>
        <v>34.8964</v>
      </c>
      <c r="M678" s="40">
        <f t="shared" si="43"/>
        <v>1.9753735039227376</v>
      </c>
    </row>
    <row r="679" spans="1:13" x14ac:dyDescent="0.2">
      <c r="A679" s="38">
        <v>40695</v>
      </c>
      <c r="B679" s="39" t="s">
        <v>57</v>
      </c>
      <c r="C679" s="40">
        <v>64.709999999999994</v>
      </c>
      <c r="D679" s="40">
        <v>0</v>
      </c>
      <c r="E679" s="40">
        <v>5.75</v>
      </c>
      <c r="F679" s="41">
        <v>0.13089999999999999</v>
      </c>
      <c r="G679" s="40">
        <v>8.4700000000000006</v>
      </c>
      <c r="H679" s="40">
        <f>HLOOKUP(A679,'3. SMIC'!$F$1:$O$15,3,TRUE)</f>
        <v>9</v>
      </c>
      <c r="I679" s="40"/>
      <c r="J679" s="45">
        <f t="shared" si="44"/>
        <v>0.12114047287899869</v>
      </c>
      <c r="K679" s="46">
        <f t="shared" si="42"/>
        <v>0.1211</v>
      </c>
      <c r="L679" s="40">
        <f t="shared" si="41"/>
        <v>7.8363809999999994</v>
      </c>
      <c r="M679" s="40">
        <f t="shared" si="43"/>
        <v>0.44803629158863995</v>
      </c>
    </row>
    <row r="680" spans="1:13" x14ac:dyDescent="0.2">
      <c r="A680" s="38">
        <v>40695</v>
      </c>
      <c r="B680" s="39" t="s">
        <v>57</v>
      </c>
      <c r="C680" s="40">
        <v>0</v>
      </c>
      <c r="D680" s="40">
        <v>0</v>
      </c>
      <c r="E680" s="40">
        <v>0</v>
      </c>
      <c r="F680" s="41">
        <v>0</v>
      </c>
      <c r="G680" s="40">
        <v>-5.16</v>
      </c>
      <c r="H680" s="40">
        <f>HLOOKUP(A680,'3. SMIC'!$F$1:$O$15,3,TRUE)</f>
        <v>9</v>
      </c>
      <c r="I680" s="40"/>
      <c r="J680" s="45">
        <f t="shared" si="44"/>
        <v>0</v>
      </c>
      <c r="K680" s="46">
        <f t="shared" si="42"/>
        <v>0</v>
      </c>
      <c r="L680" s="40">
        <f t="shared" si="41"/>
        <v>0</v>
      </c>
      <c r="M680" s="40">
        <f t="shared" si="43"/>
        <v>3.6486709909225854</v>
      </c>
    </row>
    <row r="681" spans="1:13" x14ac:dyDescent="0.2">
      <c r="A681" s="38">
        <v>40695</v>
      </c>
      <c r="B681" s="39" t="s">
        <v>57</v>
      </c>
      <c r="C681" s="40">
        <v>81.59</v>
      </c>
      <c r="D681" s="40">
        <v>0</v>
      </c>
      <c r="E681" s="40">
        <v>7.25</v>
      </c>
      <c r="F681" s="41">
        <v>0.13089999999999999</v>
      </c>
      <c r="G681" s="40">
        <v>10.68</v>
      </c>
      <c r="H681" s="40">
        <f>HLOOKUP(A681,'3. SMIC'!$F$1:$O$15,3,TRUE)</f>
        <v>9</v>
      </c>
      <c r="I681" s="40"/>
      <c r="J681" s="45">
        <f t="shared" si="44"/>
        <v>0.12114638231809462</v>
      </c>
      <c r="K681" s="46">
        <f t="shared" si="42"/>
        <v>0.1211</v>
      </c>
      <c r="L681" s="40">
        <f t="shared" si="41"/>
        <v>9.8805490000000002</v>
      </c>
      <c r="M681" s="40">
        <f t="shared" si="43"/>
        <v>0.56529722332636623</v>
      </c>
    </row>
    <row r="682" spans="1:13" x14ac:dyDescent="0.2">
      <c r="A682" s="38">
        <v>40695</v>
      </c>
      <c r="B682" s="39" t="s">
        <v>57</v>
      </c>
      <c r="C682" s="40">
        <v>180.05</v>
      </c>
      <c r="D682" s="40">
        <v>0</v>
      </c>
      <c r="E682" s="40">
        <v>16</v>
      </c>
      <c r="F682" s="41">
        <v>0.13100000000000001</v>
      </c>
      <c r="G682" s="40">
        <v>23.59</v>
      </c>
      <c r="H682" s="40">
        <f>HLOOKUP(A682,'3. SMIC'!$F$1:$O$15,3,TRUE)</f>
        <v>9</v>
      </c>
      <c r="I682" s="40"/>
      <c r="J682" s="45">
        <f t="shared" si="44"/>
        <v>0.1211793020457281</v>
      </c>
      <c r="K682" s="46">
        <f t="shared" si="42"/>
        <v>0.1212</v>
      </c>
      <c r="L682" s="40">
        <f t="shared" si="41"/>
        <v>21.82206</v>
      </c>
      <c r="M682" s="40">
        <f t="shared" si="43"/>
        <v>1.2501223627309443</v>
      </c>
    </row>
    <row r="683" spans="1:13" x14ac:dyDescent="0.2">
      <c r="A683" s="38">
        <v>40695</v>
      </c>
      <c r="B683" s="39" t="s">
        <v>57</v>
      </c>
      <c r="C683" s="40">
        <v>67.52</v>
      </c>
      <c r="D683" s="40">
        <v>0</v>
      </c>
      <c r="E683" s="40">
        <v>6</v>
      </c>
      <c r="F683" s="41">
        <v>0.13100000000000001</v>
      </c>
      <c r="G683" s="40">
        <v>8.85</v>
      </c>
      <c r="H683" s="40">
        <f>HLOOKUP(A683,'3. SMIC'!$F$1:$O$15,3,TRUE)</f>
        <v>9</v>
      </c>
      <c r="I683" s="40"/>
      <c r="J683" s="45">
        <f t="shared" si="44"/>
        <v>0.12116903633491316</v>
      </c>
      <c r="K683" s="46">
        <f t="shared" si="42"/>
        <v>0.1212</v>
      </c>
      <c r="L683" s="40">
        <f t="shared" si="41"/>
        <v>8.1834240000000005</v>
      </c>
      <c r="M683" s="40">
        <f t="shared" si="43"/>
        <v>0.47134040977620351</v>
      </c>
    </row>
    <row r="684" spans="1:13" x14ac:dyDescent="0.2">
      <c r="A684" s="38">
        <v>40695</v>
      </c>
      <c r="B684" s="39" t="s">
        <v>57</v>
      </c>
      <c r="C684" s="40">
        <v>73.150000000000006</v>
      </c>
      <c r="D684" s="40">
        <v>0</v>
      </c>
      <c r="E684" s="40">
        <v>6.5</v>
      </c>
      <c r="F684" s="41">
        <v>0.13089999999999999</v>
      </c>
      <c r="G684" s="40">
        <v>9.58</v>
      </c>
      <c r="H684" s="40">
        <f>HLOOKUP(A684,'3. SMIC'!$F$1:$O$15,3,TRUE)</f>
        <v>9</v>
      </c>
      <c r="I684" s="40"/>
      <c r="J684" s="45">
        <f t="shared" si="44"/>
        <v>0.12114376851218962</v>
      </c>
      <c r="K684" s="46">
        <f t="shared" si="42"/>
        <v>0.1211</v>
      </c>
      <c r="L684" s="40">
        <f t="shared" si="41"/>
        <v>8.8584650000000007</v>
      </c>
      <c r="M684" s="40">
        <f t="shared" si="43"/>
        <v>0.5102022913634352</v>
      </c>
    </row>
    <row r="685" spans="1:13" x14ac:dyDescent="0.2">
      <c r="A685" s="38">
        <v>40695</v>
      </c>
      <c r="B685" s="39" t="s">
        <v>57</v>
      </c>
      <c r="C685" s="40">
        <v>213.81</v>
      </c>
      <c r="D685" s="40">
        <v>0</v>
      </c>
      <c r="E685" s="40">
        <v>19</v>
      </c>
      <c r="F685" s="41">
        <v>0.13100000000000001</v>
      </c>
      <c r="G685" s="40">
        <v>28.01</v>
      </c>
      <c r="H685" s="40">
        <f>HLOOKUP(A685,'3. SMIC'!$F$1:$O$15,3,TRUE)</f>
        <v>9</v>
      </c>
      <c r="I685" s="40"/>
      <c r="J685" s="45">
        <f t="shared" si="44"/>
        <v>0.12117768111875028</v>
      </c>
      <c r="K685" s="46">
        <f t="shared" si="42"/>
        <v>0.1212</v>
      </c>
      <c r="L685" s="40">
        <f t="shared" si="41"/>
        <v>25.913772000000002</v>
      </c>
      <c r="M685" s="40">
        <f t="shared" si="43"/>
        <v>1.482257033713114</v>
      </c>
    </row>
    <row r="686" spans="1:13" x14ac:dyDescent="0.2">
      <c r="A686" s="38">
        <v>40695</v>
      </c>
      <c r="B686" s="39" t="s">
        <v>57</v>
      </c>
      <c r="C686" s="40">
        <v>56.27</v>
      </c>
      <c r="D686" s="40">
        <v>0</v>
      </c>
      <c r="E686" s="40">
        <v>5</v>
      </c>
      <c r="F686" s="41">
        <v>0.13089999999999999</v>
      </c>
      <c r="G686" s="40">
        <v>7.37</v>
      </c>
      <c r="H686" s="40">
        <f>HLOOKUP(A686,'3. SMIC'!$F$1:$O$15,3,TRUE)</f>
        <v>9</v>
      </c>
      <c r="I686" s="40"/>
      <c r="J686" s="45">
        <f t="shared" si="44"/>
        <v>0.12113618861441861</v>
      </c>
      <c r="K686" s="46">
        <f t="shared" si="42"/>
        <v>0.1211</v>
      </c>
      <c r="L686" s="40">
        <f t="shared" si="41"/>
        <v>6.8142970000000007</v>
      </c>
      <c r="M686" s="40">
        <f t="shared" si="43"/>
        <v>0.39294135962570759</v>
      </c>
    </row>
    <row r="687" spans="1:13" x14ac:dyDescent="0.2">
      <c r="A687" s="38">
        <v>40695</v>
      </c>
      <c r="B687" s="39" t="s">
        <v>57</v>
      </c>
      <c r="C687" s="40">
        <v>83.7</v>
      </c>
      <c r="D687" s="40">
        <v>0</v>
      </c>
      <c r="E687" s="40">
        <v>9</v>
      </c>
      <c r="F687" s="41">
        <v>0.13100000000000001</v>
      </c>
      <c r="G687" s="40">
        <v>13.27</v>
      </c>
      <c r="H687" s="40">
        <f>HLOOKUP(A687,'3. SMIC'!$F$1:$O$15,3,TRUE)</f>
        <v>9</v>
      </c>
      <c r="I687" s="40"/>
      <c r="J687" s="45">
        <f t="shared" si="44"/>
        <v>0.23763440860215052</v>
      </c>
      <c r="K687" s="46">
        <f t="shared" si="42"/>
        <v>0.23760000000000001</v>
      </c>
      <c r="L687" s="40">
        <f t="shared" si="41"/>
        <v>19.887119999999999</v>
      </c>
      <c r="M687" s="40">
        <f t="shared" si="43"/>
        <v>4.6790104239251287</v>
      </c>
    </row>
    <row r="688" spans="1:13" x14ac:dyDescent="0.2">
      <c r="A688" s="38">
        <v>40695</v>
      </c>
      <c r="B688" s="39" t="s">
        <v>43</v>
      </c>
      <c r="C688" s="40">
        <v>743.69</v>
      </c>
      <c r="D688" s="40">
        <v>0</v>
      </c>
      <c r="E688" s="40">
        <v>54.51</v>
      </c>
      <c r="F688" s="41">
        <v>2.5999999999999999E-2</v>
      </c>
      <c r="G688" s="40">
        <v>19.34</v>
      </c>
      <c r="H688" s="40">
        <f>HLOOKUP(A688,'3. SMIC'!$F$1:$O$15,3,TRUE)</f>
        <v>9</v>
      </c>
      <c r="I688" s="40"/>
      <c r="J688" s="45">
        <f t="shared" si="44"/>
        <v>2.4037883168165984E-2</v>
      </c>
      <c r="K688" s="46">
        <f t="shared" si="42"/>
        <v>2.4E-2</v>
      </c>
      <c r="L688" s="40">
        <f t="shared" si="41"/>
        <v>17.848560000000003</v>
      </c>
      <c r="M688" s="40">
        <f t="shared" si="43"/>
        <v>1.0546073377328624</v>
      </c>
    </row>
    <row r="689" spans="1:13" x14ac:dyDescent="0.2">
      <c r="A689" s="38">
        <v>40695</v>
      </c>
      <c r="B689" s="39" t="s">
        <v>43</v>
      </c>
      <c r="C689" s="40">
        <v>0</v>
      </c>
      <c r="D689" s="40">
        <v>0</v>
      </c>
      <c r="E689" s="40">
        <v>0</v>
      </c>
      <c r="F689" s="41">
        <v>0</v>
      </c>
      <c r="G689" s="40">
        <v>-31.33</v>
      </c>
      <c r="H689" s="40">
        <f>HLOOKUP(A689,'3. SMIC'!$F$1:$O$15,3,TRUE)</f>
        <v>9</v>
      </c>
      <c r="I689" s="40"/>
      <c r="J689" s="45">
        <f t="shared" si="44"/>
        <v>0</v>
      </c>
      <c r="K689" s="46">
        <f t="shared" si="42"/>
        <v>0</v>
      </c>
      <c r="L689" s="40">
        <f t="shared" si="41"/>
        <v>0</v>
      </c>
      <c r="M689" s="40">
        <f t="shared" si="43"/>
        <v>22.153655454574533</v>
      </c>
    </row>
    <row r="690" spans="1:13" x14ac:dyDescent="0.2">
      <c r="A690" s="38">
        <v>40695</v>
      </c>
      <c r="B690" s="39" t="s">
        <v>43</v>
      </c>
      <c r="C690" s="40">
        <v>61.9</v>
      </c>
      <c r="D690" s="40">
        <v>0</v>
      </c>
      <c r="E690" s="40">
        <v>5.5</v>
      </c>
      <c r="F690" s="41">
        <v>0.13089999999999999</v>
      </c>
      <c r="G690" s="40">
        <v>8.1</v>
      </c>
      <c r="H690" s="40">
        <f>HLOOKUP(A690,'3. SMIC'!$F$1:$O$15,3,TRUE)</f>
        <v>9</v>
      </c>
      <c r="I690" s="40"/>
      <c r="J690" s="45">
        <f t="shared" si="44"/>
        <v>0.12110931610123854</v>
      </c>
      <c r="K690" s="46">
        <f t="shared" si="42"/>
        <v>0.1211</v>
      </c>
      <c r="L690" s="40">
        <f t="shared" si="41"/>
        <v>7.4960899999999997</v>
      </c>
      <c r="M690" s="40">
        <f t="shared" si="43"/>
        <v>0.42702885622636788</v>
      </c>
    </row>
    <row r="691" spans="1:13" x14ac:dyDescent="0.2">
      <c r="A691" s="38">
        <v>40695</v>
      </c>
      <c r="B691" s="39" t="s">
        <v>43</v>
      </c>
      <c r="C691" s="40">
        <v>163.68</v>
      </c>
      <c r="D691" s="40">
        <v>0</v>
      </c>
      <c r="E691" s="40">
        <v>12.75</v>
      </c>
      <c r="F691" s="41">
        <v>5.7000000000000002E-2</v>
      </c>
      <c r="G691" s="40">
        <v>9.33</v>
      </c>
      <c r="H691" s="40">
        <f>HLOOKUP(A691,'3. SMIC'!$F$1:$O$15,3,TRUE)</f>
        <v>9</v>
      </c>
      <c r="I691" s="40"/>
      <c r="J691" s="45">
        <f t="shared" si="44"/>
        <v>5.2737047898338274E-2</v>
      </c>
      <c r="K691" s="46">
        <f t="shared" si="42"/>
        <v>5.2699999999999997E-2</v>
      </c>
      <c r="L691" s="40">
        <f t="shared" si="41"/>
        <v>8.6259359999999994</v>
      </c>
      <c r="M691" s="40">
        <f t="shared" si="43"/>
        <v>0.49784842878932589</v>
      </c>
    </row>
    <row r="692" spans="1:13" x14ac:dyDescent="0.2">
      <c r="A692" s="38">
        <v>40695</v>
      </c>
      <c r="B692" s="39" t="s">
        <v>97</v>
      </c>
      <c r="C692" s="40">
        <v>3865.2</v>
      </c>
      <c r="D692" s="40">
        <v>441.88</v>
      </c>
      <c r="E692" s="40">
        <v>275.25</v>
      </c>
      <c r="F692" s="41">
        <v>7.3899999999999993E-2</v>
      </c>
      <c r="G692" s="40">
        <v>285.64</v>
      </c>
      <c r="H692" s="40">
        <f>HLOOKUP(A692,'3. SMIC'!$F$1:$O$15,3,TRUE)</f>
        <v>9</v>
      </c>
      <c r="I692" s="40"/>
      <c r="J692" s="45">
        <f t="shared" si="44"/>
        <v>6.8390139786328366E-2</v>
      </c>
      <c r="K692" s="46">
        <f t="shared" si="42"/>
        <v>6.8400000000000002E-2</v>
      </c>
      <c r="L692" s="40">
        <f t="shared" si="41"/>
        <v>264.37968000000001</v>
      </c>
      <c r="M692" s="40">
        <f t="shared" si="43"/>
        <v>15.033316442195964</v>
      </c>
    </row>
    <row r="693" spans="1:13" x14ac:dyDescent="0.2">
      <c r="A693" s="38">
        <v>40695</v>
      </c>
      <c r="B693" s="39" t="s">
        <v>97</v>
      </c>
      <c r="C693" s="40">
        <v>0</v>
      </c>
      <c r="D693" s="40">
        <v>0</v>
      </c>
      <c r="E693" s="40">
        <v>0</v>
      </c>
      <c r="F693" s="41">
        <v>0</v>
      </c>
      <c r="G693" s="40">
        <v>-135.1</v>
      </c>
      <c r="H693" s="40">
        <f>HLOOKUP(A693,'3. SMIC'!$F$1:$O$15,3,TRUE)</f>
        <v>9</v>
      </c>
      <c r="I693" s="40"/>
      <c r="J693" s="45">
        <f t="shared" si="44"/>
        <v>0</v>
      </c>
      <c r="K693" s="46">
        <f t="shared" si="42"/>
        <v>0</v>
      </c>
      <c r="L693" s="40">
        <f t="shared" si="41"/>
        <v>0</v>
      </c>
      <c r="M693" s="40">
        <f t="shared" si="43"/>
        <v>95.530126138302563</v>
      </c>
    </row>
    <row r="694" spans="1:13" x14ac:dyDescent="0.2">
      <c r="A694" s="38">
        <v>40695</v>
      </c>
      <c r="B694" s="39" t="s">
        <v>20</v>
      </c>
      <c r="C694" s="40">
        <v>290.39999999999998</v>
      </c>
      <c r="D694" s="40">
        <v>0</v>
      </c>
      <c r="E694" s="40">
        <v>24</v>
      </c>
      <c r="F694" s="41">
        <v>8.8999999999999996E-2</v>
      </c>
      <c r="G694" s="40">
        <v>25.85</v>
      </c>
      <c r="H694" s="40">
        <f>HLOOKUP(A694,'3. SMIC'!$F$1:$O$15,3,TRUE)</f>
        <v>9</v>
      </c>
      <c r="I694" s="40"/>
      <c r="J694" s="45">
        <f t="shared" si="44"/>
        <v>8.236914600550975E-2</v>
      </c>
      <c r="K694" s="46">
        <f t="shared" si="42"/>
        <v>8.2400000000000001E-2</v>
      </c>
      <c r="L694" s="40">
        <f t="shared" si="41"/>
        <v>23.92896</v>
      </c>
      <c r="M694" s="40">
        <f t="shared" si="43"/>
        <v>1.3583804109306061</v>
      </c>
    </row>
    <row r="695" spans="1:13" x14ac:dyDescent="0.2">
      <c r="A695" s="38">
        <v>40695</v>
      </c>
      <c r="B695" s="39" t="s">
        <v>20</v>
      </c>
      <c r="C695" s="40">
        <v>387.2</v>
      </c>
      <c r="D695" s="40">
        <v>0</v>
      </c>
      <c r="E695" s="40">
        <v>32</v>
      </c>
      <c r="F695" s="41">
        <v>8.8999999999999996E-2</v>
      </c>
      <c r="G695" s="40">
        <v>34.46</v>
      </c>
      <c r="H695" s="40">
        <f>HLOOKUP(A695,'3. SMIC'!$F$1:$O$15,3,TRUE)</f>
        <v>9</v>
      </c>
      <c r="I695" s="40"/>
      <c r="J695" s="45">
        <f t="shared" si="44"/>
        <v>8.236914600550975E-2</v>
      </c>
      <c r="K695" s="46">
        <f t="shared" si="42"/>
        <v>8.2400000000000001E-2</v>
      </c>
      <c r="L695" s="40">
        <f t="shared" si="41"/>
        <v>31.905280000000001</v>
      </c>
      <c r="M695" s="40">
        <f t="shared" si="43"/>
        <v>1.8064598360328963</v>
      </c>
    </row>
    <row r="696" spans="1:13" x14ac:dyDescent="0.2">
      <c r="A696" s="38">
        <v>40695</v>
      </c>
      <c r="B696" s="39" t="s">
        <v>20</v>
      </c>
      <c r="C696" s="40">
        <v>580.09</v>
      </c>
      <c r="D696" s="40">
        <v>12.47</v>
      </c>
      <c r="E696" s="40">
        <v>39</v>
      </c>
      <c r="F696" s="41">
        <v>2.8E-3</v>
      </c>
      <c r="G696" s="40">
        <v>1.62</v>
      </c>
      <c r="H696" s="40">
        <f>HLOOKUP(A696,'3. SMIC'!$F$1:$O$15,3,TRUE)</f>
        <v>9</v>
      </c>
      <c r="I696" s="40"/>
      <c r="J696" s="45">
        <f t="shared" si="44"/>
        <v>-4.5957976580575993E-3</v>
      </c>
      <c r="K696" s="46">
        <f t="shared" si="42"/>
        <v>-4.5999999999999999E-3</v>
      </c>
      <c r="L696" s="40">
        <f t="shared" si="41"/>
        <v>-2.6684140000000003</v>
      </c>
      <c r="M696" s="40">
        <f t="shared" si="43"/>
        <v>3.0323666199353272</v>
      </c>
    </row>
    <row r="697" spans="1:13" x14ac:dyDescent="0.2">
      <c r="A697" s="38">
        <v>40695</v>
      </c>
      <c r="B697" s="39" t="s">
        <v>20</v>
      </c>
      <c r="C697" s="40">
        <v>421.49</v>
      </c>
      <c r="D697" s="40">
        <v>0</v>
      </c>
      <c r="E697" s="40">
        <v>38.369999999999997</v>
      </c>
      <c r="F697" s="41">
        <v>4.7E-2</v>
      </c>
      <c r="G697" s="40">
        <v>23.97</v>
      </c>
      <c r="H697" s="40">
        <f>HLOOKUP(A697,'3. SMIC'!$F$1:$O$15,3,TRUE)</f>
        <v>9</v>
      </c>
      <c r="I697" s="40"/>
      <c r="J697" s="45">
        <f t="shared" si="44"/>
        <v>0.13472000126535225</v>
      </c>
      <c r="K697" s="46">
        <f t="shared" si="42"/>
        <v>0.13469999999999999</v>
      </c>
      <c r="L697" s="40">
        <f t="shared" si="41"/>
        <v>56.774702999999995</v>
      </c>
      <c r="M697" s="40">
        <f t="shared" si="43"/>
        <v>23.196427946110688</v>
      </c>
    </row>
    <row r="698" spans="1:13" x14ac:dyDescent="0.2">
      <c r="A698" s="38">
        <v>40695</v>
      </c>
      <c r="B698" s="39" t="s">
        <v>99</v>
      </c>
      <c r="C698" s="40">
        <v>4030.35</v>
      </c>
      <c r="D698" s="40">
        <v>662.5</v>
      </c>
      <c r="E698" s="40">
        <v>251</v>
      </c>
      <c r="F698" s="41">
        <v>3.4299999999999997E-2</v>
      </c>
      <c r="G698" s="40">
        <v>138.24</v>
      </c>
      <c r="H698" s="40">
        <f>HLOOKUP(A698,'3. SMIC'!$F$1:$O$15,3,TRUE)</f>
        <v>9</v>
      </c>
      <c r="I698" s="40"/>
      <c r="J698" s="45">
        <f t="shared" si="44"/>
        <v>3.1723008249575711E-2</v>
      </c>
      <c r="K698" s="46">
        <f t="shared" si="42"/>
        <v>3.1699999999999999E-2</v>
      </c>
      <c r="L698" s="40">
        <f t="shared" si="41"/>
        <v>127.76209499999999</v>
      </c>
      <c r="M698" s="40">
        <f t="shared" si="43"/>
        <v>7.408997678128447</v>
      </c>
    </row>
    <row r="699" spans="1:13" x14ac:dyDescent="0.2">
      <c r="A699" s="38">
        <v>40695</v>
      </c>
      <c r="B699" s="39" t="s">
        <v>99</v>
      </c>
      <c r="C699" s="40">
        <v>0</v>
      </c>
      <c r="D699" s="40">
        <v>0</v>
      </c>
      <c r="E699" s="40">
        <v>0</v>
      </c>
      <c r="F699" s="41">
        <v>0</v>
      </c>
      <c r="G699" s="40">
        <v>-149.66</v>
      </c>
      <c r="H699" s="40">
        <f>HLOOKUP(A699,'3. SMIC'!$F$1:$O$15,3,TRUE)</f>
        <v>9</v>
      </c>
      <c r="I699" s="40"/>
      <c r="J699" s="45">
        <f t="shared" si="44"/>
        <v>0</v>
      </c>
      <c r="K699" s="46">
        <f t="shared" si="42"/>
        <v>0</v>
      </c>
      <c r="L699" s="40">
        <f t="shared" si="41"/>
        <v>0</v>
      </c>
      <c r="M699" s="40">
        <f t="shared" si="43"/>
        <v>105.8256008723787</v>
      </c>
    </row>
    <row r="700" spans="1:13" x14ac:dyDescent="0.2">
      <c r="A700" s="38">
        <v>40695</v>
      </c>
      <c r="B700" s="39" t="s">
        <v>99</v>
      </c>
      <c r="C700" s="40">
        <v>830</v>
      </c>
      <c r="D700" s="40">
        <v>130</v>
      </c>
      <c r="E700" s="40">
        <v>70</v>
      </c>
      <c r="F700" s="41">
        <v>7.1599999999999997E-2</v>
      </c>
      <c r="G700" s="40">
        <v>71.91</v>
      </c>
      <c r="H700" s="40">
        <f>HLOOKUP(A700,'3. SMIC'!$F$1:$O$15,3,TRUE)</f>
        <v>9</v>
      </c>
      <c r="I700" s="40"/>
      <c r="J700" s="45">
        <f t="shared" si="44"/>
        <v>0.19066666666666673</v>
      </c>
      <c r="K700" s="46">
        <f t="shared" si="42"/>
        <v>0.19070000000000001</v>
      </c>
      <c r="L700" s="40">
        <f t="shared" si="41"/>
        <v>158.28100000000001</v>
      </c>
      <c r="M700" s="40">
        <f t="shared" si="43"/>
        <v>61.073519797863291</v>
      </c>
    </row>
    <row r="701" spans="1:13" x14ac:dyDescent="0.2">
      <c r="A701" s="38">
        <v>40695</v>
      </c>
      <c r="B701" s="39" t="s">
        <v>118</v>
      </c>
      <c r="C701" s="40">
        <v>1095.06</v>
      </c>
      <c r="D701" s="40">
        <v>98.45</v>
      </c>
      <c r="E701" s="40">
        <v>70</v>
      </c>
      <c r="F701" s="41">
        <v>5.4000000000000003E-3</v>
      </c>
      <c r="G701" s="40">
        <v>5.91</v>
      </c>
      <c r="H701" s="40">
        <f>HLOOKUP(A701,'3. SMIC'!$F$1:$O$15,3,TRUE)</f>
        <v>9</v>
      </c>
      <c r="I701" s="40"/>
      <c r="J701" s="45">
        <f t="shared" si="44"/>
        <v>4.9524554907804941E-3</v>
      </c>
      <c r="K701" s="46">
        <f t="shared" si="42"/>
        <v>5.0000000000000001E-3</v>
      </c>
      <c r="L701" s="40">
        <f t="shared" si="41"/>
        <v>5.4752999999999998</v>
      </c>
      <c r="M701" s="40">
        <f t="shared" si="43"/>
        <v>0.30737931778179239</v>
      </c>
    </row>
    <row r="702" spans="1:13" x14ac:dyDescent="0.2">
      <c r="A702" s="38">
        <v>40695</v>
      </c>
      <c r="B702" s="39" t="s">
        <v>118</v>
      </c>
      <c r="C702" s="40">
        <v>0</v>
      </c>
      <c r="D702" s="40">
        <v>0</v>
      </c>
      <c r="E702" s="40">
        <v>0</v>
      </c>
      <c r="F702" s="41">
        <v>0</v>
      </c>
      <c r="G702" s="40">
        <v>-4.79</v>
      </c>
      <c r="H702" s="40">
        <f>HLOOKUP(A702,'3. SMIC'!$F$1:$O$15,3,TRUE)</f>
        <v>9</v>
      </c>
      <c r="I702" s="40"/>
      <c r="J702" s="45">
        <f t="shared" si="44"/>
        <v>0</v>
      </c>
      <c r="K702" s="46">
        <f t="shared" si="42"/>
        <v>0</v>
      </c>
      <c r="L702" s="40">
        <f t="shared" si="41"/>
        <v>0</v>
      </c>
      <c r="M702" s="40">
        <f t="shared" si="43"/>
        <v>3.3870414818835624</v>
      </c>
    </row>
    <row r="703" spans="1:13" x14ac:dyDescent="0.2">
      <c r="A703" s="38">
        <v>40695</v>
      </c>
      <c r="B703" s="39" t="s">
        <v>118</v>
      </c>
      <c r="C703" s="40">
        <v>1218.29</v>
      </c>
      <c r="D703" s="40">
        <v>66.14</v>
      </c>
      <c r="E703" s="40">
        <v>99.34</v>
      </c>
      <c r="F703" s="41">
        <v>7.4999999999999997E-3</v>
      </c>
      <c r="G703" s="40">
        <v>11.06</v>
      </c>
      <c r="H703" s="40">
        <f>HLOOKUP(A703,'3. SMIC'!$F$1:$O$15,3,TRUE)</f>
        <v>9</v>
      </c>
      <c r="I703" s="40"/>
      <c r="J703" s="45">
        <f t="shared" si="44"/>
        <v>0.10468827843596772</v>
      </c>
      <c r="K703" s="46">
        <f t="shared" si="42"/>
        <v>0.1047</v>
      </c>
      <c r="L703" s="40">
        <f t="shared" si="41"/>
        <v>127.554963</v>
      </c>
      <c r="M703" s="40">
        <f t="shared" si="43"/>
        <v>82.374378311375963</v>
      </c>
    </row>
    <row r="704" spans="1:13" x14ac:dyDescent="0.2">
      <c r="A704" s="38">
        <v>40695</v>
      </c>
      <c r="B704" s="39" t="s">
        <v>58</v>
      </c>
      <c r="C704" s="40">
        <v>1469.75</v>
      </c>
      <c r="D704" s="40">
        <v>0</v>
      </c>
      <c r="E704" s="40">
        <v>137</v>
      </c>
      <c r="F704" s="41">
        <v>5.1200000000000002E-2</v>
      </c>
      <c r="G704" s="40">
        <v>91.05</v>
      </c>
      <c r="H704" s="40">
        <f>HLOOKUP(A704,'3. SMIC'!$F$1:$O$15,3,TRUE)</f>
        <v>9</v>
      </c>
      <c r="I704" s="40"/>
      <c r="J704" s="45">
        <f t="shared" si="44"/>
        <v>0.14831660713273231</v>
      </c>
      <c r="K704" s="46">
        <f t="shared" si="42"/>
        <v>0.14829999999999999</v>
      </c>
      <c r="L704" s="40">
        <f t="shared" si="41"/>
        <v>217.96392499999999</v>
      </c>
      <c r="M704" s="40">
        <f t="shared" si="43"/>
        <v>89.741696994500913</v>
      </c>
    </row>
    <row r="705" spans="1:13" x14ac:dyDescent="0.2">
      <c r="A705" s="38">
        <v>40695</v>
      </c>
      <c r="B705" s="39" t="s">
        <v>101</v>
      </c>
      <c r="C705" s="40">
        <v>2687.49</v>
      </c>
      <c r="D705" s="40">
        <v>134.38</v>
      </c>
      <c r="E705" s="40">
        <v>194</v>
      </c>
      <c r="F705" s="41">
        <v>4.41E-2</v>
      </c>
      <c r="G705" s="40">
        <v>118.52</v>
      </c>
      <c r="H705" s="40">
        <f>HLOOKUP(A705,'3. SMIC'!$F$1:$O$15,3,TRUE)</f>
        <v>9</v>
      </c>
      <c r="I705" s="40"/>
      <c r="J705" s="45">
        <f t="shared" si="44"/>
        <v>4.0817799990338688E-2</v>
      </c>
      <c r="K705" s="46">
        <f t="shared" si="42"/>
        <v>4.0800000000000003E-2</v>
      </c>
      <c r="L705" s="40">
        <f t="shared" si="41"/>
        <v>109.649592</v>
      </c>
      <c r="M705" s="40">
        <f t="shared" si="43"/>
        <v>6.2723256486913987</v>
      </c>
    </row>
    <row r="706" spans="1:13" x14ac:dyDescent="0.2">
      <c r="A706" s="38">
        <v>40695</v>
      </c>
      <c r="B706" s="39" t="s">
        <v>101</v>
      </c>
      <c r="C706" s="40">
        <v>0</v>
      </c>
      <c r="D706" s="40">
        <v>0</v>
      </c>
      <c r="E706" s="40">
        <v>0</v>
      </c>
      <c r="F706" s="41">
        <v>0</v>
      </c>
      <c r="G706" s="40">
        <v>-169.01</v>
      </c>
      <c r="H706" s="40">
        <f>HLOOKUP(A706,'3. SMIC'!$F$1:$O$15,3,TRUE)</f>
        <v>9</v>
      </c>
      <c r="I706" s="40"/>
      <c r="J706" s="45">
        <f t="shared" si="44"/>
        <v>0</v>
      </c>
      <c r="K706" s="46">
        <f t="shared" si="42"/>
        <v>0</v>
      </c>
      <c r="L706" s="40">
        <f t="shared" ref="L706:L769" si="45">$K706*$C706</f>
        <v>0</v>
      </c>
      <c r="M706" s="40">
        <f t="shared" si="43"/>
        <v>119.50811708833839</v>
      </c>
    </row>
    <row r="707" spans="1:13" x14ac:dyDescent="0.2">
      <c r="A707" s="38">
        <v>40695</v>
      </c>
      <c r="B707" s="39" t="s">
        <v>101</v>
      </c>
      <c r="C707" s="40">
        <v>693.79</v>
      </c>
      <c r="D707" s="40">
        <v>61.88</v>
      </c>
      <c r="E707" s="40">
        <v>46.5</v>
      </c>
      <c r="F707" s="41">
        <v>2.7900000000000001E-2</v>
      </c>
      <c r="G707" s="40">
        <v>19.36</v>
      </c>
      <c r="H707" s="40">
        <f>HLOOKUP(A707,'3. SMIC'!$F$1:$O$15,3,TRUE)</f>
        <v>9</v>
      </c>
      <c r="I707" s="40"/>
      <c r="J707" s="45">
        <f t="shared" si="44"/>
        <v>2.5845980176501943E-2</v>
      </c>
      <c r="K707" s="46">
        <f t="shared" ref="K707:K770" si="46">+ROUND($J707,4)</f>
        <v>2.58E-2</v>
      </c>
      <c r="L707" s="40">
        <f t="shared" si="45"/>
        <v>17.899781999999998</v>
      </c>
      <c r="M707" s="40">
        <f t="shared" ref="M707:M770" si="47">STDEV($G707,$L707)</f>
        <v>1.0325300498106589</v>
      </c>
    </row>
    <row r="708" spans="1:13" x14ac:dyDescent="0.2">
      <c r="A708" s="38">
        <v>40695</v>
      </c>
      <c r="B708" s="39" t="s">
        <v>101</v>
      </c>
      <c r="C708" s="40">
        <v>998.25</v>
      </c>
      <c r="D708" s="40">
        <v>55</v>
      </c>
      <c r="E708" s="40">
        <v>70</v>
      </c>
      <c r="F708" s="41">
        <v>3.2099999999999997E-2</v>
      </c>
      <c r="G708" s="40">
        <v>32.04</v>
      </c>
      <c r="H708" s="40">
        <f>HLOOKUP(A708,'3. SMIC'!$F$1:$O$15,3,TRUE)</f>
        <v>9</v>
      </c>
      <c r="I708" s="40"/>
      <c r="J708" s="45">
        <f t="shared" si="44"/>
        <v>2.9746444032158308E-2</v>
      </c>
      <c r="K708" s="46">
        <f t="shared" si="46"/>
        <v>2.9700000000000001E-2</v>
      </c>
      <c r="L708" s="40">
        <f t="shared" si="45"/>
        <v>29.648025000000001</v>
      </c>
      <c r="M708" s="40">
        <f t="shared" si="47"/>
        <v>1.691381742928691</v>
      </c>
    </row>
    <row r="709" spans="1:13" x14ac:dyDescent="0.2">
      <c r="A709" s="38">
        <v>40695</v>
      </c>
      <c r="B709" s="39" t="s">
        <v>119</v>
      </c>
      <c r="C709" s="40">
        <v>1212.19</v>
      </c>
      <c r="D709" s="40">
        <v>0</v>
      </c>
      <c r="E709" s="40">
        <v>72</v>
      </c>
      <c r="F709" s="41">
        <v>0</v>
      </c>
      <c r="G709" s="40">
        <v>0</v>
      </c>
      <c r="H709" s="40">
        <f>HLOOKUP(A709,'3. SMIC'!$F$1:$O$15,3,TRUE)</f>
        <v>9</v>
      </c>
      <c r="I709" s="40"/>
      <c r="J709" s="45">
        <f t="shared" si="44"/>
        <v>-6.2698366867680225E-2</v>
      </c>
      <c r="K709" s="46">
        <f t="shared" si="46"/>
        <v>-6.2700000000000006E-2</v>
      </c>
      <c r="L709" s="40">
        <f t="shared" si="45"/>
        <v>-76.00431300000001</v>
      </c>
      <c r="M709" s="40">
        <f t="shared" si="47"/>
        <v>53.743165121724878</v>
      </c>
    </row>
    <row r="710" spans="1:13" x14ac:dyDescent="0.2">
      <c r="A710" s="38">
        <v>40695</v>
      </c>
      <c r="B710" s="39" t="s">
        <v>119</v>
      </c>
      <c r="C710" s="40">
        <v>0</v>
      </c>
      <c r="D710" s="40">
        <v>0</v>
      </c>
      <c r="E710" s="40">
        <v>0</v>
      </c>
      <c r="F710" s="41">
        <v>0</v>
      </c>
      <c r="G710" s="40">
        <v>-36.17</v>
      </c>
      <c r="H710" s="40">
        <f>HLOOKUP(A710,'3. SMIC'!$F$1:$O$15,3,TRUE)</f>
        <v>9</v>
      </c>
      <c r="I710" s="40"/>
      <c r="J710" s="45">
        <f t="shared" si="44"/>
        <v>0</v>
      </c>
      <c r="K710" s="46">
        <f t="shared" si="46"/>
        <v>0</v>
      </c>
      <c r="L710" s="40">
        <f t="shared" si="45"/>
        <v>0</v>
      </c>
      <c r="M710" s="40">
        <f t="shared" si="47"/>
        <v>25.576052275517423</v>
      </c>
    </row>
    <row r="711" spans="1:13" x14ac:dyDescent="0.2">
      <c r="A711" s="38">
        <v>40695</v>
      </c>
      <c r="B711" s="39" t="s">
        <v>119</v>
      </c>
      <c r="C711" s="40">
        <v>791.7</v>
      </c>
      <c r="D711" s="40">
        <v>161.53</v>
      </c>
      <c r="E711" s="40">
        <v>35</v>
      </c>
      <c r="F711" s="41">
        <v>0</v>
      </c>
      <c r="G711" s="40">
        <v>0</v>
      </c>
      <c r="H711" s="40">
        <f>HLOOKUP(A711,'3. SMIC'!$F$1:$O$15,3,TRUE)</f>
        <v>9</v>
      </c>
      <c r="I711" s="40"/>
      <c r="J711" s="45">
        <f t="shared" si="44"/>
        <v>-8.6760186404726783E-2</v>
      </c>
      <c r="K711" s="46">
        <f t="shared" si="46"/>
        <v>-8.6800000000000002E-2</v>
      </c>
      <c r="L711" s="40">
        <f t="shared" si="45"/>
        <v>-68.719560000000001</v>
      </c>
      <c r="M711" s="40">
        <f t="shared" si="47"/>
        <v>48.592066876155826</v>
      </c>
    </row>
    <row r="712" spans="1:13" x14ac:dyDescent="0.2">
      <c r="A712" s="38">
        <v>40695</v>
      </c>
      <c r="B712" s="39" t="s">
        <v>119</v>
      </c>
      <c r="C712" s="40">
        <v>741.44</v>
      </c>
      <c r="D712" s="40">
        <v>0</v>
      </c>
      <c r="E712" s="40">
        <v>48</v>
      </c>
      <c r="F712" s="41">
        <v>0</v>
      </c>
      <c r="G712" s="40">
        <v>0</v>
      </c>
      <c r="H712" s="40">
        <f>HLOOKUP(A712,'3. SMIC'!$F$1:$O$15,3,TRUE)</f>
        <v>9</v>
      </c>
      <c r="I712" s="40"/>
      <c r="J712" s="45">
        <f t="shared" si="44"/>
        <v>-2.936268162854264E-2</v>
      </c>
      <c r="K712" s="46">
        <f t="shared" si="46"/>
        <v>-2.9399999999999999E-2</v>
      </c>
      <c r="L712" s="40">
        <f t="shared" si="45"/>
        <v>-21.798336000000003</v>
      </c>
      <c r="M712" s="40">
        <f t="shared" si="47"/>
        <v>15.413751204182844</v>
      </c>
    </row>
    <row r="713" spans="1:13" x14ac:dyDescent="0.2">
      <c r="A713" s="38">
        <v>40695</v>
      </c>
      <c r="B713" s="39" t="s">
        <v>119</v>
      </c>
      <c r="C713" s="40">
        <v>344</v>
      </c>
      <c r="D713" s="40">
        <v>0</v>
      </c>
      <c r="E713" s="40">
        <v>32</v>
      </c>
      <c r="F713" s="41">
        <v>5.0099999999999999E-2</v>
      </c>
      <c r="G713" s="40">
        <v>20.85</v>
      </c>
      <c r="H713" s="40">
        <f>HLOOKUP(A713,'3. SMIC'!$F$1:$O$15,3,TRUE)</f>
        <v>9</v>
      </c>
      <c r="I713" s="40"/>
      <c r="J713" s="45">
        <f t="shared" si="44"/>
        <v>0.14713178294573653</v>
      </c>
      <c r="K713" s="46">
        <f t="shared" si="46"/>
        <v>0.14710000000000001</v>
      </c>
      <c r="L713" s="40">
        <f t="shared" si="45"/>
        <v>50.602400000000003</v>
      </c>
      <c r="M713" s="40">
        <f t="shared" si="47"/>
        <v>21.03812379657462</v>
      </c>
    </row>
    <row r="714" spans="1:13" x14ac:dyDescent="0.2">
      <c r="A714" s="38">
        <v>40695</v>
      </c>
      <c r="B714" s="39" t="s">
        <v>141</v>
      </c>
      <c r="C714" s="40">
        <v>87.12</v>
      </c>
      <c r="D714" s="40">
        <v>0</v>
      </c>
      <c r="E714" s="40">
        <v>8</v>
      </c>
      <c r="F714" s="41">
        <v>0.151</v>
      </c>
      <c r="G714" s="40">
        <v>13.16</v>
      </c>
      <c r="H714" s="40">
        <f>HLOOKUP(A714,'3. SMIC'!$F$1:$O$15,3,TRUE)</f>
        <v>9</v>
      </c>
      <c r="I714" s="40"/>
      <c r="J714" s="45">
        <f t="shared" si="44"/>
        <v>0.13966942148760333</v>
      </c>
      <c r="K714" s="46">
        <f t="shared" si="46"/>
        <v>0.13969999999999999</v>
      </c>
      <c r="L714" s="40">
        <f t="shared" si="45"/>
        <v>12.170664</v>
      </c>
      <c r="M714" s="40">
        <f t="shared" si="47"/>
        <v>0.69956619447197399</v>
      </c>
    </row>
    <row r="715" spans="1:13" x14ac:dyDescent="0.2">
      <c r="A715" s="38">
        <v>40695</v>
      </c>
      <c r="B715" s="39" t="s">
        <v>103</v>
      </c>
      <c r="C715" s="40">
        <v>254.1</v>
      </c>
      <c r="D715" s="40">
        <v>0</v>
      </c>
      <c r="E715" s="40">
        <v>21</v>
      </c>
      <c r="F715" s="41">
        <v>8.8999999999999996E-2</v>
      </c>
      <c r="G715" s="40">
        <v>22.61</v>
      </c>
      <c r="H715" s="40">
        <f>HLOOKUP(A715,'3. SMIC'!$F$1:$O$15,3,TRUE)</f>
        <v>9</v>
      </c>
      <c r="I715" s="40"/>
      <c r="J715" s="45">
        <f t="shared" si="44"/>
        <v>8.2369146005509652E-2</v>
      </c>
      <c r="K715" s="46">
        <f t="shared" si="46"/>
        <v>8.2400000000000001E-2</v>
      </c>
      <c r="L715" s="40">
        <f t="shared" si="45"/>
        <v>20.937840000000001</v>
      </c>
      <c r="M715" s="40">
        <f t="shared" si="47"/>
        <v>1.182395675228896</v>
      </c>
    </row>
    <row r="716" spans="1:13" x14ac:dyDescent="0.2">
      <c r="A716" s="38">
        <v>40695</v>
      </c>
      <c r="B716" s="39" t="s">
        <v>103</v>
      </c>
      <c r="C716" s="40">
        <v>0</v>
      </c>
      <c r="D716" s="40">
        <v>0</v>
      </c>
      <c r="E716" s="40">
        <v>0</v>
      </c>
      <c r="F716" s="41">
        <v>0</v>
      </c>
      <c r="G716" s="40">
        <v>-15.08</v>
      </c>
      <c r="H716" s="40">
        <f>HLOOKUP(A716,'3. SMIC'!$F$1:$O$15,3,TRUE)</f>
        <v>9</v>
      </c>
      <c r="I716" s="40"/>
      <c r="J716" s="45">
        <f t="shared" si="44"/>
        <v>0</v>
      </c>
      <c r="K716" s="46">
        <f t="shared" si="46"/>
        <v>0</v>
      </c>
      <c r="L716" s="40">
        <f t="shared" si="45"/>
        <v>0</v>
      </c>
      <c r="M716" s="40">
        <f t="shared" si="47"/>
        <v>10.663170260293137</v>
      </c>
    </row>
    <row r="717" spans="1:13" x14ac:dyDescent="0.2">
      <c r="A717" s="38">
        <v>40695</v>
      </c>
      <c r="B717" s="39" t="s">
        <v>142</v>
      </c>
      <c r="C717" s="40">
        <v>688.8</v>
      </c>
      <c r="D717" s="40">
        <v>11.25</v>
      </c>
      <c r="E717" s="40">
        <v>62</v>
      </c>
      <c r="F717" s="41">
        <v>0.14879999999999999</v>
      </c>
      <c r="G717" s="40">
        <v>102.49</v>
      </c>
      <c r="H717" s="40">
        <f>HLOOKUP(A717,'3. SMIC'!$F$1:$O$15,3,TRUE)</f>
        <v>9</v>
      </c>
      <c r="I717" s="40"/>
      <c r="J717" s="45">
        <f t="shared" si="44"/>
        <v>0.13766511696553763</v>
      </c>
      <c r="K717" s="46">
        <f t="shared" si="46"/>
        <v>0.13769999999999999</v>
      </c>
      <c r="L717" s="40">
        <f t="shared" si="45"/>
        <v>94.84775999999998</v>
      </c>
      <c r="M717" s="40">
        <f t="shared" si="47"/>
        <v>5.4038797274550916</v>
      </c>
    </row>
    <row r="718" spans="1:13" x14ac:dyDescent="0.2">
      <c r="A718" s="38">
        <v>40695</v>
      </c>
      <c r="B718" s="39" t="s">
        <v>104</v>
      </c>
      <c r="C718" s="40">
        <v>762.3</v>
      </c>
      <c r="D718" s="40">
        <v>0</v>
      </c>
      <c r="E718" s="40">
        <v>70</v>
      </c>
      <c r="F718" s="41">
        <v>0.151</v>
      </c>
      <c r="G718" s="40">
        <v>115.11</v>
      </c>
      <c r="H718" s="40">
        <f>HLOOKUP(A718,'3. SMIC'!$F$1:$O$15,3,TRUE)</f>
        <v>9</v>
      </c>
      <c r="I718" s="40"/>
      <c r="J718" s="45">
        <f t="shared" si="44"/>
        <v>0.13966942148760333</v>
      </c>
      <c r="K718" s="46">
        <f t="shared" si="46"/>
        <v>0.13969999999999999</v>
      </c>
      <c r="L718" s="40">
        <f t="shared" si="45"/>
        <v>106.49330999999998</v>
      </c>
      <c r="M718" s="40">
        <f t="shared" si="47"/>
        <v>6.092919930382326</v>
      </c>
    </row>
    <row r="719" spans="1:13" x14ac:dyDescent="0.2">
      <c r="A719" s="38">
        <v>40695</v>
      </c>
      <c r="B719" s="39" t="s">
        <v>104</v>
      </c>
      <c r="C719" s="40">
        <v>0</v>
      </c>
      <c r="D719" s="40">
        <v>0</v>
      </c>
      <c r="E719" s="40">
        <v>0</v>
      </c>
      <c r="F719" s="41">
        <v>0</v>
      </c>
      <c r="G719" s="40">
        <v>-23.02</v>
      </c>
      <c r="H719" s="40">
        <f>HLOOKUP(A719,'3. SMIC'!$F$1:$O$15,3,TRUE)</f>
        <v>9</v>
      </c>
      <c r="I719" s="40"/>
      <c r="J719" s="45">
        <f t="shared" si="44"/>
        <v>0</v>
      </c>
      <c r="K719" s="46">
        <f t="shared" si="46"/>
        <v>0</v>
      </c>
      <c r="L719" s="40">
        <f t="shared" si="45"/>
        <v>0</v>
      </c>
      <c r="M719" s="40">
        <f t="shared" si="47"/>
        <v>16.277598102914325</v>
      </c>
    </row>
    <row r="720" spans="1:13" x14ac:dyDescent="0.2">
      <c r="A720" s="38">
        <v>40695</v>
      </c>
      <c r="B720" s="39" t="s">
        <v>60</v>
      </c>
      <c r="C720" s="40">
        <v>1467.01</v>
      </c>
      <c r="D720" s="40">
        <v>2.93</v>
      </c>
      <c r="E720" s="40">
        <v>135.5</v>
      </c>
      <c r="F720" s="41">
        <v>4.7300000000000002E-2</v>
      </c>
      <c r="G720" s="40">
        <v>83.96</v>
      </c>
      <c r="H720" s="40">
        <f>HLOOKUP(A720,'3. SMIC'!$F$1:$O$15,3,TRUE)</f>
        <v>9</v>
      </c>
      <c r="I720" s="40"/>
      <c r="J720" s="45">
        <f t="shared" si="44"/>
        <v>0.14417609238110859</v>
      </c>
      <c r="K720" s="46">
        <f t="shared" si="46"/>
        <v>0.14419999999999999</v>
      </c>
      <c r="L720" s="40">
        <f t="shared" si="45"/>
        <v>211.54284199999998</v>
      </c>
      <c r="M720" s="40">
        <f t="shared" si="47"/>
        <v>90.214692741251866</v>
      </c>
    </row>
    <row r="721" spans="1:13" x14ac:dyDescent="0.2">
      <c r="A721" s="38">
        <v>40695</v>
      </c>
      <c r="B721" s="39" t="s">
        <v>143</v>
      </c>
      <c r="C721" s="40">
        <v>320</v>
      </c>
      <c r="D721" s="40">
        <v>0</v>
      </c>
      <c r="E721" s="40">
        <v>32</v>
      </c>
      <c r="F721" s="41">
        <v>8.8999999999999996E-2</v>
      </c>
      <c r="G721" s="40">
        <v>34.46</v>
      </c>
      <c r="H721" s="40">
        <f>HLOOKUP(A721,'3. SMIC'!$F$1:$O$15,3,TRUE)</f>
        <v>9</v>
      </c>
      <c r="I721" s="40"/>
      <c r="J721" s="45">
        <f t="shared" si="44"/>
        <v>0.19066666666666673</v>
      </c>
      <c r="K721" s="46">
        <f t="shared" si="46"/>
        <v>0.19070000000000001</v>
      </c>
      <c r="L721" s="40">
        <f t="shared" si="45"/>
        <v>61.024000000000001</v>
      </c>
      <c r="M721" s="40">
        <f t="shared" si="47"/>
        <v>18.783584535439431</v>
      </c>
    </row>
    <row r="722" spans="1:13" x14ac:dyDescent="0.2">
      <c r="A722" s="38">
        <v>40695</v>
      </c>
      <c r="B722" s="39" t="s">
        <v>47</v>
      </c>
      <c r="C722" s="40">
        <v>108.9</v>
      </c>
      <c r="D722" s="40">
        <v>0</v>
      </c>
      <c r="E722" s="40">
        <v>9</v>
      </c>
      <c r="F722" s="41">
        <v>8.8999999999999996E-2</v>
      </c>
      <c r="G722" s="40">
        <v>9.69</v>
      </c>
      <c r="H722" s="40">
        <f>HLOOKUP(A722,'3. SMIC'!$F$1:$O$15,3,TRUE)</f>
        <v>9</v>
      </c>
      <c r="I722" s="40"/>
      <c r="J722" s="45">
        <f t="shared" si="44"/>
        <v>8.2369146005509652E-2</v>
      </c>
      <c r="K722" s="46">
        <f t="shared" si="46"/>
        <v>8.2400000000000001E-2</v>
      </c>
      <c r="L722" s="40">
        <f t="shared" si="45"/>
        <v>8.9733600000000013</v>
      </c>
      <c r="M722" s="40">
        <f t="shared" si="47"/>
        <v>0.50674100366952612</v>
      </c>
    </row>
    <row r="723" spans="1:13" x14ac:dyDescent="0.2">
      <c r="A723" s="38">
        <v>40695</v>
      </c>
      <c r="B723" s="39" t="s">
        <v>144</v>
      </c>
      <c r="C723" s="40">
        <v>192.39</v>
      </c>
      <c r="D723" s="40">
        <v>0</v>
      </c>
      <c r="E723" s="40">
        <v>3</v>
      </c>
      <c r="F723" s="41">
        <v>0</v>
      </c>
      <c r="G723" s="40">
        <v>0</v>
      </c>
      <c r="H723" s="40">
        <f>HLOOKUP(A723,'3. SMIC'!$F$1:$O$15,3,TRUE)</f>
        <v>9</v>
      </c>
      <c r="I723" s="40"/>
      <c r="J723" s="45">
        <f t="shared" si="44"/>
        <v>-0.33603097874109883</v>
      </c>
      <c r="K723" s="46">
        <f t="shared" si="46"/>
        <v>-0.33600000000000002</v>
      </c>
      <c r="L723" s="40">
        <f t="shared" si="45"/>
        <v>-64.643039999999999</v>
      </c>
      <c r="M723" s="40">
        <f t="shared" si="47"/>
        <v>45.709531940513237</v>
      </c>
    </row>
    <row r="724" spans="1:13" x14ac:dyDescent="0.2">
      <c r="A724" s="38">
        <v>40695</v>
      </c>
      <c r="B724" s="39" t="s">
        <v>144</v>
      </c>
      <c r="C724" s="40">
        <v>224.46</v>
      </c>
      <c r="D724" s="40">
        <v>0</v>
      </c>
      <c r="E724" s="40">
        <v>3.5</v>
      </c>
      <c r="F724" s="41">
        <v>0</v>
      </c>
      <c r="G724" s="40">
        <v>0</v>
      </c>
      <c r="H724" s="40">
        <f>HLOOKUP(A724,'3. SMIC'!$F$1:$O$15,3,TRUE)</f>
        <v>9</v>
      </c>
      <c r="I724" s="40"/>
      <c r="J724" s="45">
        <f t="shared" si="44"/>
        <v>-0.3360331462175889</v>
      </c>
      <c r="K724" s="46">
        <f t="shared" si="46"/>
        <v>-0.33600000000000002</v>
      </c>
      <c r="L724" s="40">
        <f t="shared" si="45"/>
        <v>-75.418560000000014</v>
      </c>
      <c r="M724" s="40">
        <f t="shared" si="47"/>
        <v>53.328975203324518</v>
      </c>
    </row>
    <row r="725" spans="1:13" x14ac:dyDescent="0.2">
      <c r="A725" s="38">
        <v>40695</v>
      </c>
      <c r="B725" s="39" t="s">
        <v>122</v>
      </c>
      <c r="C725" s="40">
        <v>2965.36</v>
      </c>
      <c r="D725" s="40">
        <v>0</v>
      </c>
      <c r="E725" s="40">
        <v>207.5</v>
      </c>
      <c r="F725" s="41">
        <v>3.5999999999999999E-3</v>
      </c>
      <c r="G725" s="40">
        <v>10.68</v>
      </c>
      <c r="H725" s="40">
        <f>HLOOKUP(A725,'3. SMIC'!$F$1:$O$15,3,TRUE)</f>
        <v>9</v>
      </c>
      <c r="I725" s="40"/>
      <c r="J725" s="45">
        <f t="shared" si="44"/>
        <v>3.3084234854003397E-3</v>
      </c>
      <c r="K725" s="46">
        <f t="shared" si="46"/>
        <v>3.3E-3</v>
      </c>
      <c r="L725" s="40">
        <f t="shared" si="45"/>
        <v>9.7856880000000004</v>
      </c>
      <c r="M725" s="40">
        <f t="shared" si="47"/>
        <v>0.63237407969650328</v>
      </c>
    </row>
    <row r="726" spans="1:13" x14ac:dyDescent="0.2">
      <c r="A726" s="38">
        <v>40695</v>
      </c>
      <c r="B726" s="39" t="s">
        <v>122</v>
      </c>
      <c r="C726" s="40">
        <v>0</v>
      </c>
      <c r="D726" s="40">
        <v>0</v>
      </c>
      <c r="E726" s="40">
        <v>0</v>
      </c>
      <c r="F726" s="41">
        <v>0</v>
      </c>
      <c r="G726" s="40">
        <v>-117.08</v>
      </c>
      <c r="H726" s="40">
        <f>HLOOKUP(A726,'3. SMIC'!$F$1:$O$15,3,TRUE)</f>
        <v>9</v>
      </c>
      <c r="I726" s="40"/>
      <c r="J726" s="45">
        <f t="shared" si="44"/>
        <v>0</v>
      </c>
      <c r="K726" s="46">
        <f t="shared" si="46"/>
        <v>0</v>
      </c>
      <c r="L726" s="40">
        <f t="shared" si="45"/>
        <v>0</v>
      </c>
      <c r="M726" s="40">
        <f t="shared" si="47"/>
        <v>82.788061941320976</v>
      </c>
    </row>
    <row r="727" spans="1:13" x14ac:dyDescent="0.2">
      <c r="A727" s="38">
        <v>40695</v>
      </c>
      <c r="B727" s="39" t="s">
        <v>122</v>
      </c>
      <c r="C727" s="40">
        <v>1577.08</v>
      </c>
      <c r="D727" s="40">
        <v>161.53</v>
      </c>
      <c r="E727" s="40">
        <v>83</v>
      </c>
      <c r="F727" s="41">
        <v>0</v>
      </c>
      <c r="G727" s="40">
        <v>0</v>
      </c>
      <c r="H727" s="40">
        <f>HLOOKUP(A727,'3. SMIC'!$F$1:$O$15,3,TRUE)</f>
        <v>9</v>
      </c>
      <c r="I727" s="40"/>
      <c r="J727" s="45">
        <f t="shared" si="44"/>
        <v>-6.7454346367136431E-2</v>
      </c>
      <c r="K727" s="46">
        <f t="shared" si="46"/>
        <v>-6.7500000000000004E-2</v>
      </c>
      <c r="L727" s="40">
        <f t="shared" si="45"/>
        <v>-106.4529</v>
      </c>
      <c r="M727" s="40">
        <f t="shared" si="47"/>
        <v>75.273567466973418</v>
      </c>
    </row>
    <row r="728" spans="1:13" x14ac:dyDescent="0.2">
      <c r="A728" s="38">
        <v>40695</v>
      </c>
      <c r="B728" s="39" t="s">
        <v>24</v>
      </c>
      <c r="C728" s="40">
        <v>-18</v>
      </c>
      <c r="D728" s="40">
        <v>0</v>
      </c>
      <c r="E728" s="40">
        <v>-2</v>
      </c>
      <c r="F728" s="41">
        <v>0</v>
      </c>
      <c r="G728" s="40">
        <v>0</v>
      </c>
      <c r="H728" s="40">
        <f>HLOOKUP(A728,'3. SMIC'!$F$1:$O$15,3,TRUE)</f>
        <v>9</v>
      </c>
      <c r="I728" s="40"/>
      <c r="J728" s="45">
        <f t="shared" si="44"/>
        <v>0.26000000000000006</v>
      </c>
      <c r="K728" s="46">
        <f t="shared" si="46"/>
        <v>0.26</v>
      </c>
      <c r="L728" s="40">
        <f t="shared" si="45"/>
        <v>-4.68</v>
      </c>
      <c r="M728" s="40">
        <f t="shared" si="47"/>
        <v>3.309259735953042</v>
      </c>
    </row>
    <row r="729" spans="1:13" x14ac:dyDescent="0.2">
      <c r="A729" s="38">
        <v>40695</v>
      </c>
      <c r="B729" s="39" t="s">
        <v>24</v>
      </c>
      <c r="C729" s="40">
        <v>77</v>
      </c>
      <c r="D729" s="40">
        <v>0</v>
      </c>
      <c r="E729" s="40">
        <v>7</v>
      </c>
      <c r="F729" s="41">
        <v>0.14480000000000001</v>
      </c>
      <c r="G729" s="40">
        <v>11.15</v>
      </c>
      <c r="H729" s="40">
        <f>HLOOKUP(A729,'3. SMIC'!$F$1:$O$15,3,TRUE)</f>
        <v>9</v>
      </c>
      <c r="I729" s="40"/>
      <c r="J729" s="45">
        <f t="shared" si="44"/>
        <v>0.13393939393939402</v>
      </c>
      <c r="K729" s="46">
        <f t="shared" si="46"/>
        <v>0.13389999999999999</v>
      </c>
      <c r="L729" s="40">
        <f t="shared" si="45"/>
        <v>10.3103</v>
      </c>
      <c r="M729" s="40">
        <f t="shared" si="47"/>
        <v>0.59375756416234438</v>
      </c>
    </row>
    <row r="730" spans="1:13" x14ac:dyDescent="0.2">
      <c r="A730" s="38">
        <v>40695</v>
      </c>
      <c r="B730" s="39" t="s">
        <v>123</v>
      </c>
      <c r="C730" s="40">
        <v>1808.75</v>
      </c>
      <c r="D730" s="40">
        <v>168.75</v>
      </c>
      <c r="E730" s="40">
        <v>164</v>
      </c>
      <c r="F730" s="41">
        <v>7.9200000000000007E-2</v>
      </c>
      <c r="G730" s="40">
        <v>173.34</v>
      </c>
      <c r="H730" s="40">
        <f>HLOOKUP(A730,'3. SMIC'!$F$1:$O$15,3,TRUE)</f>
        <v>9</v>
      </c>
      <c r="I730" s="40"/>
      <c r="J730" s="45">
        <f t="shared" si="44"/>
        <v>0.19066666666666673</v>
      </c>
      <c r="K730" s="46">
        <f t="shared" si="46"/>
        <v>0.19070000000000001</v>
      </c>
      <c r="L730" s="40">
        <f t="shared" si="45"/>
        <v>344.92862500000001</v>
      </c>
      <c r="M730" s="40">
        <f t="shared" si="47"/>
        <v>121.33148031197548</v>
      </c>
    </row>
    <row r="731" spans="1:13" x14ac:dyDescent="0.2">
      <c r="A731" s="38">
        <v>40695</v>
      </c>
      <c r="B731" s="39" t="s">
        <v>61</v>
      </c>
      <c r="C731" s="40">
        <v>2125</v>
      </c>
      <c r="D731" s="40">
        <v>500</v>
      </c>
      <c r="E731" s="40">
        <v>162.5</v>
      </c>
      <c r="F731" s="41">
        <v>6.08E-2</v>
      </c>
      <c r="G731" s="40">
        <v>156.33000000000001</v>
      </c>
      <c r="H731" s="40">
        <f>HLOOKUP(A731,'3. SMIC'!$F$1:$O$15,3,TRUE)</f>
        <v>9</v>
      </c>
      <c r="I731" s="40"/>
      <c r="J731" s="45">
        <f t="shared" si="44"/>
        <v>0.19066666666666673</v>
      </c>
      <c r="K731" s="46">
        <f t="shared" si="46"/>
        <v>0.19070000000000001</v>
      </c>
      <c r="L731" s="40">
        <f t="shared" si="45"/>
        <v>405.23750000000001</v>
      </c>
      <c r="M731" s="40">
        <f t="shared" si="47"/>
        <v>176.00418113819069</v>
      </c>
    </row>
    <row r="732" spans="1:13" x14ac:dyDescent="0.2">
      <c r="A732" s="38">
        <v>40695</v>
      </c>
      <c r="B732" s="39" t="s">
        <v>62</v>
      </c>
      <c r="C732" s="40">
        <v>2153.66</v>
      </c>
      <c r="D732" s="40">
        <v>0</v>
      </c>
      <c r="E732" s="40">
        <v>157</v>
      </c>
      <c r="F732" s="41">
        <v>2.3300000000000001E-2</v>
      </c>
      <c r="G732" s="40">
        <v>50.18</v>
      </c>
      <c r="H732" s="40">
        <f>HLOOKUP(A732,'3. SMIC'!$F$1:$O$15,3,TRUE)</f>
        <v>9</v>
      </c>
      <c r="I732" s="40"/>
      <c r="J732" s="45">
        <f t="shared" si="44"/>
        <v>2.1557410795266466E-2</v>
      </c>
      <c r="K732" s="46">
        <f t="shared" si="46"/>
        <v>2.1600000000000001E-2</v>
      </c>
      <c r="L732" s="40">
        <f t="shared" si="45"/>
        <v>46.519055999999999</v>
      </c>
      <c r="M732" s="40">
        <f t="shared" si="47"/>
        <v>2.5886783279442045</v>
      </c>
    </row>
    <row r="733" spans="1:13" x14ac:dyDescent="0.2">
      <c r="A733" s="38">
        <v>40695</v>
      </c>
      <c r="B733" s="39" t="s">
        <v>62</v>
      </c>
      <c r="C733" s="40">
        <v>235.99</v>
      </c>
      <c r="D733" s="40">
        <v>0</v>
      </c>
      <c r="E733" s="40">
        <v>22.5</v>
      </c>
      <c r="F733" s="41">
        <v>6.3100000000000003E-2</v>
      </c>
      <c r="G733" s="40">
        <v>18.02</v>
      </c>
      <c r="H733" s="40">
        <f>HLOOKUP(A733,'3. SMIC'!$F$1:$O$15,3,TRUE)</f>
        <v>9</v>
      </c>
      <c r="I733" s="40"/>
      <c r="J733" s="45">
        <f t="shared" si="44"/>
        <v>0.16160713024563186</v>
      </c>
      <c r="K733" s="46">
        <f t="shared" si="46"/>
        <v>0.16159999999999999</v>
      </c>
      <c r="L733" s="40">
        <f t="shared" si="45"/>
        <v>38.135984000000001</v>
      </c>
      <c r="M733" s="40">
        <f t="shared" si="47"/>
        <v>14.224148696640082</v>
      </c>
    </row>
    <row r="734" spans="1:13" x14ac:dyDescent="0.2">
      <c r="A734" s="38">
        <v>40695</v>
      </c>
      <c r="B734" s="39" t="s">
        <v>124</v>
      </c>
      <c r="C734" s="40">
        <v>387.2</v>
      </c>
      <c r="D734" s="40">
        <v>0</v>
      </c>
      <c r="E734" s="40">
        <v>32</v>
      </c>
      <c r="F734" s="41">
        <v>8.8999999999999996E-2</v>
      </c>
      <c r="G734" s="40">
        <v>34.46</v>
      </c>
      <c r="H734" s="40">
        <f>HLOOKUP(A734,'3. SMIC'!$F$1:$O$15,3,TRUE)</f>
        <v>9</v>
      </c>
      <c r="I734" s="40"/>
      <c r="J734" s="45">
        <f t="shared" si="44"/>
        <v>8.236914600550975E-2</v>
      </c>
      <c r="K734" s="46">
        <f t="shared" si="46"/>
        <v>8.2400000000000001E-2</v>
      </c>
      <c r="L734" s="40">
        <f t="shared" si="45"/>
        <v>31.905280000000001</v>
      </c>
      <c r="M734" s="40">
        <f t="shared" si="47"/>
        <v>1.8064598360328963</v>
      </c>
    </row>
    <row r="735" spans="1:13" x14ac:dyDescent="0.2">
      <c r="A735" s="38">
        <v>40695</v>
      </c>
      <c r="B735" s="39" t="s">
        <v>124</v>
      </c>
      <c r="C735" s="40">
        <v>121</v>
      </c>
      <c r="D735" s="40">
        <v>0</v>
      </c>
      <c r="E735" s="40">
        <v>8</v>
      </c>
      <c r="F735" s="41">
        <v>0</v>
      </c>
      <c r="G735" s="40">
        <v>0</v>
      </c>
      <c r="H735" s="40">
        <f>HLOOKUP(A735,'3. SMIC'!$F$1:$O$15,3,TRUE)</f>
        <v>9</v>
      </c>
      <c r="I735" s="40"/>
      <c r="J735" s="45">
        <f t="shared" si="44"/>
        <v>-2.0771349862258905E-2</v>
      </c>
      <c r="K735" s="46">
        <f t="shared" si="46"/>
        <v>-2.0799999999999999E-2</v>
      </c>
      <c r="L735" s="40">
        <f t="shared" si="45"/>
        <v>-2.5167999999999999</v>
      </c>
      <c r="M735" s="40">
        <f t="shared" si="47"/>
        <v>1.7796463468903028</v>
      </c>
    </row>
    <row r="736" spans="1:13" x14ac:dyDescent="0.2">
      <c r="A736" s="38">
        <v>40695</v>
      </c>
      <c r="B736" s="39" t="s">
        <v>124</v>
      </c>
      <c r="C736" s="40">
        <v>484</v>
      </c>
      <c r="D736" s="40">
        <v>0</v>
      </c>
      <c r="E736" s="40">
        <v>32</v>
      </c>
      <c r="F736" s="41">
        <v>0</v>
      </c>
      <c r="G736" s="40">
        <v>0</v>
      </c>
      <c r="H736" s="40">
        <f>HLOOKUP(A736,'3. SMIC'!$F$1:$O$15,3,TRUE)</f>
        <v>9</v>
      </c>
      <c r="I736" s="40"/>
      <c r="J736" s="45">
        <f t="shared" ref="J736:J799" si="48">IFERROR((0.26/0.6)*((1.6*(($H736*$E736)/($C736-$D736-$I736))-1)),0)</f>
        <v>-2.0771349862258905E-2</v>
      </c>
      <c r="K736" s="46">
        <f t="shared" si="46"/>
        <v>-2.0799999999999999E-2</v>
      </c>
      <c r="L736" s="40">
        <f t="shared" si="45"/>
        <v>-10.0672</v>
      </c>
      <c r="M736" s="40">
        <f t="shared" si="47"/>
        <v>7.1185853875612111</v>
      </c>
    </row>
    <row r="737" spans="1:13" x14ac:dyDescent="0.2">
      <c r="A737" s="38">
        <v>40695</v>
      </c>
      <c r="B737" s="39" t="s">
        <v>64</v>
      </c>
      <c r="C737" s="40">
        <v>2629.54</v>
      </c>
      <c r="D737" s="40">
        <v>5.86</v>
      </c>
      <c r="E737" s="40">
        <v>192</v>
      </c>
      <c r="F737" s="41">
        <v>2.52E-2</v>
      </c>
      <c r="G737" s="40">
        <v>66.260000000000005</v>
      </c>
      <c r="H737" s="40">
        <f>HLOOKUP(A737,'3. SMIC'!$F$1:$O$15,3,TRUE)</f>
        <v>9</v>
      </c>
      <c r="I737" s="40"/>
      <c r="J737" s="45">
        <f t="shared" si="48"/>
        <v>2.3307720453713952E-2</v>
      </c>
      <c r="K737" s="46">
        <f t="shared" si="46"/>
        <v>2.3300000000000001E-2</v>
      </c>
      <c r="L737" s="40">
        <f t="shared" si="45"/>
        <v>61.268281999999999</v>
      </c>
      <c r="M737" s="40">
        <f t="shared" si="47"/>
        <v>3.5296776475709546</v>
      </c>
    </row>
    <row r="738" spans="1:13" x14ac:dyDescent="0.2">
      <c r="A738" s="38">
        <v>40695</v>
      </c>
      <c r="B738" s="39" t="s">
        <v>64</v>
      </c>
      <c r="C738" s="40">
        <v>312.3</v>
      </c>
      <c r="D738" s="40">
        <v>0</v>
      </c>
      <c r="E738" s="40">
        <v>29.75</v>
      </c>
      <c r="F738" s="41">
        <v>6.2600000000000003E-2</v>
      </c>
      <c r="G738" s="40">
        <v>23.66</v>
      </c>
      <c r="H738" s="40">
        <f>HLOOKUP(A738,'3. SMIC'!$F$1:$O$15,3,TRUE)</f>
        <v>9</v>
      </c>
      <c r="I738" s="40"/>
      <c r="J738" s="45">
        <f t="shared" si="48"/>
        <v>0.16109510086455336</v>
      </c>
      <c r="K738" s="46">
        <f t="shared" si="46"/>
        <v>0.16109999999999999</v>
      </c>
      <c r="L738" s="40">
        <f t="shared" si="45"/>
        <v>50.311529999999998</v>
      </c>
      <c r="M738" s="40">
        <f t="shared" si="47"/>
        <v>18.845477591996691</v>
      </c>
    </row>
    <row r="739" spans="1:13" x14ac:dyDescent="0.2">
      <c r="A739" s="38">
        <v>40695</v>
      </c>
      <c r="B739" s="39" t="s">
        <v>145</v>
      </c>
      <c r="C739" s="40">
        <v>81.680000000000007</v>
      </c>
      <c r="D739" s="40">
        <v>0</v>
      </c>
      <c r="E739" s="40">
        <v>7.5</v>
      </c>
      <c r="F739" s="41">
        <v>0.15090000000000001</v>
      </c>
      <c r="G739" s="40">
        <v>12.33</v>
      </c>
      <c r="H739" s="40">
        <f>HLOOKUP(A739,'3. SMIC'!$F$1:$O$15,3,TRUE)</f>
        <v>9</v>
      </c>
      <c r="I739" s="40"/>
      <c r="J739" s="45">
        <f t="shared" si="48"/>
        <v>0.13963434541299377</v>
      </c>
      <c r="K739" s="46">
        <f t="shared" si="46"/>
        <v>0.1396</v>
      </c>
      <c r="L739" s="40">
        <f t="shared" si="45"/>
        <v>11.402528</v>
      </c>
      <c r="M739" s="40">
        <f t="shared" si="47"/>
        <v>0.65582174056064946</v>
      </c>
    </row>
    <row r="740" spans="1:13" x14ac:dyDescent="0.2">
      <c r="A740" s="38">
        <v>40695</v>
      </c>
      <c r="B740" s="39" t="s">
        <v>72</v>
      </c>
      <c r="C740" s="40">
        <v>2359.4699999999998</v>
      </c>
      <c r="D740" s="40">
        <v>100.07</v>
      </c>
      <c r="E740" s="40">
        <v>153.54</v>
      </c>
      <c r="F740" s="41">
        <v>0</v>
      </c>
      <c r="G740" s="40">
        <v>0</v>
      </c>
      <c r="H740" s="40">
        <f>HLOOKUP(A740,'3. SMIC'!$F$1:$O$15,3,TRUE)</f>
        <v>9</v>
      </c>
      <c r="I740" s="40"/>
      <c r="J740" s="45">
        <f t="shared" si="48"/>
        <v>-9.2873034138856326E-3</v>
      </c>
      <c r="K740" s="46">
        <f t="shared" si="46"/>
        <v>-9.2999999999999992E-3</v>
      </c>
      <c r="L740" s="40">
        <f t="shared" si="45"/>
        <v>-21.943070999999996</v>
      </c>
      <c r="M740" s="40">
        <f t="shared" si="47"/>
        <v>15.516094304157873</v>
      </c>
    </row>
    <row r="741" spans="1:13" x14ac:dyDescent="0.2">
      <c r="A741" s="38">
        <v>40695</v>
      </c>
      <c r="B741" s="39" t="s">
        <v>126</v>
      </c>
      <c r="C741" s="40">
        <v>850.6</v>
      </c>
      <c r="D741" s="40">
        <v>52.52</v>
      </c>
      <c r="E741" s="40">
        <v>60.5</v>
      </c>
      <c r="F741" s="41">
        <v>4.2900000000000001E-2</v>
      </c>
      <c r="G741" s="40">
        <v>36.49</v>
      </c>
      <c r="H741" s="40">
        <f>HLOOKUP(A741,'3. SMIC'!$F$1:$O$15,3,TRUE)</f>
        <v>9</v>
      </c>
      <c r="I741" s="40"/>
      <c r="J741" s="45">
        <f t="shared" si="48"/>
        <v>3.9701951349906478E-2</v>
      </c>
      <c r="K741" s="46">
        <f t="shared" si="46"/>
        <v>3.9699999999999999E-2</v>
      </c>
      <c r="L741" s="40">
        <f t="shared" si="45"/>
        <v>33.768819999999998</v>
      </c>
      <c r="M741" s="40">
        <f t="shared" si="47"/>
        <v>1.9241648308292121</v>
      </c>
    </row>
    <row r="742" spans="1:13" x14ac:dyDescent="0.2">
      <c r="A742" s="38">
        <v>40695</v>
      </c>
      <c r="B742" s="39" t="s">
        <v>126</v>
      </c>
      <c r="C742" s="40">
        <v>0</v>
      </c>
      <c r="D742" s="40">
        <v>0</v>
      </c>
      <c r="E742" s="40">
        <v>0</v>
      </c>
      <c r="F742" s="41">
        <v>0</v>
      </c>
      <c r="G742" s="40">
        <v>-30.8</v>
      </c>
      <c r="H742" s="40">
        <f>HLOOKUP(A742,'3. SMIC'!$F$1:$O$15,3,TRUE)</f>
        <v>9</v>
      </c>
      <c r="I742" s="40"/>
      <c r="J742" s="45">
        <f t="shared" si="48"/>
        <v>0</v>
      </c>
      <c r="K742" s="46">
        <f t="shared" si="46"/>
        <v>0</v>
      </c>
      <c r="L742" s="40">
        <f t="shared" si="45"/>
        <v>0</v>
      </c>
      <c r="M742" s="40">
        <f t="shared" si="47"/>
        <v>21.778888860545663</v>
      </c>
    </row>
    <row r="743" spans="1:13" x14ac:dyDescent="0.2">
      <c r="A743" s="38">
        <v>40695</v>
      </c>
      <c r="B743" s="39" t="s">
        <v>126</v>
      </c>
      <c r="C743" s="40">
        <v>868.36</v>
      </c>
      <c r="D743" s="40">
        <v>0</v>
      </c>
      <c r="E743" s="40">
        <v>65.3</v>
      </c>
      <c r="F743" s="41">
        <v>3.8800000000000001E-2</v>
      </c>
      <c r="G743" s="40">
        <v>33.69</v>
      </c>
      <c r="H743" s="40">
        <f>HLOOKUP(A743,'3. SMIC'!$F$1:$O$15,3,TRUE)</f>
        <v>9</v>
      </c>
      <c r="I743" s="40"/>
      <c r="J743" s="45">
        <f t="shared" si="48"/>
        <v>3.5909837701721223E-2</v>
      </c>
      <c r="K743" s="46">
        <f t="shared" si="46"/>
        <v>3.5900000000000001E-2</v>
      </c>
      <c r="L743" s="40">
        <f t="shared" si="45"/>
        <v>31.174124000000003</v>
      </c>
      <c r="M743" s="40">
        <f t="shared" si="47"/>
        <v>1.778992980224483</v>
      </c>
    </row>
    <row r="744" spans="1:13" x14ac:dyDescent="0.2">
      <c r="A744" s="38">
        <v>40695</v>
      </c>
      <c r="B744" s="39" t="s">
        <v>126</v>
      </c>
      <c r="C744" s="40">
        <v>813.02</v>
      </c>
      <c r="D744" s="40">
        <v>52.52</v>
      </c>
      <c r="E744" s="40">
        <v>69</v>
      </c>
      <c r="F744" s="41">
        <v>3.1399999999999997E-2</v>
      </c>
      <c r="G744" s="40">
        <v>30.89</v>
      </c>
      <c r="H744" s="40">
        <f>HLOOKUP(A744,'3. SMIC'!$F$1:$O$15,3,TRUE)</f>
        <v>9</v>
      </c>
      <c r="I744" s="40"/>
      <c r="J744" s="45">
        <f t="shared" si="48"/>
        <v>0.13282051282051285</v>
      </c>
      <c r="K744" s="46">
        <f t="shared" si="46"/>
        <v>0.1328</v>
      </c>
      <c r="L744" s="40">
        <f t="shared" si="45"/>
        <v>107.96905599999999</v>
      </c>
      <c r="M744" s="40">
        <f t="shared" si="47"/>
        <v>54.503123185057625</v>
      </c>
    </row>
    <row r="745" spans="1:13" x14ac:dyDescent="0.2">
      <c r="A745" s="38">
        <v>40695</v>
      </c>
      <c r="B745" s="39" t="s">
        <v>146</v>
      </c>
      <c r="C745" s="40">
        <v>391.33</v>
      </c>
      <c r="D745" s="40">
        <v>73.13</v>
      </c>
      <c r="E745" s="40">
        <v>35</v>
      </c>
      <c r="F745" s="41">
        <v>0.1212</v>
      </c>
      <c r="G745" s="40">
        <v>57.39</v>
      </c>
      <c r="H745" s="40">
        <f>HLOOKUP(A745,'3. SMIC'!$F$1:$O$15,3,TRUE)</f>
        <v>9</v>
      </c>
      <c r="I745" s="40"/>
      <c r="J745" s="45">
        <f t="shared" si="48"/>
        <v>0.25302744605070193</v>
      </c>
      <c r="K745" s="46">
        <f t="shared" si="46"/>
        <v>0.253</v>
      </c>
      <c r="L745" s="40">
        <f t="shared" si="45"/>
        <v>99.006489999999999</v>
      </c>
      <c r="M745" s="40">
        <f t="shared" si="47"/>
        <v>29.427302288182151</v>
      </c>
    </row>
    <row r="746" spans="1:13" x14ac:dyDescent="0.2">
      <c r="A746" s="38">
        <v>40695</v>
      </c>
      <c r="B746" s="39" t="s">
        <v>147</v>
      </c>
      <c r="C746" s="40">
        <v>614.17999999999995</v>
      </c>
      <c r="D746" s="40">
        <v>33.869999999999997</v>
      </c>
      <c r="E746" s="40">
        <v>55.46</v>
      </c>
      <c r="F746" s="41">
        <v>5.8999999999999997E-2</v>
      </c>
      <c r="G746" s="40">
        <v>43.85</v>
      </c>
      <c r="H746" s="40">
        <f>HLOOKUP(A746,'3. SMIC'!$F$1:$O$15,3,TRUE)</f>
        <v>9</v>
      </c>
      <c r="I746" s="40"/>
      <c r="J746" s="45">
        <f t="shared" si="48"/>
        <v>0.16302102899025242</v>
      </c>
      <c r="K746" s="46">
        <f t="shared" si="46"/>
        <v>0.16300000000000001</v>
      </c>
      <c r="L746" s="40">
        <f t="shared" si="45"/>
        <v>100.11134</v>
      </c>
      <c r="M746" s="40">
        <f t="shared" si="47"/>
        <v>39.782775032641929</v>
      </c>
    </row>
    <row r="747" spans="1:13" x14ac:dyDescent="0.2">
      <c r="A747" s="38">
        <v>40695</v>
      </c>
      <c r="B747" s="39" t="s">
        <v>148</v>
      </c>
      <c r="C747" s="40">
        <v>809.15</v>
      </c>
      <c r="D747" s="40">
        <v>15.21</v>
      </c>
      <c r="E747" s="40">
        <v>68.790000000000006</v>
      </c>
      <c r="F747" s="41">
        <v>0.11600000000000001</v>
      </c>
      <c r="G747" s="40">
        <v>93.86</v>
      </c>
      <c r="H747" s="40">
        <f>HLOOKUP(A747,'3. SMIC'!$F$1:$O$15,3,TRUE)</f>
        <v>9</v>
      </c>
      <c r="I747" s="40"/>
      <c r="J747" s="45">
        <f t="shared" si="48"/>
        <v>0.10732414708080382</v>
      </c>
      <c r="K747" s="46">
        <f t="shared" si="46"/>
        <v>0.10730000000000001</v>
      </c>
      <c r="L747" s="40">
        <f t="shared" si="45"/>
        <v>86.821795000000009</v>
      </c>
      <c r="M747" s="40">
        <f t="shared" si="47"/>
        <v>4.9767624828810577</v>
      </c>
    </row>
    <row r="748" spans="1:13" x14ac:dyDescent="0.2">
      <c r="A748" s="38">
        <v>40695</v>
      </c>
      <c r="B748" s="39" t="s">
        <v>83</v>
      </c>
      <c r="C748" s="40">
        <v>1103.79</v>
      </c>
      <c r="D748" s="40">
        <v>0</v>
      </c>
      <c r="E748" s="40">
        <v>97.03</v>
      </c>
      <c r="F748" s="41">
        <v>2.3800000000000002E-2</v>
      </c>
      <c r="G748" s="40">
        <v>31.79</v>
      </c>
      <c r="H748" s="40">
        <f>HLOOKUP(A748,'3. SMIC'!$F$1:$O$15,3,TRUE)</f>
        <v>9</v>
      </c>
      <c r="I748" s="40"/>
      <c r="J748" s="45">
        <f t="shared" si="48"/>
        <v>0.11520144230333673</v>
      </c>
      <c r="K748" s="46">
        <f t="shared" si="46"/>
        <v>0.1152</v>
      </c>
      <c r="L748" s="40">
        <f t="shared" si="45"/>
        <v>127.15660799999999</v>
      </c>
      <c r="M748" s="40">
        <f t="shared" si="47"/>
        <v>67.434375215559243</v>
      </c>
    </row>
    <row r="749" spans="1:13" x14ac:dyDescent="0.2">
      <c r="A749" s="38">
        <v>40695</v>
      </c>
      <c r="B749" s="39" t="s">
        <v>149</v>
      </c>
      <c r="C749" s="40">
        <v>625.59</v>
      </c>
      <c r="D749" s="40">
        <v>0</v>
      </c>
      <c r="E749" s="40">
        <v>63</v>
      </c>
      <c r="F749" s="41">
        <v>9.2999999999999999E-2</v>
      </c>
      <c r="G749" s="40">
        <v>70.400000000000006</v>
      </c>
      <c r="H749" s="40">
        <f>HLOOKUP(A749,'3. SMIC'!$F$1:$O$15,3,TRUE)</f>
        <v>9</v>
      </c>
      <c r="I749" s="40"/>
      <c r="J749" s="45">
        <f t="shared" si="48"/>
        <v>0.19506545820745222</v>
      </c>
      <c r="K749" s="46">
        <f t="shared" si="46"/>
        <v>0.1951</v>
      </c>
      <c r="L749" s="40">
        <f t="shared" si="45"/>
        <v>122.052609</v>
      </c>
      <c r="M749" s="40">
        <f t="shared" si="47"/>
        <v>36.523910089877361</v>
      </c>
    </row>
    <row r="750" spans="1:13" x14ac:dyDescent="0.2">
      <c r="A750" s="38">
        <v>40695</v>
      </c>
      <c r="B750" s="39" t="s">
        <v>150</v>
      </c>
      <c r="C750" s="40">
        <v>326.7</v>
      </c>
      <c r="D750" s="40">
        <v>0</v>
      </c>
      <c r="E750" s="40">
        <v>30</v>
      </c>
      <c r="F750" s="41">
        <v>0.151</v>
      </c>
      <c r="G750" s="40">
        <v>49.33</v>
      </c>
      <c r="H750" s="40">
        <f>HLOOKUP(A750,'3. SMIC'!$F$1:$O$15,3,TRUE)</f>
        <v>9</v>
      </c>
      <c r="I750" s="40"/>
      <c r="J750" s="45">
        <f t="shared" si="48"/>
        <v>0.13966942148760333</v>
      </c>
      <c r="K750" s="46">
        <f t="shared" si="46"/>
        <v>0.13969999999999999</v>
      </c>
      <c r="L750" s="40">
        <f t="shared" si="45"/>
        <v>45.639989999999997</v>
      </c>
      <c r="M750" s="40">
        <f t="shared" si="47"/>
        <v>2.6092310936461729</v>
      </c>
    </row>
    <row r="751" spans="1:13" x14ac:dyDescent="0.2">
      <c r="A751" s="38">
        <v>40695</v>
      </c>
      <c r="B751" s="39" t="s">
        <v>150</v>
      </c>
      <c r="C751" s="40">
        <v>326.7</v>
      </c>
      <c r="D751" s="40">
        <v>0</v>
      </c>
      <c r="E751" s="40">
        <v>30</v>
      </c>
      <c r="F751" s="41">
        <v>0.151</v>
      </c>
      <c r="G751" s="40">
        <v>49.33</v>
      </c>
      <c r="H751" s="40">
        <f>HLOOKUP(A751,'3. SMIC'!$F$1:$O$15,3,TRUE)</f>
        <v>9</v>
      </c>
      <c r="I751" s="40"/>
      <c r="J751" s="45">
        <f t="shared" si="48"/>
        <v>0.13966942148760333</v>
      </c>
      <c r="K751" s="46">
        <f t="shared" si="46"/>
        <v>0.13969999999999999</v>
      </c>
      <c r="L751" s="40">
        <f t="shared" si="45"/>
        <v>45.639989999999997</v>
      </c>
      <c r="M751" s="40">
        <f t="shared" si="47"/>
        <v>2.6092310936461729</v>
      </c>
    </row>
    <row r="752" spans="1:13" x14ac:dyDescent="0.2">
      <c r="A752" s="38">
        <v>40695</v>
      </c>
      <c r="B752" s="39" t="s">
        <v>107</v>
      </c>
      <c r="C752" s="40">
        <v>5333.37</v>
      </c>
      <c r="D752" s="40">
        <v>1138.5</v>
      </c>
      <c r="E752" s="40">
        <v>287</v>
      </c>
      <c r="F752" s="41">
        <v>0</v>
      </c>
      <c r="G752" s="40">
        <v>0</v>
      </c>
      <c r="H752" s="40">
        <f>HLOOKUP(A752,'3. SMIC'!$F$1:$O$15,3,TRUE)</f>
        <v>9</v>
      </c>
      <c r="I752" s="40"/>
      <c r="J752" s="45">
        <f t="shared" si="48"/>
        <v>-6.4118792715864735E-3</v>
      </c>
      <c r="K752" s="46">
        <f t="shared" si="46"/>
        <v>-6.4000000000000003E-3</v>
      </c>
      <c r="L752" s="40">
        <f t="shared" si="45"/>
        <v>-34.133568000000004</v>
      </c>
      <c r="M752" s="40">
        <f t="shared" si="47"/>
        <v>24.136077398892144</v>
      </c>
    </row>
    <row r="753" spans="1:13" x14ac:dyDescent="0.2">
      <c r="A753" s="38">
        <v>40695</v>
      </c>
      <c r="B753" s="39" t="s">
        <v>107</v>
      </c>
      <c r="C753" s="40">
        <v>0</v>
      </c>
      <c r="D753" s="40">
        <v>0</v>
      </c>
      <c r="E753" s="40">
        <v>0</v>
      </c>
      <c r="F753" s="41">
        <v>0</v>
      </c>
      <c r="G753" s="40">
        <v>-11.54</v>
      </c>
      <c r="H753" s="40">
        <f>HLOOKUP(A753,'3. SMIC'!$F$1:$O$15,3,TRUE)</f>
        <v>9</v>
      </c>
      <c r="I753" s="40"/>
      <c r="J753" s="45">
        <f t="shared" si="48"/>
        <v>0</v>
      </c>
      <c r="K753" s="46">
        <f t="shared" si="46"/>
        <v>0</v>
      </c>
      <c r="L753" s="40">
        <f t="shared" si="45"/>
        <v>0</v>
      </c>
      <c r="M753" s="40">
        <f t="shared" si="47"/>
        <v>8.1600122548927576</v>
      </c>
    </row>
    <row r="754" spans="1:13" x14ac:dyDescent="0.2">
      <c r="A754" s="38">
        <v>40695</v>
      </c>
      <c r="B754" s="39" t="s">
        <v>107</v>
      </c>
      <c r="C754" s="40">
        <v>354.75</v>
      </c>
      <c r="D754" s="40">
        <v>0</v>
      </c>
      <c r="E754" s="40">
        <v>32.25</v>
      </c>
      <c r="F754" s="41">
        <v>3.8399999999999997E-2</v>
      </c>
      <c r="G754" s="40">
        <v>16.48</v>
      </c>
      <c r="H754" s="40">
        <f>HLOOKUP(A754,'3. SMIC'!$F$1:$O$15,3,TRUE)</f>
        <v>9</v>
      </c>
      <c r="I754" s="40"/>
      <c r="J754" s="45">
        <f t="shared" si="48"/>
        <v>0.13393939393939402</v>
      </c>
      <c r="K754" s="46">
        <f t="shared" si="46"/>
        <v>0.13389999999999999</v>
      </c>
      <c r="L754" s="40">
        <f t="shared" si="45"/>
        <v>47.501024999999998</v>
      </c>
      <c r="M754" s="40">
        <f t="shared" si="47"/>
        <v>21.935177136857412</v>
      </c>
    </row>
    <row r="755" spans="1:13" x14ac:dyDescent="0.2">
      <c r="A755" s="38">
        <v>40695</v>
      </c>
      <c r="B755" s="39" t="s">
        <v>32</v>
      </c>
      <c r="C755" s="40">
        <v>614.04999999999995</v>
      </c>
      <c r="D755" s="40">
        <v>0</v>
      </c>
      <c r="E755" s="40">
        <v>39.1</v>
      </c>
      <c r="F755" s="41">
        <v>0</v>
      </c>
      <c r="G755" s="40">
        <v>0</v>
      </c>
      <c r="H755" s="40">
        <f>HLOOKUP(A755,'3. SMIC'!$F$1:$O$15,3,TRUE)</f>
        <v>9</v>
      </c>
      <c r="I755" s="40"/>
      <c r="J755" s="45">
        <f t="shared" si="48"/>
        <v>-3.5997611486578096E-2</v>
      </c>
      <c r="K755" s="46">
        <f t="shared" si="46"/>
        <v>-3.5999999999999997E-2</v>
      </c>
      <c r="L755" s="40">
        <f t="shared" si="45"/>
        <v>-22.105799999999995</v>
      </c>
      <c r="M755" s="40">
        <f t="shared" si="47"/>
        <v>15.631161083553579</v>
      </c>
    </row>
    <row r="756" spans="1:13" x14ac:dyDescent="0.2">
      <c r="A756" s="38">
        <v>40695</v>
      </c>
      <c r="B756" s="39" t="s">
        <v>32</v>
      </c>
      <c r="C756" s="40">
        <v>601.63</v>
      </c>
      <c r="D756" s="40">
        <v>79.45</v>
      </c>
      <c r="E756" s="40">
        <v>39</v>
      </c>
      <c r="F756" s="41">
        <v>4.4499999999999998E-2</v>
      </c>
      <c r="G756" s="40">
        <v>26.77</v>
      </c>
      <c r="H756" s="40">
        <f>HLOOKUP(A756,'3. SMIC'!$F$1:$O$15,3,TRUE)</f>
        <v>9</v>
      </c>
      <c r="I756" s="40"/>
      <c r="J756" s="45">
        <f t="shared" si="48"/>
        <v>3.2712857635298312E-2</v>
      </c>
      <c r="K756" s="46">
        <f t="shared" si="46"/>
        <v>3.27E-2</v>
      </c>
      <c r="L756" s="40">
        <f t="shared" si="45"/>
        <v>19.673300999999999</v>
      </c>
      <c r="M756" s="40">
        <f t="shared" si="47"/>
        <v>5.0181239869397922</v>
      </c>
    </row>
    <row r="757" spans="1:13" x14ac:dyDescent="0.2">
      <c r="A757" s="38">
        <v>40695</v>
      </c>
      <c r="B757" s="39" t="s">
        <v>32</v>
      </c>
      <c r="C757" s="40">
        <v>851.6</v>
      </c>
      <c r="D757" s="40">
        <v>0</v>
      </c>
      <c r="E757" s="40">
        <v>68.28</v>
      </c>
      <c r="F757" s="41">
        <v>7.8100000000000003E-2</v>
      </c>
      <c r="G757" s="40">
        <v>66.510000000000005</v>
      </c>
      <c r="H757" s="40">
        <f>HLOOKUP(A757,'3. SMIC'!$F$1:$O$15,3,TRUE)</f>
        <v>9</v>
      </c>
      <c r="I757" s="40"/>
      <c r="J757" s="45">
        <f t="shared" si="48"/>
        <v>6.6980428996398902E-2</v>
      </c>
      <c r="K757" s="46">
        <f t="shared" si="46"/>
        <v>6.7000000000000004E-2</v>
      </c>
      <c r="L757" s="40">
        <f t="shared" si="45"/>
        <v>57.057200000000002</v>
      </c>
      <c r="M757" s="40">
        <f t="shared" si="47"/>
        <v>6.6841389812001983</v>
      </c>
    </row>
    <row r="758" spans="1:13" x14ac:dyDescent="0.2">
      <c r="A758" s="38">
        <v>40695</v>
      </c>
      <c r="B758" s="39" t="s">
        <v>32</v>
      </c>
      <c r="C758" s="40">
        <v>446.43</v>
      </c>
      <c r="D758" s="40">
        <v>0</v>
      </c>
      <c r="E758" s="40">
        <v>28.47</v>
      </c>
      <c r="F758" s="41">
        <v>0</v>
      </c>
      <c r="G758" s="40">
        <v>0</v>
      </c>
      <c r="H758" s="40">
        <f>HLOOKUP(A758,'3. SMIC'!$F$1:$O$15,3,TRUE)</f>
        <v>9</v>
      </c>
      <c r="I758" s="40"/>
      <c r="J758" s="45">
        <f t="shared" si="48"/>
        <v>-3.539233474452879E-2</v>
      </c>
      <c r="K758" s="46">
        <f t="shared" si="46"/>
        <v>-3.5400000000000001E-2</v>
      </c>
      <c r="L758" s="40">
        <f t="shared" si="45"/>
        <v>-15.803622000000001</v>
      </c>
      <c r="M758" s="40">
        <f t="shared" si="47"/>
        <v>11.17484828350891</v>
      </c>
    </row>
    <row r="759" spans="1:13" x14ac:dyDescent="0.2">
      <c r="A759" s="38">
        <v>40695</v>
      </c>
      <c r="B759" s="39" t="s">
        <v>151</v>
      </c>
      <c r="C759" s="40">
        <v>108.37</v>
      </c>
      <c r="D759" s="40">
        <v>0</v>
      </c>
      <c r="E759" s="40">
        <v>8.5</v>
      </c>
      <c r="F759" s="41">
        <v>6.0600000000000001E-2</v>
      </c>
      <c r="G759" s="40">
        <v>6.57</v>
      </c>
      <c r="H759" s="40">
        <f>HLOOKUP(A759,'3. SMIC'!$F$1:$O$15,3,TRUE)</f>
        <v>9</v>
      </c>
      <c r="I759" s="40"/>
      <c r="J759" s="45">
        <f t="shared" si="48"/>
        <v>5.6101011965180983E-2</v>
      </c>
      <c r="K759" s="46">
        <f t="shared" si="46"/>
        <v>5.6099999999999997E-2</v>
      </c>
      <c r="L759" s="40">
        <f t="shared" si="45"/>
        <v>6.0795570000000003</v>
      </c>
      <c r="M759" s="40">
        <f t="shared" si="47"/>
        <v>0.34679557108547387</v>
      </c>
    </row>
    <row r="760" spans="1:13" x14ac:dyDescent="0.2">
      <c r="A760" s="38">
        <v>40695</v>
      </c>
      <c r="B760" s="39" t="s">
        <v>86</v>
      </c>
      <c r="C760" s="40">
        <v>4661.07</v>
      </c>
      <c r="D760" s="40">
        <v>706.29</v>
      </c>
      <c r="E760" s="40">
        <v>270.22000000000003</v>
      </c>
      <c r="F760" s="41">
        <v>0</v>
      </c>
      <c r="G760" s="40">
        <v>0</v>
      </c>
      <c r="H760" s="40">
        <f>HLOOKUP(A760,'3. SMIC'!$F$1:$O$15,3,TRUE)</f>
        <v>9</v>
      </c>
      <c r="I760" s="40"/>
      <c r="J760" s="45">
        <f t="shared" si="48"/>
        <v>-6.9700969459741326E-3</v>
      </c>
      <c r="K760" s="46">
        <f t="shared" si="46"/>
        <v>-7.0000000000000001E-3</v>
      </c>
      <c r="L760" s="40">
        <f t="shared" si="45"/>
        <v>-32.627490000000002</v>
      </c>
      <c r="M760" s="40">
        <f t="shared" si="47"/>
        <v>23.071119432096268</v>
      </c>
    </row>
    <row r="761" spans="1:13" x14ac:dyDescent="0.2">
      <c r="A761" s="38">
        <v>40695</v>
      </c>
      <c r="B761" s="39" t="s">
        <v>86</v>
      </c>
      <c r="C761" s="40">
        <v>424.17</v>
      </c>
      <c r="D761" s="40">
        <v>30.29</v>
      </c>
      <c r="E761" s="40">
        <v>35</v>
      </c>
      <c r="F761" s="41">
        <v>2.0400000000000001E-2</v>
      </c>
      <c r="G761" s="40">
        <v>10.47</v>
      </c>
      <c r="H761" s="40">
        <f>HLOOKUP(A761,'3. SMIC'!$F$1:$O$15,3,TRUE)</f>
        <v>9</v>
      </c>
      <c r="I761" s="40"/>
      <c r="J761" s="45">
        <f t="shared" si="48"/>
        <v>0.12115026573237198</v>
      </c>
      <c r="K761" s="46">
        <f t="shared" si="46"/>
        <v>0.1212</v>
      </c>
      <c r="L761" s="40">
        <f t="shared" si="45"/>
        <v>51.409404000000002</v>
      </c>
      <c r="M761" s="40">
        <f t="shared" si="47"/>
        <v>28.94853018613567</v>
      </c>
    </row>
    <row r="762" spans="1:13" x14ac:dyDescent="0.2">
      <c r="A762" s="38">
        <v>40695</v>
      </c>
      <c r="B762" s="39" t="s">
        <v>87</v>
      </c>
      <c r="C762" s="40">
        <v>1294.1099999999999</v>
      </c>
      <c r="D762" s="40">
        <v>118.48</v>
      </c>
      <c r="E762" s="40">
        <v>74.569999999999993</v>
      </c>
      <c r="F762" s="41">
        <v>0</v>
      </c>
      <c r="G762" s="40">
        <v>0</v>
      </c>
      <c r="H762" s="40">
        <f>HLOOKUP(A762,'3. SMIC'!$F$1:$O$15,3,TRUE)</f>
        <v>9</v>
      </c>
      <c r="I762" s="40"/>
      <c r="J762" s="45">
        <f t="shared" si="48"/>
        <v>-3.7531252746754236E-2</v>
      </c>
      <c r="K762" s="46">
        <f t="shared" si="46"/>
        <v>-3.7499999999999999E-2</v>
      </c>
      <c r="L762" s="40">
        <f t="shared" si="45"/>
        <v>-48.529124999999993</v>
      </c>
      <c r="M762" s="40">
        <f t="shared" si="47"/>
        <v>34.315273372549605</v>
      </c>
    </row>
    <row r="763" spans="1:13" x14ac:dyDescent="0.2">
      <c r="A763" s="38">
        <v>40695</v>
      </c>
      <c r="B763" s="39" t="s">
        <v>87</v>
      </c>
      <c r="C763" s="40">
        <v>0</v>
      </c>
      <c r="D763" s="40">
        <v>0</v>
      </c>
      <c r="E763" s="40">
        <v>0</v>
      </c>
      <c r="F763" s="41">
        <v>0</v>
      </c>
      <c r="G763" s="40">
        <v>-6.82</v>
      </c>
      <c r="H763" s="40">
        <f>HLOOKUP(A763,'3. SMIC'!$F$1:$O$15,3,TRUE)</f>
        <v>9</v>
      </c>
      <c r="I763" s="40"/>
      <c r="J763" s="45">
        <f t="shared" si="48"/>
        <v>0</v>
      </c>
      <c r="K763" s="46">
        <f t="shared" si="46"/>
        <v>0</v>
      </c>
      <c r="L763" s="40">
        <f t="shared" si="45"/>
        <v>0</v>
      </c>
      <c r="M763" s="40">
        <f t="shared" si="47"/>
        <v>4.822468247692254</v>
      </c>
    </row>
    <row r="764" spans="1:13" x14ac:dyDescent="0.2">
      <c r="A764" s="38">
        <v>40695</v>
      </c>
      <c r="B764" s="39" t="s">
        <v>87</v>
      </c>
      <c r="C764" s="40">
        <v>1295.44</v>
      </c>
      <c r="D764" s="40">
        <v>58.95</v>
      </c>
      <c r="E764" s="40">
        <v>112.95</v>
      </c>
      <c r="F764" s="41">
        <v>4.2900000000000001E-2</v>
      </c>
      <c r="G764" s="40">
        <v>67.239999999999995</v>
      </c>
      <c r="H764" s="40">
        <f>HLOOKUP(A764,'3. SMIC'!$F$1:$O$15,3,TRUE)</f>
        <v>9</v>
      </c>
      <c r="I764" s="40"/>
      <c r="J764" s="45">
        <f t="shared" si="48"/>
        <v>0.13667370271224732</v>
      </c>
      <c r="K764" s="46">
        <f t="shared" si="46"/>
        <v>0.13669999999999999</v>
      </c>
      <c r="L764" s="40">
        <f t="shared" si="45"/>
        <v>177.086648</v>
      </c>
      <c r="M764" s="40">
        <f t="shared" si="47"/>
        <v>77.673309691411745</v>
      </c>
    </row>
    <row r="765" spans="1:13" x14ac:dyDescent="0.2">
      <c r="A765" s="38">
        <v>40695</v>
      </c>
      <c r="B765" s="39" t="s">
        <v>128</v>
      </c>
      <c r="C765" s="40">
        <v>0</v>
      </c>
      <c r="D765" s="40">
        <v>0</v>
      </c>
      <c r="E765" s="40">
        <v>0</v>
      </c>
      <c r="F765" s="41">
        <v>0</v>
      </c>
      <c r="G765" s="40">
        <v>-46.11</v>
      </c>
      <c r="H765" s="40">
        <f>HLOOKUP(A765,'3. SMIC'!$F$1:$O$15,3,TRUE)</f>
        <v>9</v>
      </c>
      <c r="I765" s="40"/>
      <c r="J765" s="45">
        <f t="shared" si="48"/>
        <v>0</v>
      </c>
      <c r="K765" s="46">
        <f t="shared" si="46"/>
        <v>0</v>
      </c>
      <c r="L765" s="40">
        <f t="shared" si="45"/>
        <v>0</v>
      </c>
      <c r="M765" s="40">
        <f t="shared" si="47"/>
        <v>32.604693680511701</v>
      </c>
    </row>
    <row r="766" spans="1:13" x14ac:dyDescent="0.2">
      <c r="A766" s="38">
        <v>40695</v>
      </c>
      <c r="B766" s="39" t="s">
        <v>128</v>
      </c>
      <c r="C766" s="40">
        <v>2043.93</v>
      </c>
      <c r="D766" s="40">
        <v>0</v>
      </c>
      <c r="E766" s="40">
        <v>146</v>
      </c>
      <c r="F766" s="41">
        <v>1.34E-2</v>
      </c>
      <c r="G766" s="40">
        <v>27.39</v>
      </c>
      <c r="H766" s="40">
        <f>HLOOKUP(A766,'3. SMIC'!$F$1:$O$15,3,TRUE)</f>
        <v>9</v>
      </c>
      <c r="I766" s="40"/>
      <c r="J766" s="45">
        <f t="shared" si="48"/>
        <v>1.2396217091583421E-2</v>
      </c>
      <c r="K766" s="46">
        <f t="shared" si="46"/>
        <v>1.24E-2</v>
      </c>
      <c r="L766" s="40">
        <f t="shared" si="45"/>
        <v>25.344732</v>
      </c>
      <c r="M766" s="40">
        <f t="shared" si="47"/>
        <v>1.4462228721438477</v>
      </c>
    </row>
    <row r="767" spans="1:13" x14ac:dyDescent="0.2">
      <c r="A767" s="38">
        <v>40695</v>
      </c>
      <c r="B767" s="39" t="s">
        <v>152</v>
      </c>
      <c r="C767" s="40">
        <v>86.39</v>
      </c>
      <c r="D767" s="40">
        <v>0</v>
      </c>
      <c r="E767" s="40">
        <v>7</v>
      </c>
      <c r="F767" s="41">
        <v>7.8100000000000003E-2</v>
      </c>
      <c r="G767" s="40">
        <v>6.75</v>
      </c>
      <c r="H767" s="40">
        <f>HLOOKUP(A767,'3. SMIC'!$F$1:$O$15,3,TRUE)</f>
        <v>9</v>
      </c>
      <c r="I767" s="40"/>
      <c r="J767" s="45">
        <f t="shared" si="48"/>
        <v>7.2280742369873086E-2</v>
      </c>
      <c r="K767" s="46">
        <f t="shared" si="46"/>
        <v>7.2300000000000003E-2</v>
      </c>
      <c r="L767" s="40">
        <f t="shared" si="45"/>
        <v>6.245997</v>
      </c>
      <c r="M767" s="40">
        <f t="shared" si="47"/>
        <v>0.35638393903836352</v>
      </c>
    </row>
    <row r="768" spans="1:13" x14ac:dyDescent="0.2">
      <c r="A768" s="38">
        <v>40695</v>
      </c>
      <c r="B768" s="39" t="s">
        <v>153</v>
      </c>
      <c r="C768" s="40">
        <v>580.79999999999995</v>
      </c>
      <c r="D768" s="40">
        <v>130</v>
      </c>
      <c r="E768" s="40">
        <v>35</v>
      </c>
      <c r="F768" s="41">
        <v>5.5300000000000002E-2</v>
      </c>
      <c r="G768" s="40">
        <v>32.119999999999997</v>
      </c>
      <c r="H768" s="40">
        <f>HLOOKUP(A768,'3. SMIC'!$F$1:$O$15,3,TRUE)</f>
        <v>9</v>
      </c>
      <c r="I768" s="40"/>
      <c r="J768" s="45">
        <f t="shared" si="48"/>
        <v>5.1138716356107713E-2</v>
      </c>
      <c r="K768" s="46">
        <f t="shared" si="46"/>
        <v>5.11E-2</v>
      </c>
      <c r="L768" s="40">
        <f t="shared" si="45"/>
        <v>29.678879999999996</v>
      </c>
      <c r="M768" s="40">
        <f t="shared" si="47"/>
        <v>1.7261325056901058</v>
      </c>
    </row>
    <row r="769" spans="1:13" x14ac:dyDescent="0.2">
      <c r="A769" s="38">
        <v>40695</v>
      </c>
      <c r="B769" s="39" t="s">
        <v>153</v>
      </c>
      <c r="C769" s="40">
        <v>249.18</v>
      </c>
      <c r="D769" s="40">
        <v>0</v>
      </c>
      <c r="E769" s="40">
        <v>23.82</v>
      </c>
      <c r="F769" s="41">
        <v>6.4500000000000002E-2</v>
      </c>
      <c r="G769" s="40">
        <v>19.45</v>
      </c>
      <c r="H769" s="40">
        <f>HLOOKUP(A769,'3. SMIC'!$F$1:$O$15,3,TRUE)</f>
        <v>9</v>
      </c>
      <c r="I769" s="40"/>
      <c r="J769" s="45">
        <f t="shared" si="48"/>
        <v>0.16317039890841964</v>
      </c>
      <c r="K769" s="46">
        <f t="shared" si="46"/>
        <v>0.16320000000000001</v>
      </c>
      <c r="L769" s="40">
        <f t="shared" si="45"/>
        <v>40.666176000000007</v>
      </c>
      <c r="M769" s="40">
        <f t="shared" si="47"/>
        <v>15.002101920447283</v>
      </c>
    </row>
    <row r="770" spans="1:13" x14ac:dyDescent="0.2">
      <c r="A770" s="38">
        <v>40695</v>
      </c>
      <c r="B770" s="39" t="s">
        <v>154</v>
      </c>
      <c r="C770" s="40">
        <v>1077.29</v>
      </c>
      <c r="D770" s="40">
        <v>57.69</v>
      </c>
      <c r="E770" s="40">
        <v>70</v>
      </c>
      <c r="F770" s="41">
        <v>0</v>
      </c>
      <c r="G770" s="40">
        <v>0</v>
      </c>
      <c r="H770" s="40">
        <f>HLOOKUP(A770,'3. SMIC'!$F$1:$O$15,3,TRUE)</f>
        <v>9</v>
      </c>
      <c r="I770" s="40"/>
      <c r="J770" s="45">
        <f t="shared" si="48"/>
        <v>-4.9300379233685873E-3</v>
      </c>
      <c r="K770" s="46">
        <f t="shared" si="46"/>
        <v>-4.8999999999999998E-3</v>
      </c>
      <c r="L770" s="40">
        <f t="shared" ref="L770:L833" si="49">$K770*$C770</f>
        <v>-5.278721</v>
      </c>
      <c r="M770" s="40">
        <f t="shared" si="47"/>
        <v>3.7326194150918335</v>
      </c>
    </row>
    <row r="771" spans="1:13" x14ac:dyDescent="0.2">
      <c r="A771" s="38">
        <v>40695</v>
      </c>
      <c r="B771" s="39" t="s">
        <v>154</v>
      </c>
      <c r="C771" s="40">
        <v>168.8</v>
      </c>
      <c r="D771" s="40">
        <v>0</v>
      </c>
      <c r="E771" s="40">
        <v>16</v>
      </c>
      <c r="F771" s="41">
        <v>0.06</v>
      </c>
      <c r="G771" s="40">
        <v>12.26</v>
      </c>
      <c r="H771" s="40">
        <f>HLOOKUP(A771,'3. SMIC'!$F$1:$O$15,3,TRUE)</f>
        <v>9</v>
      </c>
      <c r="I771" s="40"/>
      <c r="J771" s="45">
        <f t="shared" si="48"/>
        <v>0.15813586097946283</v>
      </c>
      <c r="K771" s="46">
        <f t="shared" ref="K771:K834" si="50">+ROUND($J771,4)</f>
        <v>0.15809999999999999</v>
      </c>
      <c r="L771" s="40">
        <f t="shared" si="49"/>
        <v>26.687280000000001</v>
      </c>
      <c r="M771" s="40">
        <f t="shared" ref="M771:M834" si="51">STDEV($G771,$L771)</f>
        <v>10.201627522077057</v>
      </c>
    </row>
    <row r="772" spans="1:13" x14ac:dyDescent="0.2">
      <c r="A772" s="38">
        <v>40695</v>
      </c>
      <c r="B772" s="39" t="s">
        <v>109</v>
      </c>
      <c r="C772" s="40">
        <v>527.57000000000005</v>
      </c>
      <c r="D772" s="40">
        <v>0</v>
      </c>
      <c r="E772" s="40">
        <v>43.77</v>
      </c>
      <c r="F772" s="41">
        <v>9.1200000000000003E-2</v>
      </c>
      <c r="G772" s="40">
        <v>48.11</v>
      </c>
      <c r="H772" s="40">
        <f>HLOOKUP(A772,'3. SMIC'!$F$1:$O$15,3,TRUE)</f>
        <v>9</v>
      </c>
      <c r="I772" s="40"/>
      <c r="J772" s="45">
        <f t="shared" si="48"/>
        <v>8.437009938649534E-2</v>
      </c>
      <c r="K772" s="46">
        <f t="shared" si="50"/>
        <v>8.4400000000000003E-2</v>
      </c>
      <c r="L772" s="40">
        <f t="shared" si="49"/>
        <v>44.526908000000006</v>
      </c>
      <c r="M772" s="40">
        <f t="shared" si="51"/>
        <v>2.5336286508152646</v>
      </c>
    </row>
    <row r="773" spans="1:13" x14ac:dyDescent="0.2">
      <c r="A773" s="38">
        <v>40695</v>
      </c>
      <c r="B773" s="39" t="s">
        <v>109</v>
      </c>
      <c r="C773" s="40">
        <v>0</v>
      </c>
      <c r="D773" s="40">
        <v>0</v>
      </c>
      <c r="E773" s="40">
        <v>0</v>
      </c>
      <c r="F773" s="41">
        <v>0</v>
      </c>
      <c r="G773" s="40">
        <v>-28.04</v>
      </c>
      <c r="H773" s="40">
        <f>HLOOKUP(A773,'3. SMIC'!$F$1:$O$15,3,TRUE)</f>
        <v>9</v>
      </c>
      <c r="I773" s="40"/>
      <c r="J773" s="45">
        <f t="shared" si="48"/>
        <v>0</v>
      </c>
      <c r="K773" s="46">
        <f t="shared" si="50"/>
        <v>0</v>
      </c>
      <c r="L773" s="40">
        <f t="shared" si="49"/>
        <v>0</v>
      </c>
      <c r="M773" s="40">
        <f t="shared" si="51"/>
        <v>19.827274144470792</v>
      </c>
    </row>
    <row r="774" spans="1:13" x14ac:dyDescent="0.2">
      <c r="A774" s="38">
        <v>40695</v>
      </c>
      <c r="B774" s="39" t="s">
        <v>109</v>
      </c>
      <c r="C774" s="40">
        <v>698.39</v>
      </c>
      <c r="D774" s="40">
        <v>154.4</v>
      </c>
      <c r="E774" s="40">
        <v>39</v>
      </c>
      <c r="F774" s="41">
        <v>2.3800000000000002E-2</v>
      </c>
      <c r="G774" s="40">
        <v>16.62</v>
      </c>
      <c r="H774" s="40">
        <f>HLOOKUP(A774,'3. SMIC'!$F$1:$O$15,3,TRUE)</f>
        <v>9</v>
      </c>
      <c r="I774" s="40"/>
      <c r="J774" s="45">
        <f t="shared" si="48"/>
        <v>1.402783139395943E-2</v>
      </c>
      <c r="K774" s="46">
        <f t="shared" si="50"/>
        <v>1.4E-2</v>
      </c>
      <c r="L774" s="40">
        <f t="shared" si="49"/>
        <v>9.7774599999999996</v>
      </c>
      <c r="M774" s="40">
        <f t="shared" si="51"/>
        <v>4.8384064345402011</v>
      </c>
    </row>
    <row r="775" spans="1:13" x14ac:dyDescent="0.2">
      <c r="A775" s="38">
        <v>40695</v>
      </c>
      <c r="B775" s="39" t="s">
        <v>109</v>
      </c>
      <c r="C775" s="40">
        <v>388.73</v>
      </c>
      <c r="D775" s="40">
        <v>37.33</v>
      </c>
      <c r="E775" s="40">
        <v>32</v>
      </c>
      <c r="F775" s="41">
        <v>0.15970000000000001</v>
      </c>
      <c r="G775" s="40">
        <v>62.08</v>
      </c>
      <c r="H775" s="40">
        <f>HLOOKUP(A775,'3. SMIC'!$F$1:$O$15,3,TRUE)</f>
        <v>9</v>
      </c>
      <c r="I775" s="40"/>
      <c r="J775" s="45">
        <f t="shared" si="48"/>
        <v>0.13490798709922222</v>
      </c>
      <c r="K775" s="46">
        <f t="shared" si="50"/>
        <v>0.13489999999999999</v>
      </c>
      <c r="L775" s="40">
        <f t="shared" si="49"/>
        <v>52.439676999999996</v>
      </c>
      <c r="M775" s="40">
        <f t="shared" si="51"/>
        <v>6.816737766128643</v>
      </c>
    </row>
    <row r="776" spans="1:13" x14ac:dyDescent="0.2">
      <c r="A776" s="38">
        <v>40695</v>
      </c>
      <c r="B776" s="39" t="s">
        <v>109</v>
      </c>
      <c r="C776" s="40">
        <v>723.46</v>
      </c>
      <c r="D776" s="40">
        <v>154.4</v>
      </c>
      <c r="E776" s="40">
        <v>47.33</v>
      </c>
      <c r="F776" s="41">
        <v>0.1021</v>
      </c>
      <c r="G776" s="40">
        <v>73.87</v>
      </c>
      <c r="H776" s="40">
        <f>HLOOKUP(A776,'3. SMIC'!$F$1:$O$15,3,TRUE)</f>
        <v>9</v>
      </c>
      <c r="I776" s="40"/>
      <c r="J776" s="45">
        <f t="shared" si="48"/>
        <v>8.5661500251877243E-2</v>
      </c>
      <c r="K776" s="46">
        <f t="shared" si="50"/>
        <v>8.5699999999999998E-2</v>
      </c>
      <c r="L776" s="40">
        <f t="shared" si="49"/>
        <v>62.000522000000004</v>
      </c>
      <c r="M776" s="40">
        <f t="shared" si="51"/>
        <v>8.3929883829445409</v>
      </c>
    </row>
    <row r="777" spans="1:13" x14ac:dyDescent="0.2">
      <c r="A777" s="38">
        <v>40725</v>
      </c>
      <c r="B777" s="39" t="s">
        <v>129</v>
      </c>
      <c r="C777" s="40">
        <v>1019.43</v>
      </c>
      <c r="D777" s="40">
        <v>142.5</v>
      </c>
      <c r="E777" s="40">
        <v>70</v>
      </c>
      <c r="F777" s="41">
        <v>7.0000000000000007E-2</v>
      </c>
      <c r="G777" s="40">
        <v>71.36</v>
      </c>
      <c r="H777" s="40">
        <f>HLOOKUP(A777,'3. SMIC'!$F$1:$O$15,3,TRUE)</f>
        <v>9</v>
      </c>
      <c r="I777" s="40"/>
      <c r="J777" s="45">
        <f t="shared" si="48"/>
        <v>6.4767997445634176E-2</v>
      </c>
      <c r="K777" s="46">
        <f t="shared" si="50"/>
        <v>6.4799999999999996E-2</v>
      </c>
      <c r="L777" s="40">
        <f t="shared" si="49"/>
        <v>66.059063999999992</v>
      </c>
      <c r="M777" s="40">
        <f t="shared" si="51"/>
        <v>3.7483277922358975</v>
      </c>
    </row>
    <row r="778" spans="1:13" x14ac:dyDescent="0.2">
      <c r="A778" s="38">
        <v>40725</v>
      </c>
      <c r="B778" s="39" t="s">
        <v>129</v>
      </c>
      <c r="C778" s="40">
        <v>0</v>
      </c>
      <c r="D778" s="40">
        <v>0</v>
      </c>
      <c r="E778" s="40">
        <v>0</v>
      </c>
      <c r="F778" s="41">
        <v>0</v>
      </c>
      <c r="G778" s="40">
        <v>-29.08</v>
      </c>
      <c r="H778" s="40">
        <f>HLOOKUP(A778,'3. SMIC'!$F$1:$O$15,3,TRUE)</f>
        <v>9</v>
      </c>
      <c r="I778" s="40"/>
      <c r="J778" s="45">
        <f t="shared" si="48"/>
        <v>0</v>
      </c>
      <c r="K778" s="46">
        <f t="shared" si="50"/>
        <v>0</v>
      </c>
      <c r="L778" s="40">
        <f t="shared" si="49"/>
        <v>0</v>
      </c>
      <c r="M778" s="40">
        <f t="shared" si="51"/>
        <v>20.562665196904799</v>
      </c>
    </row>
    <row r="779" spans="1:13" x14ac:dyDescent="0.2">
      <c r="A779" s="38">
        <v>40725</v>
      </c>
      <c r="B779" s="39" t="s">
        <v>129</v>
      </c>
      <c r="C779" s="40">
        <v>523.33000000000004</v>
      </c>
      <c r="D779" s="40">
        <v>12.5</v>
      </c>
      <c r="E779" s="40">
        <v>42</v>
      </c>
      <c r="F779" s="41">
        <v>8.6199999999999999E-2</v>
      </c>
      <c r="G779" s="40">
        <v>45.11</v>
      </c>
      <c r="H779" s="40">
        <f>HLOOKUP(A779,'3. SMIC'!$F$1:$O$15,3,TRUE)</f>
        <v>9</v>
      </c>
      <c r="I779" s="40"/>
      <c r="J779" s="45">
        <f t="shared" si="48"/>
        <v>7.9714060124372682E-2</v>
      </c>
      <c r="K779" s="46">
        <f t="shared" si="50"/>
        <v>7.9699999999999993E-2</v>
      </c>
      <c r="L779" s="40">
        <f t="shared" si="49"/>
        <v>41.709401</v>
      </c>
      <c r="M779" s="40">
        <f t="shared" si="51"/>
        <v>2.4045866129961921</v>
      </c>
    </row>
    <row r="780" spans="1:13" x14ac:dyDescent="0.2">
      <c r="A780" s="38">
        <v>40725</v>
      </c>
      <c r="B780" s="39" t="s">
        <v>129</v>
      </c>
      <c r="C780" s="40">
        <v>495.28</v>
      </c>
      <c r="D780" s="40">
        <v>33.28</v>
      </c>
      <c r="E780" s="40">
        <v>42</v>
      </c>
      <c r="F780" s="41">
        <v>3.2099999999999997E-2</v>
      </c>
      <c r="G780" s="40">
        <v>19.239999999999998</v>
      </c>
      <c r="H780" s="40">
        <f>HLOOKUP(A780,'3. SMIC'!$F$1:$O$15,3,TRUE)</f>
        <v>9</v>
      </c>
      <c r="I780" s="40"/>
      <c r="J780" s="45">
        <f t="shared" si="48"/>
        <v>0.13393939393939402</v>
      </c>
      <c r="K780" s="46">
        <f t="shared" si="50"/>
        <v>0.13389999999999999</v>
      </c>
      <c r="L780" s="40">
        <f t="shared" si="49"/>
        <v>66.31799199999999</v>
      </c>
      <c r="M780" s="40">
        <f t="shared" si="51"/>
        <v>33.289167387846028</v>
      </c>
    </row>
    <row r="781" spans="1:13" x14ac:dyDescent="0.2">
      <c r="A781" s="38">
        <v>40725</v>
      </c>
      <c r="B781" s="39" t="s">
        <v>155</v>
      </c>
      <c r="C781" s="40">
        <v>176.03</v>
      </c>
      <c r="D781" s="40">
        <v>0</v>
      </c>
      <c r="E781" s="40">
        <v>15.46</v>
      </c>
      <c r="F781" s="41">
        <v>0.124</v>
      </c>
      <c r="G781" s="40">
        <v>21.83</v>
      </c>
      <c r="H781" s="40">
        <f>HLOOKUP(A781,'3. SMIC'!$F$1:$O$15,3,TRUE)</f>
        <v>9</v>
      </c>
      <c r="I781" s="40"/>
      <c r="J781" s="45">
        <f t="shared" si="48"/>
        <v>0.11470052453180343</v>
      </c>
      <c r="K781" s="46">
        <f t="shared" si="50"/>
        <v>0.1147</v>
      </c>
      <c r="L781" s="40">
        <f t="shared" si="49"/>
        <v>20.190640999999999</v>
      </c>
      <c r="M781" s="40">
        <f t="shared" si="51"/>
        <v>1.1592018656991965</v>
      </c>
    </row>
    <row r="782" spans="1:13" x14ac:dyDescent="0.2">
      <c r="A782" s="38">
        <v>40725</v>
      </c>
      <c r="B782" s="39" t="s">
        <v>110</v>
      </c>
      <c r="C782" s="40">
        <v>-22.66</v>
      </c>
      <c r="D782" s="40">
        <v>0</v>
      </c>
      <c r="E782" s="40">
        <v>0</v>
      </c>
      <c r="F782" s="41">
        <v>0</v>
      </c>
      <c r="G782" s="40">
        <v>0</v>
      </c>
      <c r="H782" s="40">
        <f>HLOOKUP(A782,'3. SMIC'!$F$1:$O$15,3,TRUE)</f>
        <v>9</v>
      </c>
      <c r="I782" s="40"/>
      <c r="J782" s="45">
        <f t="shared" si="48"/>
        <v>-0.43333333333333335</v>
      </c>
      <c r="K782" s="46">
        <f t="shared" si="50"/>
        <v>-0.43330000000000002</v>
      </c>
      <c r="L782" s="40">
        <f t="shared" si="49"/>
        <v>9.8185780000000005</v>
      </c>
      <c r="M782" s="40">
        <f t="shared" si="51"/>
        <v>6.94278308540905</v>
      </c>
    </row>
    <row r="783" spans="1:13" x14ac:dyDescent="0.2">
      <c r="A783" s="38">
        <v>40725</v>
      </c>
      <c r="B783" s="39" t="s">
        <v>110</v>
      </c>
      <c r="C783" s="40">
        <v>-12.69</v>
      </c>
      <c r="D783" s="40">
        <v>0</v>
      </c>
      <c r="E783" s="40">
        <v>0</v>
      </c>
      <c r="F783" s="41">
        <v>0</v>
      </c>
      <c r="G783" s="40">
        <v>0</v>
      </c>
      <c r="H783" s="40">
        <f>HLOOKUP(A783,'3. SMIC'!$F$1:$O$15,3,TRUE)</f>
        <v>9</v>
      </c>
      <c r="I783" s="40"/>
      <c r="J783" s="45">
        <f t="shared" si="48"/>
        <v>-0.43333333333333335</v>
      </c>
      <c r="K783" s="46">
        <f t="shared" si="50"/>
        <v>-0.43330000000000002</v>
      </c>
      <c r="L783" s="40">
        <f t="shared" si="49"/>
        <v>5.498577</v>
      </c>
      <c r="M783" s="40">
        <f t="shared" si="51"/>
        <v>3.8880810835763828</v>
      </c>
    </row>
    <row r="784" spans="1:13" x14ac:dyDescent="0.2">
      <c r="A784" s="38">
        <v>40725</v>
      </c>
      <c r="B784" s="39" t="s">
        <v>110</v>
      </c>
      <c r="C784" s="40">
        <v>1630.51</v>
      </c>
      <c r="D784" s="40">
        <v>126.92</v>
      </c>
      <c r="E784" s="40">
        <v>87.5</v>
      </c>
      <c r="F784" s="41">
        <v>0</v>
      </c>
      <c r="G784" s="40">
        <v>0</v>
      </c>
      <c r="H784" s="40">
        <f>HLOOKUP(A784,'3. SMIC'!$F$1:$O$15,3,TRUE)</f>
        <v>9</v>
      </c>
      <c r="I784" s="40"/>
      <c r="J784" s="45">
        <f t="shared" si="48"/>
        <v>-7.0202426636693946E-2</v>
      </c>
      <c r="K784" s="46">
        <f t="shared" si="50"/>
        <v>-7.0199999999999999E-2</v>
      </c>
      <c r="L784" s="40">
        <f t="shared" si="49"/>
        <v>-114.46180199999999</v>
      </c>
      <c r="M784" s="40">
        <f t="shared" si="51"/>
        <v>80.936716381031928</v>
      </c>
    </row>
    <row r="785" spans="1:13" x14ac:dyDescent="0.2">
      <c r="A785" s="38">
        <v>40725</v>
      </c>
      <c r="B785" s="39" t="s">
        <v>110</v>
      </c>
      <c r="C785" s="40">
        <v>574.17999999999995</v>
      </c>
      <c r="D785" s="40">
        <v>126.92</v>
      </c>
      <c r="E785" s="40">
        <v>35</v>
      </c>
      <c r="F785" s="41">
        <v>0</v>
      </c>
      <c r="G785" s="40">
        <v>0</v>
      </c>
      <c r="H785" s="40">
        <f>HLOOKUP(A785,'3. SMIC'!$F$1:$O$15,3,TRUE)</f>
        <v>9</v>
      </c>
      <c r="I785" s="40"/>
      <c r="J785" s="45">
        <f t="shared" si="48"/>
        <v>5.497324449611718E-2</v>
      </c>
      <c r="K785" s="46">
        <f t="shared" si="50"/>
        <v>5.5E-2</v>
      </c>
      <c r="L785" s="40">
        <f t="shared" si="49"/>
        <v>31.579899999999999</v>
      </c>
      <c r="M785" s="40">
        <f t="shared" si="51"/>
        <v>22.330361439193052</v>
      </c>
    </row>
    <row r="786" spans="1:13" x14ac:dyDescent="0.2">
      <c r="A786" s="38">
        <v>40725</v>
      </c>
      <c r="B786" s="39" t="s">
        <v>8</v>
      </c>
      <c r="C786" s="40">
        <v>1309.83</v>
      </c>
      <c r="D786" s="40">
        <v>62.5</v>
      </c>
      <c r="E786" s="40">
        <v>102</v>
      </c>
      <c r="F786" s="41">
        <v>8.3199999999999996E-2</v>
      </c>
      <c r="G786" s="40">
        <v>108.98</v>
      </c>
      <c r="H786" s="40">
        <f>HLOOKUP(A786,'3. SMIC'!$F$1:$O$15,3,TRUE)</f>
        <v>9</v>
      </c>
      <c r="I786" s="40"/>
      <c r="J786" s="45">
        <f t="shared" si="48"/>
        <v>7.6940611813500315E-2</v>
      </c>
      <c r="K786" s="46">
        <f t="shared" si="50"/>
        <v>7.6899999999999996E-2</v>
      </c>
      <c r="L786" s="40">
        <f t="shared" si="49"/>
        <v>100.72592699999998</v>
      </c>
      <c r="M786" s="40">
        <f t="shared" si="51"/>
        <v>5.8365109907088035</v>
      </c>
    </row>
    <row r="787" spans="1:13" x14ac:dyDescent="0.2">
      <c r="A787" s="38">
        <v>40725</v>
      </c>
      <c r="B787" s="39" t="s">
        <v>8</v>
      </c>
      <c r="C787" s="40">
        <v>0</v>
      </c>
      <c r="D787" s="40">
        <v>0</v>
      </c>
      <c r="E787" s="40">
        <v>0</v>
      </c>
      <c r="F787" s="41">
        <v>0</v>
      </c>
      <c r="G787" s="40">
        <v>-101.32</v>
      </c>
      <c r="H787" s="40">
        <f>HLOOKUP(A787,'3. SMIC'!$F$1:$O$15,3,TRUE)</f>
        <v>9</v>
      </c>
      <c r="I787" s="40"/>
      <c r="J787" s="45">
        <f t="shared" si="48"/>
        <v>0</v>
      </c>
      <c r="K787" s="46">
        <f t="shared" si="50"/>
        <v>0</v>
      </c>
      <c r="L787" s="40">
        <f t="shared" si="49"/>
        <v>0</v>
      </c>
      <c r="M787" s="40">
        <f t="shared" si="51"/>
        <v>71.644059069820997</v>
      </c>
    </row>
    <row r="788" spans="1:13" x14ac:dyDescent="0.2">
      <c r="A788" s="38">
        <v>40725</v>
      </c>
      <c r="B788" s="39" t="s">
        <v>8</v>
      </c>
      <c r="C788" s="40">
        <v>1872.5</v>
      </c>
      <c r="D788" s="40">
        <v>402.5</v>
      </c>
      <c r="E788" s="40">
        <v>147</v>
      </c>
      <c r="F788" s="41">
        <v>6.3700000000000007E-2</v>
      </c>
      <c r="G788" s="40">
        <v>144.33000000000001</v>
      </c>
      <c r="H788" s="40">
        <f>HLOOKUP(A788,'3. SMIC'!$F$1:$O$15,3,TRUE)</f>
        <v>9</v>
      </c>
      <c r="I788" s="40"/>
      <c r="J788" s="45">
        <f t="shared" si="48"/>
        <v>0.19066666666666673</v>
      </c>
      <c r="K788" s="46">
        <f t="shared" si="50"/>
        <v>0.19070000000000001</v>
      </c>
      <c r="L788" s="40">
        <f t="shared" si="49"/>
        <v>357.08575000000002</v>
      </c>
      <c r="M788" s="40">
        <f t="shared" si="51"/>
        <v>150.44103356142983</v>
      </c>
    </row>
    <row r="789" spans="1:13" x14ac:dyDescent="0.2">
      <c r="A789" s="38">
        <v>40725</v>
      </c>
      <c r="B789" s="39" t="s">
        <v>130</v>
      </c>
      <c r="C789" s="40">
        <v>1423.36</v>
      </c>
      <c r="D789" s="40">
        <v>57.69</v>
      </c>
      <c r="E789" s="40">
        <v>85</v>
      </c>
      <c r="F789" s="41">
        <v>0</v>
      </c>
      <c r="G789" s="40">
        <v>0</v>
      </c>
      <c r="H789" s="40">
        <f>HLOOKUP(A789,'3. SMIC'!$F$1:$O$15,3,TRUE)</f>
        <v>9</v>
      </c>
      <c r="I789" s="40"/>
      <c r="J789" s="45">
        <f t="shared" si="48"/>
        <v>-4.4952538558607327E-2</v>
      </c>
      <c r="K789" s="46">
        <f t="shared" si="50"/>
        <v>-4.4999999999999998E-2</v>
      </c>
      <c r="L789" s="40">
        <f t="shared" si="49"/>
        <v>-64.051199999999994</v>
      </c>
      <c r="M789" s="40">
        <f t="shared" si="51"/>
        <v>45.291037863135791</v>
      </c>
    </row>
    <row r="790" spans="1:13" x14ac:dyDescent="0.2">
      <c r="A790" s="38">
        <v>40725</v>
      </c>
      <c r="B790" s="39" t="s">
        <v>37</v>
      </c>
      <c r="C790" s="40">
        <v>5054.43</v>
      </c>
      <c r="D790" s="40">
        <v>560</v>
      </c>
      <c r="E790" s="40">
        <v>360</v>
      </c>
      <c r="F790" s="41">
        <v>7.1900000000000006E-2</v>
      </c>
      <c r="G790" s="40">
        <v>363.41</v>
      </c>
      <c r="H790" s="40">
        <f>HLOOKUP(A790,'3. SMIC'!$F$1:$O$15,3,TRUE)</f>
        <v>9</v>
      </c>
      <c r="I790" s="40"/>
      <c r="J790" s="45">
        <f t="shared" si="48"/>
        <v>6.6485331102423814E-2</v>
      </c>
      <c r="K790" s="46">
        <f t="shared" si="50"/>
        <v>6.6500000000000004E-2</v>
      </c>
      <c r="L790" s="40">
        <f t="shared" si="49"/>
        <v>336.11959500000006</v>
      </c>
      <c r="M790" s="40">
        <f t="shared" si="51"/>
        <v>19.297230436827238</v>
      </c>
    </row>
    <row r="791" spans="1:13" x14ac:dyDescent="0.2">
      <c r="A791" s="38">
        <v>40725</v>
      </c>
      <c r="B791" s="39" t="s">
        <v>37</v>
      </c>
      <c r="C791" s="40">
        <v>0</v>
      </c>
      <c r="D791" s="40">
        <v>0</v>
      </c>
      <c r="E791" s="40">
        <v>0</v>
      </c>
      <c r="F791" s="41">
        <v>0</v>
      </c>
      <c r="G791" s="40">
        <v>-214.92</v>
      </c>
      <c r="H791" s="40">
        <f>HLOOKUP(A791,'3. SMIC'!$F$1:$O$15,3,TRUE)</f>
        <v>9</v>
      </c>
      <c r="I791" s="40"/>
      <c r="J791" s="45">
        <f t="shared" si="48"/>
        <v>0</v>
      </c>
      <c r="K791" s="46">
        <f t="shared" si="50"/>
        <v>0</v>
      </c>
      <c r="L791" s="40">
        <f t="shared" si="49"/>
        <v>0</v>
      </c>
      <c r="M791" s="40">
        <f t="shared" si="51"/>
        <v>151.97138941261278</v>
      </c>
    </row>
    <row r="792" spans="1:13" x14ac:dyDescent="0.2">
      <c r="A792" s="38">
        <v>40725</v>
      </c>
      <c r="B792" s="39" t="s">
        <v>76</v>
      </c>
      <c r="C792" s="40">
        <v>10.89</v>
      </c>
      <c r="D792" s="40">
        <v>0</v>
      </c>
      <c r="E792" s="40">
        <v>1</v>
      </c>
      <c r="F792" s="41">
        <v>0.151</v>
      </c>
      <c r="G792" s="40">
        <v>1.64</v>
      </c>
      <c r="H792" s="40">
        <f>HLOOKUP(A792,'3. SMIC'!$F$1:$O$15,3,TRUE)</f>
        <v>9</v>
      </c>
      <c r="I792" s="40"/>
      <c r="J792" s="45">
        <f t="shared" si="48"/>
        <v>0.13966942148760333</v>
      </c>
      <c r="K792" s="46">
        <f t="shared" si="50"/>
        <v>0.13969999999999999</v>
      </c>
      <c r="L792" s="40">
        <f t="shared" si="49"/>
        <v>1.521333</v>
      </c>
      <c r="M792" s="40">
        <f t="shared" si="51"/>
        <v>8.391024040306394E-2</v>
      </c>
    </row>
    <row r="793" spans="1:13" x14ac:dyDescent="0.2">
      <c r="A793" s="38">
        <v>40725</v>
      </c>
      <c r="B793" s="39" t="s">
        <v>76</v>
      </c>
      <c r="C793" s="40">
        <v>21.78</v>
      </c>
      <c r="D793" s="40">
        <v>0</v>
      </c>
      <c r="E793" s="40">
        <v>2</v>
      </c>
      <c r="F793" s="41">
        <v>0.151</v>
      </c>
      <c r="G793" s="40">
        <v>3.29</v>
      </c>
      <c r="H793" s="40">
        <f>HLOOKUP(A793,'3. SMIC'!$F$1:$O$15,3,TRUE)</f>
        <v>9</v>
      </c>
      <c r="I793" s="40"/>
      <c r="J793" s="45">
        <f t="shared" si="48"/>
        <v>0.13966942148760333</v>
      </c>
      <c r="K793" s="46">
        <f t="shared" si="50"/>
        <v>0.13969999999999999</v>
      </c>
      <c r="L793" s="40">
        <f t="shared" si="49"/>
        <v>3.0426660000000001</v>
      </c>
      <c r="M793" s="40">
        <f t="shared" si="51"/>
        <v>0.1748915486179935</v>
      </c>
    </row>
    <row r="794" spans="1:13" x14ac:dyDescent="0.2">
      <c r="A794" s="38">
        <v>40725</v>
      </c>
      <c r="B794" s="39" t="s">
        <v>76</v>
      </c>
      <c r="C794" s="40">
        <v>10.89</v>
      </c>
      <c r="D794" s="40">
        <v>0</v>
      </c>
      <c r="E794" s="40">
        <v>1</v>
      </c>
      <c r="F794" s="41">
        <v>0.151</v>
      </c>
      <c r="G794" s="40">
        <v>1.64</v>
      </c>
      <c r="H794" s="40">
        <f>HLOOKUP(A794,'3. SMIC'!$F$1:$O$15,3,TRUE)</f>
        <v>9</v>
      </c>
      <c r="I794" s="40"/>
      <c r="J794" s="45">
        <f t="shared" si="48"/>
        <v>0.13966942148760333</v>
      </c>
      <c r="K794" s="46">
        <f t="shared" si="50"/>
        <v>0.13969999999999999</v>
      </c>
      <c r="L794" s="40">
        <f t="shared" si="49"/>
        <v>1.521333</v>
      </c>
      <c r="M794" s="40">
        <f t="shared" si="51"/>
        <v>8.391024040306394E-2</v>
      </c>
    </row>
    <row r="795" spans="1:13" x14ac:dyDescent="0.2">
      <c r="A795" s="38">
        <v>40725</v>
      </c>
      <c r="B795" s="39" t="s">
        <v>131</v>
      </c>
      <c r="C795" s="40">
        <v>2075.4899999999998</v>
      </c>
      <c r="D795" s="40">
        <v>0</v>
      </c>
      <c r="E795" s="40">
        <v>168</v>
      </c>
      <c r="F795" s="41">
        <v>7.7600000000000002E-2</v>
      </c>
      <c r="G795" s="40">
        <v>161.06</v>
      </c>
      <c r="H795" s="40">
        <f>HLOOKUP(A795,'3. SMIC'!$F$1:$O$15,3,TRUE)</f>
        <v>9</v>
      </c>
      <c r="I795" s="40"/>
      <c r="J795" s="45">
        <f t="shared" si="48"/>
        <v>7.1761849009149753E-2</v>
      </c>
      <c r="K795" s="46">
        <f t="shared" si="50"/>
        <v>7.1800000000000003E-2</v>
      </c>
      <c r="L795" s="40">
        <f t="shared" si="49"/>
        <v>149.02018199999998</v>
      </c>
      <c r="M795" s="40">
        <f t="shared" si="51"/>
        <v>8.5134369520518742</v>
      </c>
    </row>
    <row r="796" spans="1:13" x14ac:dyDescent="0.2">
      <c r="A796" s="38">
        <v>40725</v>
      </c>
      <c r="B796" s="39" t="s">
        <v>131</v>
      </c>
      <c r="C796" s="40">
        <v>0</v>
      </c>
      <c r="D796" s="40">
        <v>0</v>
      </c>
      <c r="E796" s="40">
        <v>0</v>
      </c>
      <c r="F796" s="41">
        <v>0</v>
      </c>
      <c r="G796" s="40">
        <v>-26.84</v>
      </c>
      <c r="H796" s="40">
        <f>HLOOKUP(A796,'3. SMIC'!$F$1:$O$15,3,TRUE)</f>
        <v>9</v>
      </c>
      <c r="I796" s="40"/>
      <c r="J796" s="45">
        <f t="shared" si="48"/>
        <v>0</v>
      </c>
      <c r="K796" s="46">
        <f t="shared" si="50"/>
        <v>0</v>
      </c>
      <c r="L796" s="40">
        <f t="shared" si="49"/>
        <v>0</v>
      </c>
      <c r="M796" s="40">
        <f t="shared" si="51"/>
        <v>18.978746007046936</v>
      </c>
    </row>
    <row r="797" spans="1:13" x14ac:dyDescent="0.2">
      <c r="A797" s="38">
        <v>40725</v>
      </c>
      <c r="B797" s="39" t="s">
        <v>52</v>
      </c>
      <c r="C797" s="40">
        <v>961.65</v>
      </c>
      <c r="D797" s="40">
        <v>68.75</v>
      </c>
      <c r="E797" s="40">
        <v>66</v>
      </c>
      <c r="F797" s="41">
        <v>3.0200000000000001E-2</v>
      </c>
      <c r="G797" s="40">
        <v>29.04</v>
      </c>
      <c r="H797" s="40">
        <f>HLOOKUP(A797,'3. SMIC'!$F$1:$O$15,3,TRUE)</f>
        <v>9</v>
      </c>
      <c r="I797" s="40"/>
      <c r="J797" s="45">
        <f t="shared" si="48"/>
        <v>2.7905327210960538E-2</v>
      </c>
      <c r="K797" s="46">
        <f t="shared" si="50"/>
        <v>2.7900000000000001E-2</v>
      </c>
      <c r="L797" s="40">
        <f t="shared" si="49"/>
        <v>26.830034999999999</v>
      </c>
      <c r="M797" s="40">
        <f t="shared" si="51"/>
        <v>1.5626812376849286</v>
      </c>
    </row>
    <row r="798" spans="1:13" x14ac:dyDescent="0.2">
      <c r="A798" s="38">
        <v>40725</v>
      </c>
      <c r="B798" s="39" t="s">
        <v>52</v>
      </c>
      <c r="C798" s="40">
        <v>935</v>
      </c>
      <c r="D798" s="40">
        <v>165</v>
      </c>
      <c r="E798" s="40">
        <v>70</v>
      </c>
      <c r="F798" s="41">
        <v>2.0199999999999999E-2</v>
      </c>
      <c r="G798" s="40">
        <v>22.85</v>
      </c>
      <c r="H798" s="40">
        <f>HLOOKUP(A798,'3. SMIC'!$F$1:$O$15,3,TRUE)</f>
        <v>9</v>
      </c>
      <c r="I798" s="40"/>
      <c r="J798" s="45">
        <f t="shared" si="48"/>
        <v>0.13393939393939402</v>
      </c>
      <c r="K798" s="46">
        <f t="shared" si="50"/>
        <v>0.13389999999999999</v>
      </c>
      <c r="L798" s="40">
        <f t="shared" si="49"/>
        <v>125.19649999999999</v>
      </c>
      <c r="M798" s="40">
        <f t="shared" si="51"/>
        <v>72.369904180708986</v>
      </c>
    </row>
    <row r="799" spans="1:13" x14ac:dyDescent="0.2">
      <c r="A799" s="38">
        <v>40725</v>
      </c>
      <c r="B799" s="39" t="s">
        <v>112</v>
      </c>
      <c r="C799" s="40">
        <v>-8.6300000000000008</v>
      </c>
      <c r="D799" s="40">
        <v>0</v>
      </c>
      <c r="E799" s="40">
        <v>0</v>
      </c>
      <c r="F799" s="41">
        <v>0</v>
      </c>
      <c r="G799" s="40">
        <v>0</v>
      </c>
      <c r="H799" s="40">
        <f>HLOOKUP(A799,'3. SMIC'!$F$1:$O$15,3,TRUE)</f>
        <v>9</v>
      </c>
      <c r="I799" s="40"/>
      <c r="J799" s="45">
        <f t="shared" si="48"/>
        <v>-0.43333333333333335</v>
      </c>
      <c r="K799" s="46">
        <f t="shared" si="50"/>
        <v>-0.43330000000000002</v>
      </c>
      <c r="L799" s="40">
        <f t="shared" si="49"/>
        <v>3.7393790000000005</v>
      </c>
      <c r="M799" s="40">
        <f t="shared" si="51"/>
        <v>2.644140248326571</v>
      </c>
    </row>
    <row r="800" spans="1:13" x14ac:dyDescent="0.2">
      <c r="A800" s="38">
        <v>40725</v>
      </c>
      <c r="B800" s="39" t="s">
        <v>112</v>
      </c>
      <c r="C800" s="40">
        <v>-12.69</v>
      </c>
      <c r="D800" s="40">
        <v>0</v>
      </c>
      <c r="E800" s="40">
        <v>0</v>
      </c>
      <c r="F800" s="41">
        <v>0</v>
      </c>
      <c r="G800" s="40">
        <v>0</v>
      </c>
      <c r="H800" s="40">
        <f>HLOOKUP(A800,'3. SMIC'!$F$1:$O$15,3,TRUE)</f>
        <v>9</v>
      </c>
      <c r="I800" s="40"/>
      <c r="J800" s="45">
        <f t="shared" ref="J800:J863" si="52">IFERROR((0.26/0.6)*((1.6*(($H800*$E800)/($C800-$D800-$I800))-1)),0)</f>
        <v>-0.43333333333333335</v>
      </c>
      <c r="K800" s="46">
        <f t="shared" si="50"/>
        <v>-0.43330000000000002</v>
      </c>
      <c r="L800" s="40">
        <f t="shared" si="49"/>
        <v>5.498577</v>
      </c>
      <c r="M800" s="40">
        <f t="shared" si="51"/>
        <v>3.8880810835763828</v>
      </c>
    </row>
    <row r="801" spans="1:13" x14ac:dyDescent="0.2">
      <c r="A801" s="38">
        <v>40725</v>
      </c>
      <c r="B801" s="39" t="s">
        <v>112</v>
      </c>
      <c r="C801" s="40">
        <v>1504.27</v>
      </c>
      <c r="D801" s="40">
        <v>126.92</v>
      </c>
      <c r="E801" s="40">
        <v>80</v>
      </c>
      <c r="F801" s="41">
        <v>0</v>
      </c>
      <c r="G801" s="40">
        <v>0</v>
      </c>
      <c r="H801" s="40">
        <f>HLOOKUP(A801,'3. SMIC'!$F$1:$O$15,3,TRUE)</f>
        <v>9</v>
      </c>
      <c r="I801" s="40"/>
      <c r="J801" s="45">
        <f t="shared" si="52"/>
        <v>-7.0898222431964725E-2</v>
      </c>
      <c r="K801" s="46">
        <f t="shared" si="50"/>
        <v>-7.0900000000000005E-2</v>
      </c>
      <c r="L801" s="40">
        <f t="shared" si="49"/>
        <v>-106.652743</v>
      </c>
      <c r="M801" s="40">
        <f t="shared" si="51"/>
        <v>75.414877807446089</v>
      </c>
    </row>
    <row r="802" spans="1:13" x14ac:dyDescent="0.2">
      <c r="A802" s="38">
        <v>40725</v>
      </c>
      <c r="B802" s="39" t="s">
        <v>112</v>
      </c>
      <c r="C802" s="40">
        <v>337.6</v>
      </c>
      <c r="D802" s="40">
        <v>0</v>
      </c>
      <c r="E802" s="40">
        <v>30</v>
      </c>
      <c r="F802" s="41">
        <v>2.69E-2</v>
      </c>
      <c r="G802" s="40">
        <v>10.99</v>
      </c>
      <c r="H802" s="40">
        <f>HLOOKUP(A802,'3. SMIC'!$F$1:$O$15,3,TRUE)</f>
        <v>9</v>
      </c>
      <c r="I802" s="40"/>
      <c r="J802" s="45">
        <f t="shared" si="52"/>
        <v>0.12116903633491306</v>
      </c>
      <c r="K802" s="46">
        <f t="shared" si="50"/>
        <v>0.1212</v>
      </c>
      <c r="L802" s="40">
        <f t="shared" si="49"/>
        <v>40.917120000000004</v>
      </c>
      <c r="M802" s="40">
        <f t="shared" si="51"/>
        <v>21.161669493383549</v>
      </c>
    </row>
    <row r="803" spans="1:13" x14ac:dyDescent="0.2">
      <c r="A803" s="38">
        <v>40725</v>
      </c>
      <c r="B803" s="39" t="s">
        <v>38</v>
      </c>
      <c r="C803" s="40">
        <v>468.88</v>
      </c>
      <c r="D803" s="40">
        <v>37.5</v>
      </c>
      <c r="E803" s="40">
        <v>35</v>
      </c>
      <c r="F803" s="41">
        <v>7.8799999999999995E-2</v>
      </c>
      <c r="G803" s="40">
        <v>36.950000000000003</v>
      </c>
      <c r="H803" s="40">
        <f>HLOOKUP(A803,'3. SMIC'!$F$1:$O$15,3,TRUE)</f>
        <v>9</v>
      </c>
      <c r="I803" s="40"/>
      <c r="J803" s="45">
        <f t="shared" si="52"/>
        <v>7.2948830883830182E-2</v>
      </c>
      <c r="K803" s="46">
        <f t="shared" si="50"/>
        <v>7.2900000000000006E-2</v>
      </c>
      <c r="L803" s="40">
        <f t="shared" si="49"/>
        <v>34.181352000000004</v>
      </c>
      <c r="M803" s="40">
        <f t="shared" si="51"/>
        <v>1.9577297755185716</v>
      </c>
    </row>
    <row r="804" spans="1:13" x14ac:dyDescent="0.2">
      <c r="A804" s="38">
        <v>40725</v>
      </c>
      <c r="B804" s="39" t="s">
        <v>38</v>
      </c>
      <c r="C804" s="40">
        <v>862.13</v>
      </c>
      <c r="D804" s="40">
        <v>37.5</v>
      </c>
      <c r="E804" s="40">
        <v>67.5</v>
      </c>
      <c r="F804" s="41">
        <v>8.3699999999999997E-2</v>
      </c>
      <c r="G804" s="40">
        <v>72.16</v>
      </c>
      <c r="H804" s="40">
        <f>HLOOKUP(A804,'3. SMIC'!$F$1:$O$15,3,TRUE)</f>
        <v>9</v>
      </c>
      <c r="I804" s="40"/>
      <c r="J804" s="45">
        <f t="shared" si="52"/>
        <v>7.7441195849451694E-2</v>
      </c>
      <c r="K804" s="46">
        <f t="shared" si="50"/>
        <v>7.7399999999999997E-2</v>
      </c>
      <c r="L804" s="40">
        <f t="shared" si="49"/>
        <v>66.728861999999992</v>
      </c>
      <c r="M804" s="40">
        <f t="shared" si="51"/>
        <v>3.8403945093599461</v>
      </c>
    </row>
    <row r="805" spans="1:13" x14ac:dyDescent="0.2">
      <c r="A805" s="38">
        <v>40725</v>
      </c>
      <c r="B805" s="39" t="s">
        <v>38</v>
      </c>
      <c r="C805" s="40">
        <v>198.6</v>
      </c>
      <c r="D805" s="40">
        <v>0</v>
      </c>
      <c r="E805" s="40">
        <v>19.86</v>
      </c>
      <c r="F805" s="41">
        <v>8.8999999999999996E-2</v>
      </c>
      <c r="G805" s="40">
        <v>21.39</v>
      </c>
      <c r="H805" s="40">
        <f>HLOOKUP(A805,'3. SMIC'!$F$1:$O$15,3,TRUE)</f>
        <v>9</v>
      </c>
      <c r="I805" s="40"/>
      <c r="J805" s="45">
        <f t="shared" si="52"/>
        <v>0.19066666666666673</v>
      </c>
      <c r="K805" s="46">
        <f t="shared" si="50"/>
        <v>0.19070000000000001</v>
      </c>
      <c r="L805" s="40">
        <f t="shared" si="49"/>
        <v>37.873020000000004</v>
      </c>
      <c r="M805" s="40">
        <f t="shared" si="51"/>
        <v>11.65525521643349</v>
      </c>
    </row>
    <row r="806" spans="1:13" x14ac:dyDescent="0.2">
      <c r="A806" s="38">
        <v>40725</v>
      </c>
      <c r="B806" s="39" t="s">
        <v>78</v>
      </c>
      <c r="C806" s="40">
        <v>2065.37</v>
      </c>
      <c r="D806" s="40">
        <v>70.48</v>
      </c>
      <c r="E806" s="40">
        <v>171.47</v>
      </c>
      <c r="F806" s="41">
        <v>1.38E-2</v>
      </c>
      <c r="G806" s="40">
        <v>34.49</v>
      </c>
      <c r="H806" s="40">
        <f>HLOOKUP(A806,'3. SMIC'!$F$1:$O$15,3,TRUE)</f>
        <v>9</v>
      </c>
      <c r="I806" s="40"/>
      <c r="J806" s="45">
        <f t="shared" si="52"/>
        <v>0.10302345826921122</v>
      </c>
      <c r="K806" s="46">
        <f t="shared" si="50"/>
        <v>0.10299999999999999</v>
      </c>
      <c r="L806" s="40">
        <f t="shared" si="49"/>
        <v>212.73310999999998</v>
      </c>
      <c r="M806" s="40">
        <f t="shared" si="51"/>
        <v>126.03691178077969</v>
      </c>
    </row>
    <row r="807" spans="1:13" x14ac:dyDescent="0.2">
      <c r="A807" s="38">
        <v>40725</v>
      </c>
      <c r="B807" s="39" t="s">
        <v>156</v>
      </c>
      <c r="C807" s="40">
        <v>1267.9100000000001</v>
      </c>
      <c r="D807" s="40">
        <v>28.85</v>
      </c>
      <c r="E807" s="40">
        <v>95</v>
      </c>
      <c r="F807" s="41">
        <v>4.87E-2</v>
      </c>
      <c r="G807" s="40">
        <v>61.75</v>
      </c>
      <c r="H807" s="40">
        <f>HLOOKUP(A807,'3. SMIC'!$F$1:$O$15,3,TRUE)</f>
        <v>9</v>
      </c>
      <c r="I807" s="40"/>
      <c r="J807" s="45">
        <f t="shared" si="52"/>
        <v>4.5093861475634725E-2</v>
      </c>
      <c r="K807" s="46">
        <f t="shared" si="50"/>
        <v>4.5100000000000001E-2</v>
      </c>
      <c r="L807" s="40">
        <f t="shared" si="49"/>
        <v>57.182741000000007</v>
      </c>
      <c r="M807" s="40">
        <f t="shared" si="51"/>
        <v>3.2295398103352846</v>
      </c>
    </row>
    <row r="808" spans="1:13" x14ac:dyDescent="0.2">
      <c r="A808" s="38">
        <v>40725</v>
      </c>
      <c r="B808" s="39" t="s">
        <v>156</v>
      </c>
      <c r="C808" s="40">
        <v>320.64</v>
      </c>
      <c r="D808" s="40">
        <v>0</v>
      </c>
      <c r="E808" s="40">
        <v>30</v>
      </c>
      <c r="F808" s="41">
        <v>5.3199999999999997E-2</v>
      </c>
      <c r="G808" s="40">
        <v>20.64</v>
      </c>
      <c r="H808" s="40">
        <f>HLOOKUP(A808,'3. SMIC'!$F$1:$O$15,3,TRUE)</f>
        <v>9</v>
      </c>
      <c r="I808" s="40"/>
      <c r="J808" s="45">
        <f t="shared" si="52"/>
        <v>0.15049900199600802</v>
      </c>
      <c r="K808" s="46">
        <f t="shared" si="50"/>
        <v>0.15049999999999999</v>
      </c>
      <c r="L808" s="40">
        <f t="shared" si="49"/>
        <v>48.256319999999995</v>
      </c>
      <c r="M808" s="40">
        <f t="shared" si="51"/>
        <v>19.527687143417662</v>
      </c>
    </row>
    <row r="809" spans="1:13" x14ac:dyDescent="0.2">
      <c r="A809" s="38">
        <v>40725</v>
      </c>
      <c r="B809" s="39" t="s">
        <v>114</v>
      </c>
      <c r="C809" s="40">
        <v>1642.56</v>
      </c>
      <c r="D809" s="40">
        <v>119.24</v>
      </c>
      <c r="E809" s="40">
        <v>105</v>
      </c>
      <c r="F809" s="41">
        <v>0</v>
      </c>
      <c r="G809" s="40">
        <v>0</v>
      </c>
      <c r="H809" s="40">
        <f>HLOOKUP(A809,'3. SMIC'!$F$1:$O$15,3,TRUE)</f>
        <v>9</v>
      </c>
      <c r="I809" s="40"/>
      <c r="J809" s="45">
        <f t="shared" si="52"/>
        <v>-3.2201594762317027E-3</v>
      </c>
      <c r="K809" s="46">
        <f t="shared" si="50"/>
        <v>-3.2000000000000002E-3</v>
      </c>
      <c r="L809" s="40">
        <f t="shared" si="49"/>
        <v>-5.2561920000000004</v>
      </c>
      <c r="M809" s="40">
        <f t="shared" si="51"/>
        <v>3.7166890064184819</v>
      </c>
    </row>
    <row r="810" spans="1:13" x14ac:dyDescent="0.2">
      <c r="A810" s="38">
        <v>40725</v>
      </c>
      <c r="B810" s="39" t="s">
        <v>114</v>
      </c>
      <c r="C810" s="40">
        <v>0</v>
      </c>
      <c r="D810" s="40">
        <v>0</v>
      </c>
      <c r="E810" s="40">
        <v>0</v>
      </c>
      <c r="F810" s="41">
        <v>0</v>
      </c>
      <c r="G810" s="40">
        <v>-19.96</v>
      </c>
      <c r="H810" s="40">
        <f>HLOOKUP(A810,'3. SMIC'!$F$1:$O$15,3,TRUE)</f>
        <v>9</v>
      </c>
      <c r="I810" s="40"/>
      <c r="J810" s="45">
        <f t="shared" si="52"/>
        <v>0</v>
      </c>
      <c r="K810" s="46">
        <f t="shared" si="50"/>
        <v>0</v>
      </c>
      <c r="L810" s="40">
        <f t="shared" si="49"/>
        <v>0</v>
      </c>
      <c r="M810" s="40">
        <f t="shared" si="51"/>
        <v>14.11385135248349</v>
      </c>
    </row>
    <row r="811" spans="1:13" x14ac:dyDescent="0.2">
      <c r="A811" s="38">
        <v>40725</v>
      </c>
      <c r="B811" s="39" t="s">
        <v>114</v>
      </c>
      <c r="C811" s="40">
        <v>897.77</v>
      </c>
      <c r="D811" s="40">
        <v>0</v>
      </c>
      <c r="E811" s="40">
        <v>70</v>
      </c>
      <c r="F811" s="41">
        <v>0</v>
      </c>
      <c r="G811" s="40">
        <v>0</v>
      </c>
      <c r="H811" s="40">
        <f>HLOOKUP(A811,'3. SMIC'!$F$1:$O$15,3,TRUE)</f>
        <v>9</v>
      </c>
      <c r="I811" s="40"/>
      <c r="J811" s="45">
        <f t="shared" si="52"/>
        <v>5.3205535196468298E-2</v>
      </c>
      <c r="K811" s="46">
        <f t="shared" si="50"/>
        <v>5.3199999999999997E-2</v>
      </c>
      <c r="L811" s="40">
        <f t="shared" si="49"/>
        <v>47.761363999999993</v>
      </c>
      <c r="M811" s="40">
        <f t="shared" si="51"/>
        <v>33.772384363119045</v>
      </c>
    </row>
    <row r="812" spans="1:13" x14ac:dyDescent="0.2">
      <c r="A812" s="38">
        <v>40725</v>
      </c>
      <c r="B812" s="39" t="s">
        <v>157</v>
      </c>
      <c r="C812" s="40">
        <v>83.77</v>
      </c>
      <c r="D812" s="40">
        <v>0</v>
      </c>
      <c r="E812" s="40">
        <v>7</v>
      </c>
      <c r="F812" s="41">
        <v>9.5200000000000007E-2</v>
      </c>
      <c r="G812" s="40">
        <v>7.97</v>
      </c>
      <c r="H812" s="40">
        <f>HLOOKUP(A812,'3. SMIC'!$F$1:$O$15,3,TRUE)</f>
        <v>9</v>
      </c>
      <c r="I812" s="40"/>
      <c r="J812" s="45">
        <f t="shared" si="52"/>
        <v>8.8094385420397159E-2</v>
      </c>
      <c r="K812" s="46">
        <f t="shared" si="50"/>
        <v>8.8099999999999998E-2</v>
      </c>
      <c r="L812" s="40">
        <f t="shared" si="49"/>
        <v>7.3801369999999995</v>
      </c>
      <c r="M812" s="40">
        <f t="shared" si="51"/>
        <v>0.41709612727104067</v>
      </c>
    </row>
    <row r="813" spans="1:13" x14ac:dyDescent="0.2">
      <c r="A813" s="38">
        <v>40725</v>
      </c>
      <c r="B813" s="39" t="s">
        <v>157</v>
      </c>
      <c r="C813" s="40">
        <v>691.68</v>
      </c>
      <c r="D813" s="40">
        <v>0</v>
      </c>
      <c r="E813" s="40">
        <v>45</v>
      </c>
      <c r="F813" s="41">
        <v>0</v>
      </c>
      <c r="G813" s="40">
        <v>0</v>
      </c>
      <c r="H813" s="40">
        <f>HLOOKUP(A813,'3. SMIC'!$F$1:$O$15,3,TRUE)</f>
        <v>9</v>
      </c>
      <c r="I813" s="40"/>
      <c r="J813" s="45">
        <f t="shared" si="52"/>
        <v>-2.7365255609530383E-2</v>
      </c>
      <c r="K813" s="46">
        <f t="shared" si="50"/>
        <v>-2.7400000000000001E-2</v>
      </c>
      <c r="L813" s="40">
        <f t="shared" si="49"/>
        <v>-18.952031999999999</v>
      </c>
      <c r="M813" s="40">
        <f t="shared" si="51"/>
        <v>13.401110344464445</v>
      </c>
    </row>
    <row r="814" spans="1:13" x14ac:dyDescent="0.2">
      <c r="A814" s="38">
        <v>40725</v>
      </c>
      <c r="B814" s="39" t="s">
        <v>157</v>
      </c>
      <c r="C814" s="40">
        <v>532.41999999999996</v>
      </c>
      <c r="D814" s="40">
        <v>126.92</v>
      </c>
      <c r="E814" s="40">
        <v>35</v>
      </c>
      <c r="F814" s="41">
        <v>0</v>
      </c>
      <c r="G814" s="40">
        <v>0</v>
      </c>
      <c r="H814" s="40">
        <f>HLOOKUP(A814,'3. SMIC'!$F$1:$O$15,3,TRUE)</f>
        <v>9</v>
      </c>
      <c r="I814" s="40"/>
      <c r="J814" s="45">
        <f t="shared" si="52"/>
        <v>0.10526099465680239</v>
      </c>
      <c r="K814" s="46">
        <f t="shared" si="50"/>
        <v>0.1053</v>
      </c>
      <c r="L814" s="40">
        <f t="shared" si="49"/>
        <v>56.063825999999999</v>
      </c>
      <c r="M814" s="40">
        <f t="shared" si="51"/>
        <v>39.643111543862673</v>
      </c>
    </row>
    <row r="815" spans="1:13" x14ac:dyDescent="0.2">
      <c r="A815" s="38">
        <v>40725</v>
      </c>
      <c r="B815" s="39" t="s">
        <v>53</v>
      </c>
      <c r="C815" s="40">
        <v>1497.34</v>
      </c>
      <c r="D815" s="40">
        <v>0</v>
      </c>
      <c r="E815" s="40">
        <v>115.5</v>
      </c>
      <c r="F815" s="41">
        <v>5.1900000000000002E-2</v>
      </c>
      <c r="G815" s="40">
        <v>77.709999999999994</v>
      </c>
      <c r="H815" s="40">
        <f>HLOOKUP(A815,'3. SMIC'!$F$1:$O$15,3,TRUE)</f>
        <v>9</v>
      </c>
      <c r="I815" s="40"/>
      <c r="J815" s="45">
        <f t="shared" si="52"/>
        <v>4.8000231521676255E-2</v>
      </c>
      <c r="K815" s="46">
        <f t="shared" si="50"/>
        <v>4.8000000000000001E-2</v>
      </c>
      <c r="L815" s="40">
        <f t="shared" si="49"/>
        <v>71.872320000000002</v>
      </c>
      <c r="M815" s="40">
        <f t="shared" si="51"/>
        <v>4.127863114397079</v>
      </c>
    </row>
    <row r="816" spans="1:13" x14ac:dyDescent="0.2">
      <c r="A816" s="38">
        <v>40725</v>
      </c>
      <c r="B816" s="39" t="s">
        <v>53</v>
      </c>
      <c r="C816" s="40">
        <v>0</v>
      </c>
      <c r="D816" s="40">
        <v>0</v>
      </c>
      <c r="E816" s="40">
        <v>0</v>
      </c>
      <c r="F816" s="41">
        <v>0</v>
      </c>
      <c r="G816" s="40">
        <v>-18.02</v>
      </c>
      <c r="H816" s="40">
        <f>HLOOKUP(A816,'3. SMIC'!$F$1:$O$15,3,TRUE)</f>
        <v>9</v>
      </c>
      <c r="I816" s="40"/>
      <c r="J816" s="45">
        <f t="shared" si="52"/>
        <v>0</v>
      </c>
      <c r="K816" s="46">
        <f t="shared" si="50"/>
        <v>0</v>
      </c>
      <c r="L816" s="40">
        <f t="shared" si="49"/>
        <v>0</v>
      </c>
      <c r="M816" s="40">
        <f t="shared" si="51"/>
        <v>12.742064196981586</v>
      </c>
    </row>
    <row r="817" spans="1:13" x14ac:dyDescent="0.2">
      <c r="A817" s="38">
        <v>40725</v>
      </c>
      <c r="B817" s="39" t="s">
        <v>53</v>
      </c>
      <c r="C817" s="40">
        <v>1303.75</v>
      </c>
      <c r="D817" s="40">
        <v>0</v>
      </c>
      <c r="E817" s="40">
        <v>30</v>
      </c>
      <c r="F817" s="41">
        <v>0</v>
      </c>
      <c r="G817" s="40">
        <v>0</v>
      </c>
      <c r="H817" s="40">
        <f>HLOOKUP(A817,'3. SMIC'!$F$1:$O$15,3,TRUE)</f>
        <v>9</v>
      </c>
      <c r="I817" s="40"/>
      <c r="J817" s="45">
        <f t="shared" si="52"/>
        <v>-0.28974752317034203</v>
      </c>
      <c r="K817" s="46">
        <f t="shared" si="50"/>
        <v>-0.28970000000000001</v>
      </c>
      <c r="L817" s="40">
        <f t="shared" si="49"/>
        <v>-377.69637499999999</v>
      </c>
      <c r="M817" s="40">
        <f t="shared" si="51"/>
        <v>267.07166799207721</v>
      </c>
    </row>
    <row r="818" spans="1:13" x14ac:dyDescent="0.2">
      <c r="A818" s="38">
        <v>40725</v>
      </c>
      <c r="B818" s="39" t="s">
        <v>133</v>
      </c>
      <c r="C818" s="40">
        <v>733.58</v>
      </c>
      <c r="D818" s="40">
        <v>126.92</v>
      </c>
      <c r="E818" s="40">
        <v>35</v>
      </c>
      <c r="F818" s="41">
        <v>0</v>
      </c>
      <c r="G818" s="40">
        <v>0</v>
      </c>
      <c r="H818" s="40">
        <f>HLOOKUP(A818,'3. SMIC'!$F$1:$O$15,3,TRUE)</f>
        <v>9</v>
      </c>
      <c r="I818" s="40"/>
      <c r="J818" s="45">
        <f t="shared" si="52"/>
        <v>-7.3329377245903812E-2</v>
      </c>
      <c r="K818" s="46">
        <f t="shared" si="50"/>
        <v>-7.3300000000000004E-2</v>
      </c>
      <c r="L818" s="40">
        <f t="shared" si="49"/>
        <v>-53.771414000000007</v>
      </c>
      <c r="M818" s="40">
        <f t="shared" si="51"/>
        <v>38.022131473389265</v>
      </c>
    </row>
    <row r="819" spans="1:13" x14ac:dyDescent="0.2">
      <c r="A819" s="38">
        <v>40725</v>
      </c>
      <c r="B819" s="39" t="s">
        <v>133</v>
      </c>
      <c r="C819" s="40">
        <v>1069.1400000000001</v>
      </c>
      <c r="D819" s="40">
        <v>0</v>
      </c>
      <c r="E819" s="40">
        <v>90</v>
      </c>
      <c r="F819" s="41">
        <v>8.0000000000000004E-4</v>
      </c>
      <c r="G819" s="40">
        <v>1.03</v>
      </c>
      <c r="H819" s="40">
        <f>HLOOKUP(A819,'3. SMIC'!$F$1:$O$15,3,TRUE)</f>
        <v>9</v>
      </c>
      <c r="I819" s="40"/>
      <c r="J819" s="45">
        <f t="shared" si="52"/>
        <v>9.194866902370126E-2</v>
      </c>
      <c r="K819" s="46">
        <f t="shared" si="50"/>
        <v>9.1899999999999996E-2</v>
      </c>
      <c r="L819" s="40">
        <f t="shared" si="49"/>
        <v>98.253966000000005</v>
      </c>
      <c r="M819" s="40">
        <f t="shared" si="51"/>
        <v>68.747725652450342</v>
      </c>
    </row>
    <row r="820" spans="1:13" x14ac:dyDescent="0.2">
      <c r="A820" s="38">
        <v>40725</v>
      </c>
      <c r="B820" s="39" t="s">
        <v>94</v>
      </c>
      <c r="C820" s="40">
        <v>1534.62</v>
      </c>
      <c r="D820" s="40">
        <v>0</v>
      </c>
      <c r="E820" s="40">
        <v>140.91999999999999</v>
      </c>
      <c r="F820" s="41">
        <v>0.15090000000000001</v>
      </c>
      <c r="G820" s="40">
        <v>231.57</v>
      </c>
      <c r="H820" s="40">
        <f>HLOOKUP(A820,'3. SMIC'!$F$1:$O$15,3,TRUE)</f>
        <v>9</v>
      </c>
      <c r="I820" s="40"/>
      <c r="J820" s="45">
        <f t="shared" si="52"/>
        <v>0.13966897342664639</v>
      </c>
      <c r="K820" s="46">
        <f t="shared" si="50"/>
        <v>0.13969999999999999</v>
      </c>
      <c r="L820" s="40">
        <f t="shared" si="49"/>
        <v>214.38641399999997</v>
      </c>
      <c r="M820" s="40">
        <f t="shared" si="51"/>
        <v>12.150630185702235</v>
      </c>
    </row>
    <row r="821" spans="1:13" x14ac:dyDescent="0.2">
      <c r="A821" s="38">
        <v>40725</v>
      </c>
      <c r="B821" s="39" t="s">
        <v>94</v>
      </c>
      <c r="C821" s="40">
        <v>0</v>
      </c>
      <c r="D821" s="40">
        <v>0</v>
      </c>
      <c r="E821" s="40">
        <v>0</v>
      </c>
      <c r="F821" s="41">
        <v>0</v>
      </c>
      <c r="G821" s="40">
        <v>-101.95</v>
      </c>
      <c r="H821" s="40">
        <f>HLOOKUP(A821,'3. SMIC'!$F$1:$O$15,3,TRUE)</f>
        <v>9</v>
      </c>
      <c r="I821" s="40"/>
      <c r="J821" s="45">
        <f t="shared" si="52"/>
        <v>0</v>
      </c>
      <c r="K821" s="46">
        <f t="shared" si="50"/>
        <v>0</v>
      </c>
      <c r="L821" s="40">
        <f t="shared" si="49"/>
        <v>0</v>
      </c>
      <c r="M821" s="40">
        <f t="shared" si="51"/>
        <v>72.089536341968525</v>
      </c>
    </row>
    <row r="822" spans="1:13" x14ac:dyDescent="0.2">
      <c r="A822" s="38">
        <v>40725</v>
      </c>
      <c r="B822" s="39" t="s">
        <v>94</v>
      </c>
      <c r="C822" s="40">
        <v>32.07</v>
      </c>
      <c r="D822" s="40">
        <v>0</v>
      </c>
      <c r="E822" s="40">
        <v>0.5</v>
      </c>
      <c r="F822" s="41">
        <v>0</v>
      </c>
      <c r="G822" s="40">
        <v>0</v>
      </c>
      <c r="H822" s="40">
        <f>HLOOKUP(A822,'3. SMIC'!$F$1:$O$15,3,TRUE)</f>
        <v>9</v>
      </c>
      <c r="I822" s="40"/>
      <c r="J822" s="45">
        <f t="shared" si="52"/>
        <v>-0.33604614904895547</v>
      </c>
      <c r="K822" s="46">
        <f t="shared" si="50"/>
        <v>-0.33600000000000002</v>
      </c>
      <c r="L822" s="40">
        <f t="shared" si="49"/>
        <v>-10.77552</v>
      </c>
      <c r="M822" s="40">
        <f t="shared" si="51"/>
        <v>7.6194432628112665</v>
      </c>
    </row>
    <row r="823" spans="1:13" x14ac:dyDescent="0.2">
      <c r="A823" s="38">
        <v>40725</v>
      </c>
      <c r="B823" s="39" t="s">
        <v>94</v>
      </c>
      <c r="C823" s="40">
        <v>192.39</v>
      </c>
      <c r="D823" s="40">
        <v>0</v>
      </c>
      <c r="E823" s="40">
        <v>3</v>
      </c>
      <c r="F823" s="41">
        <v>0</v>
      </c>
      <c r="G823" s="40">
        <v>0</v>
      </c>
      <c r="H823" s="40">
        <f>HLOOKUP(A823,'3. SMIC'!$F$1:$O$15,3,TRUE)</f>
        <v>9</v>
      </c>
      <c r="I823" s="40"/>
      <c r="J823" s="45">
        <f t="shared" si="52"/>
        <v>-0.33603097874109883</v>
      </c>
      <c r="K823" s="46">
        <f t="shared" si="50"/>
        <v>-0.33600000000000002</v>
      </c>
      <c r="L823" s="40">
        <f t="shared" si="49"/>
        <v>-64.643039999999999</v>
      </c>
      <c r="M823" s="40">
        <f t="shared" si="51"/>
        <v>45.709531940513237</v>
      </c>
    </row>
    <row r="824" spans="1:13" x14ac:dyDescent="0.2">
      <c r="A824" s="38">
        <v>40725</v>
      </c>
      <c r="B824" s="39" t="s">
        <v>158</v>
      </c>
      <c r="C824" s="40">
        <v>1394.53</v>
      </c>
      <c r="D824" s="40">
        <v>142.5</v>
      </c>
      <c r="E824" s="40">
        <v>101</v>
      </c>
      <c r="F824" s="41">
        <v>7.5700000000000003E-2</v>
      </c>
      <c r="G824" s="40">
        <v>105.57</v>
      </c>
      <c r="H824" s="40">
        <f>HLOOKUP(A824,'3. SMIC'!$F$1:$O$15,3,TRUE)</f>
        <v>9</v>
      </c>
      <c r="I824" s="40"/>
      <c r="J824" s="45">
        <f t="shared" si="52"/>
        <v>7.0041186446544154E-2</v>
      </c>
      <c r="K824" s="46">
        <f t="shared" si="50"/>
        <v>7.0000000000000007E-2</v>
      </c>
      <c r="L824" s="40">
        <f t="shared" si="49"/>
        <v>97.617100000000008</v>
      </c>
      <c r="M824" s="40">
        <f t="shared" si="51"/>
        <v>5.6235495200984831</v>
      </c>
    </row>
    <row r="825" spans="1:13" x14ac:dyDescent="0.2">
      <c r="A825" s="38">
        <v>40725</v>
      </c>
      <c r="B825" s="39" t="s">
        <v>134</v>
      </c>
      <c r="C825" s="40">
        <v>435.6</v>
      </c>
      <c r="D825" s="40">
        <v>45</v>
      </c>
      <c r="E825" s="40">
        <v>35</v>
      </c>
      <c r="F825" s="41">
        <v>0.13600000000000001</v>
      </c>
      <c r="G825" s="40">
        <v>59.24</v>
      </c>
      <c r="H825" s="40">
        <f>HLOOKUP(A825,'3. SMIC'!$F$1:$O$15,3,TRUE)</f>
        <v>9</v>
      </c>
      <c r="I825" s="40"/>
      <c r="J825" s="45">
        <f t="shared" si="52"/>
        <v>0.12580645161290321</v>
      </c>
      <c r="K825" s="46">
        <f t="shared" si="50"/>
        <v>0.1258</v>
      </c>
      <c r="L825" s="40">
        <f t="shared" si="49"/>
        <v>54.798479999999998</v>
      </c>
      <c r="M825" s="40">
        <f t="shared" si="51"/>
        <v>3.1406289107756775</v>
      </c>
    </row>
    <row r="826" spans="1:13" x14ac:dyDescent="0.2">
      <c r="A826" s="38">
        <v>40725</v>
      </c>
      <c r="B826" s="39" t="s">
        <v>134</v>
      </c>
      <c r="C826" s="40">
        <v>0</v>
      </c>
      <c r="D826" s="40">
        <v>0</v>
      </c>
      <c r="E826" s="40">
        <v>0</v>
      </c>
      <c r="F826" s="41">
        <v>0</v>
      </c>
      <c r="G826" s="40">
        <v>-50.98</v>
      </c>
      <c r="H826" s="40">
        <f>HLOOKUP(A826,'3. SMIC'!$F$1:$O$15,3,TRUE)</f>
        <v>9</v>
      </c>
      <c r="I826" s="40"/>
      <c r="J826" s="45">
        <f t="shared" si="52"/>
        <v>0</v>
      </c>
      <c r="K826" s="46">
        <f t="shared" si="50"/>
        <v>0</v>
      </c>
      <c r="L826" s="40">
        <f t="shared" si="49"/>
        <v>0</v>
      </c>
      <c r="M826" s="40">
        <f t="shared" si="51"/>
        <v>36.048303704890188</v>
      </c>
    </row>
    <row r="827" spans="1:13" x14ac:dyDescent="0.2">
      <c r="A827" s="38">
        <v>40725</v>
      </c>
      <c r="B827" s="39" t="s">
        <v>134</v>
      </c>
      <c r="C827" s="40">
        <v>707.85</v>
      </c>
      <c r="D827" s="40">
        <v>0</v>
      </c>
      <c r="E827" s="40">
        <v>65</v>
      </c>
      <c r="F827" s="41">
        <v>0.151</v>
      </c>
      <c r="G827" s="40">
        <v>106.89</v>
      </c>
      <c r="H827" s="40">
        <f>HLOOKUP(A827,'3. SMIC'!$F$1:$O$15,3,TRUE)</f>
        <v>9</v>
      </c>
      <c r="I827" s="40"/>
      <c r="J827" s="45">
        <f t="shared" si="52"/>
        <v>0.13966942148760333</v>
      </c>
      <c r="K827" s="46">
        <f t="shared" si="50"/>
        <v>0.13969999999999999</v>
      </c>
      <c r="L827" s="40">
        <f t="shared" si="49"/>
        <v>98.886645000000001</v>
      </c>
      <c r="M827" s="40">
        <f t="shared" si="51"/>
        <v>5.659226592743261</v>
      </c>
    </row>
    <row r="828" spans="1:13" x14ac:dyDescent="0.2">
      <c r="A828" s="38">
        <v>40725</v>
      </c>
      <c r="B828" s="39" t="s">
        <v>134</v>
      </c>
      <c r="C828" s="40">
        <v>693</v>
      </c>
      <c r="D828" s="40">
        <v>0</v>
      </c>
      <c r="E828" s="40">
        <v>70</v>
      </c>
      <c r="F828" s="41">
        <v>0.21290000000000001</v>
      </c>
      <c r="G828" s="40">
        <v>147.54</v>
      </c>
      <c r="H828" s="40">
        <f>HLOOKUP(A828,'3. SMIC'!$F$1:$O$15,3,TRUE)</f>
        <v>9</v>
      </c>
      <c r="I828" s="40"/>
      <c r="J828" s="45">
        <f t="shared" si="52"/>
        <v>0.19696969696969699</v>
      </c>
      <c r="K828" s="46">
        <f t="shared" si="50"/>
        <v>0.19700000000000001</v>
      </c>
      <c r="L828" s="40">
        <f t="shared" si="49"/>
        <v>136.52100000000002</v>
      </c>
      <c r="M828" s="40">
        <f t="shared" si="51"/>
        <v>7.7916096218945512</v>
      </c>
    </row>
    <row r="829" spans="1:13" x14ac:dyDescent="0.2">
      <c r="A829" s="38">
        <v>40725</v>
      </c>
      <c r="B829" s="39" t="s">
        <v>16</v>
      </c>
      <c r="C829" s="40">
        <v>1745.43</v>
      </c>
      <c r="D829" s="40">
        <v>392.5</v>
      </c>
      <c r="E829" s="40">
        <v>105</v>
      </c>
      <c r="F829" s="41">
        <v>5.5100000000000003E-2</v>
      </c>
      <c r="G829" s="40">
        <v>96.17</v>
      </c>
      <c r="H829" s="40">
        <f>HLOOKUP(A829,'3. SMIC'!$F$1:$O$15,3,TRUE)</f>
        <v>9</v>
      </c>
      <c r="I829" s="40"/>
      <c r="J829" s="45">
        <f t="shared" si="52"/>
        <v>5.0948928128826558E-2</v>
      </c>
      <c r="K829" s="46">
        <f t="shared" si="50"/>
        <v>5.0900000000000001E-2</v>
      </c>
      <c r="L829" s="40">
        <f t="shared" si="49"/>
        <v>88.842387000000002</v>
      </c>
      <c r="M829" s="40">
        <f t="shared" si="51"/>
        <v>5.1814048422107009</v>
      </c>
    </row>
    <row r="830" spans="1:13" x14ac:dyDescent="0.2">
      <c r="A830" s="38">
        <v>40725</v>
      </c>
      <c r="B830" s="39" t="s">
        <v>16</v>
      </c>
      <c r="C830" s="40">
        <v>0</v>
      </c>
      <c r="D830" s="40">
        <v>0</v>
      </c>
      <c r="E830" s="40">
        <v>0</v>
      </c>
      <c r="F830" s="41">
        <v>0</v>
      </c>
      <c r="G830" s="40">
        <v>-104.78</v>
      </c>
      <c r="H830" s="40">
        <f>HLOOKUP(A830,'3. SMIC'!$F$1:$O$15,3,TRUE)</f>
        <v>9</v>
      </c>
      <c r="I830" s="40"/>
      <c r="J830" s="45">
        <f t="shared" si="52"/>
        <v>0</v>
      </c>
      <c r="K830" s="46">
        <f t="shared" si="50"/>
        <v>0</v>
      </c>
      <c r="L830" s="40">
        <f t="shared" si="49"/>
        <v>0</v>
      </c>
      <c r="M830" s="40">
        <f t="shared" si="51"/>
        <v>74.090648532726448</v>
      </c>
    </row>
    <row r="831" spans="1:13" x14ac:dyDescent="0.2">
      <c r="A831" s="38">
        <v>40725</v>
      </c>
      <c r="B831" s="39" t="s">
        <v>16</v>
      </c>
      <c r="C831" s="40">
        <v>1830.13</v>
      </c>
      <c r="D831" s="40">
        <v>392.5</v>
      </c>
      <c r="E831" s="40">
        <v>112</v>
      </c>
      <c r="F831" s="41">
        <v>5.7099999999999998E-2</v>
      </c>
      <c r="G831" s="40">
        <v>104.5</v>
      </c>
      <c r="H831" s="40">
        <f>HLOOKUP(A831,'3. SMIC'!$F$1:$O$15,3,TRUE)</f>
        <v>9</v>
      </c>
      <c r="I831" s="40"/>
      <c r="J831" s="45">
        <f t="shared" si="52"/>
        <v>5.280009460014045E-2</v>
      </c>
      <c r="K831" s="46">
        <f t="shared" si="50"/>
        <v>5.28E-2</v>
      </c>
      <c r="L831" s="40">
        <f t="shared" si="49"/>
        <v>96.630864000000003</v>
      </c>
      <c r="M831" s="40">
        <f t="shared" si="51"/>
        <v>5.5643194276791821</v>
      </c>
    </row>
    <row r="832" spans="1:13" x14ac:dyDescent="0.2">
      <c r="A832" s="38">
        <v>40725</v>
      </c>
      <c r="B832" s="39" t="s">
        <v>135</v>
      </c>
      <c r="C832" s="40">
        <v>1113.3</v>
      </c>
      <c r="D832" s="40">
        <v>0</v>
      </c>
      <c r="E832" s="40">
        <v>75</v>
      </c>
      <c r="F832" s="41">
        <v>0</v>
      </c>
      <c r="G832" s="40">
        <v>0</v>
      </c>
      <c r="H832" s="40">
        <f>HLOOKUP(A832,'3. SMIC'!$F$1:$O$15,3,TRUE)</f>
        <v>9</v>
      </c>
      <c r="I832" s="40"/>
      <c r="J832" s="45">
        <f t="shared" si="52"/>
        <v>-1.2961465912153037E-2</v>
      </c>
      <c r="K832" s="46">
        <f t="shared" si="50"/>
        <v>-1.2999999999999999E-2</v>
      </c>
      <c r="L832" s="40">
        <f t="shared" si="49"/>
        <v>-14.472899999999999</v>
      </c>
      <c r="M832" s="40">
        <f t="shared" si="51"/>
        <v>10.233885733434784</v>
      </c>
    </row>
    <row r="833" spans="1:13" x14ac:dyDescent="0.2">
      <c r="A833" s="38">
        <v>40725</v>
      </c>
      <c r="B833" s="39" t="s">
        <v>136</v>
      </c>
      <c r="C833" s="40">
        <v>1805.61</v>
      </c>
      <c r="D833" s="40">
        <v>0</v>
      </c>
      <c r="E833" s="40">
        <v>142.5</v>
      </c>
      <c r="F833" s="41">
        <v>0</v>
      </c>
      <c r="G833" s="40">
        <v>0</v>
      </c>
      <c r="H833" s="40">
        <f>HLOOKUP(A833,'3. SMIC'!$F$1:$O$15,3,TRUE)</f>
        <v>9</v>
      </c>
      <c r="I833" s="40"/>
      <c r="J833" s="45">
        <f t="shared" si="52"/>
        <v>5.9131816948288958E-2</v>
      </c>
      <c r="K833" s="46">
        <f t="shared" si="50"/>
        <v>5.91E-2</v>
      </c>
      <c r="L833" s="40">
        <f t="shared" si="49"/>
        <v>106.711551</v>
      </c>
      <c r="M833" s="40">
        <f t="shared" si="51"/>
        <v>75.456461343034107</v>
      </c>
    </row>
    <row r="834" spans="1:13" x14ac:dyDescent="0.2">
      <c r="A834" s="38">
        <v>40725</v>
      </c>
      <c r="B834" s="39" t="s">
        <v>41</v>
      </c>
      <c r="C834" s="40">
        <v>1458.3</v>
      </c>
      <c r="D834" s="40">
        <v>118.8</v>
      </c>
      <c r="E834" s="40">
        <v>141</v>
      </c>
      <c r="F834" s="41">
        <v>0.1095</v>
      </c>
      <c r="G834" s="40">
        <v>193.22</v>
      </c>
      <c r="H834" s="40">
        <f>HLOOKUP(A834,'3. SMIC'!$F$1:$O$15,3,TRUE)</f>
        <v>9</v>
      </c>
      <c r="I834" s="40"/>
      <c r="J834" s="45">
        <f t="shared" si="52"/>
        <v>0.2235087719298246</v>
      </c>
      <c r="K834" s="46">
        <f t="shared" si="50"/>
        <v>0.2235</v>
      </c>
      <c r="L834" s="40">
        <f t="shared" ref="L834:L897" si="53">$K834*$C834</f>
        <v>325.93004999999999</v>
      </c>
      <c r="M834" s="40">
        <f t="shared" si="51"/>
        <v>93.840176286605853</v>
      </c>
    </row>
    <row r="835" spans="1:13" x14ac:dyDescent="0.2">
      <c r="A835" s="38">
        <v>40725</v>
      </c>
      <c r="B835" s="39" t="s">
        <v>138</v>
      </c>
      <c r="C835" s="40">
        <v>1479.73</v>
      </c>
      <c r="D835" s="40">
        <v>0</v>
      </c>
      <c r="E835" s="40">
        <v>147</v>
      </c>
      <c r="F835" s="41">
        <v>8.5400000000000004E-2</v>
      </c>
      <c r="G835" s="40">
        <v>152.91</v>
      </c>
      <c r="H835" s="40">
        <f>HLOOKUP(A835,'3. SMIC'!$F$1:$O$15,3,TRUE)</f>
        <v>9</v>
      </c>
      <c r="I835" s="40"/>
      <c r="J835" s="45">
        <f t="shared" si="52"/>
        <v>0.18656353974486339</v>
      </c>
      <c r="K835" s="46">
        <f t="shared" ref="K835:K898" si="54">+ROUND($J835,4)</f>
        <v>0.18659999999999999</v>
      </c>
      <c r="L835" s="40">
        <f t="shared" si="53"/>
        <v>276.11761799999999</v>
      </c>
      <c r="M835" s="40">
        <f t="shared" ref="M835:M898" si="55">STDEV($G835,$L835)</f>
        <v>87.120942181641837</v>
      </c>
    </row>
    <row r="836" spans="1:13" x14ac:dyDescent="0.2">
      <c r="A836" s="38">
        <v>40725</v>
      </c>
      <c r="B836" s="39" t="s">
        <v>139</v>
      </c>
      <c r="C836" s="40">
        <v>1120.06</v>
      </c>
      <c r="D836" s="40">
        <v>126.92</v>
      </c>
      <c r="E836" s="40">
        <v>79.5</v>
      </c>
      <c r="F836" s="41">
        <v>7.1499999999999994E-2</v>
      </c>
      <c r="G836" s="40">
        <v>80.08</v>
      </c>
      <c r="H836" s="40">
        <f>HLOOKUP(A836,'3. SMIC'!$F$1:$O$15,3,TRUE)</f>
        <v>9</v>
      </c>
      <c r="I836" s="40"/>
      <c r="J836" s="45">
        <f t="shared" si="52"/>
        <v>6.6173282048183957E-2</v>
      </c>
      <c r="K836" s="46">
        <f t="shared" si="54"/>
        <v>6.6199999999999995E-2</v>
      </c>
      <c r="L836" s="40">
        <f t="shared" si="53"/>
        <v>74.147971999999996</v>
      </c>
      <c r="M836" s="40">
        <f t="shared" si="55"/>
        <v>4.1945772249884747</v>
      </c>
    </row>
    <row r="837" spans="1:13" x14ac:dyDescent="0.2">
      <c r="A837" s="38">
        <v>40725</v>
      </c>
      <c r="B837" s="39" t="s">
        <v>139</v>
      </c>
      <c r="C837" s="40">
        <v>0</v>
      </c>
      <c r="D837" s="40">
        <v>0</v>
      </c>
      <c r="E837" s="40">
        <v>0</v>
      </c>
      <c r="F837" s="41">
        <v>0</v>
      </c>
      <c r="G837" s="40">
        <v>-51.32</v>
      </c>
      <c r="H837" s="40">
        <f>HLOOKUP(A837,'3. SMIC'!$F$1:$O$15,3,TRUE)</f>
        <v>9</v>
      </c>
      <c r="I837" s="40"/>
      <c r="J837" s="45">
        <f t="shared" si="52"/>
        <v>0</v>
      </c>
      <c r="K837" s="46">
        <f t="shared" si="54"/>
        <v>0</v>
      </c>
      <c r="L837" s="40">
        <f t="shared" si="53"/>
        <v>0</v>
      </c>
      <c r="M837" s="40">
        <f t="shared" si="55"/>
        <v>36.28872001049362</v>
      </c>
    </row>
    <row r="838" spans="1:13" x14ac:dyDescent="0.2">
      <c r="A838" s="38">
        <v>40725</v>
      </c>
      <c r="B838" s="39" t="s">
        <v>55</v>
      </c>
      <c r="C838" s="40">
        <v>4689.2</v>
      </c>
      <c r="D838" s="40">
        <v>0</v>
      </c>
      <c r="E838" s="40">
        <v>287</v>
      </c>
      <c r="F838" s="41">
        <v>0</v>
      </c>
      <c r="G838" s="40">
        <v>0</v>
      </c>
      <c r="H838" s="40">
        <f>HLOOKUP(A838,'3. SMIC'!$F$1:$O$15,3,TRUE)</f>
        <v>9</v>
      </c>
      <c r="I838" s="40"/>
      <c r="J838" s="45">
        <f t="shared" si="52"/>
        <v>-5.1417441496772742E-2</v>
      </c>
      <c r="K838" s="46">
        <f t="shared" si="54"/>
        <v>-5.1400000000000001E-2</v>
      </c>
      <c r="L838" s="40">
        <f t="shared" si="53"/>
        <v>-241.02488</v>
      </c>
      <c r="M838" s="40">
        <f t="shared" si="55"/>
        <v>170.43032708267387</v>
      </c>
    </row>
    <row r="839" spans="1:13" x14ac:dyDescent="0.2">
      <c r="A839" s="38">
        <v>40725</v>
      </c>
      <c r="B839" s="39" t="s">
        <v>55</v>
      </c>
      <c r="C839" s="40">
        <v>0</v>
      </c>
      <c r="D839" s="40">
        <v>0</v>
      </c>
      <c r="E839" s="40">
        <v>0</v>
      </c>
      <c r="F839" s="41">
        <v>0</v>
      </c>
      <c r="G839" s="40">
        <v>-97.05</v>
      </c>
      <c r="H839" s="40">
        <f>HLOOKUP(A839,'3. SMIC'!$F$1:$O$15,3,TRUE)</f>
        <v>9</v>
      </c>
      <c r="I839" s="40"/>
      <c r="J839" s="45">
        <f t="shared" si="52"/>
        <v>0</v>
      </c>
      <c r="K839" s="46">
        <f t="shared" si="54"/>
        <v>0</v>
      </c>
      <c r="L839" s="40">
        <f t="shared" si="53"/>
        <v>0</v>
      </c>
      <c r="M839" s="40">
        <f t="shared" si="55"/>
        <v>68.624713114154432</v>
      </c>
    </row>
    <row r="840" spans="1:13" x14ac:dyDescent="0.2">
      <c r="A840" s="38">
        <v>40725</v>
      </c>
      <c r="B840" s="39" t="s">
        <v>140</v>
      </c>
      <c r="C840" s="40">
        <v>271.8</v>
      </c>
      <c r="D840" s="40">
        <v>14.63</v>
      </c>
      <c r="E840" s="40">
        <v>21</v>
      </c>
      <c r="F840" s="41">
        <v>8.2400000000000001E-2</v>
      </c>
      <c r="G840" s="40">
        <v>22.4</v>
      </c>
      <c r="H840" s="40">
        <f>HLOOKUP(A840,'3. SMIC'!$F$1:$O$15,3,TRUE)</f>
        <v>9</v>
      </c>
      <c r="I840" s="40"/>
      <c r="J840" s="45">
        <f t="shared" si="52"/>
        <v>7.6212881232906912E-2</v>
      </c>
      <c r="K840" s="46">
        <f t="shared" si="54"/>
        <v>7.6200000000000004E-2</v>
      </c>
      <c r="L840" s="40">
        <f t="shared" si="53"/>
        <v>20.711160000000003</v>
      </c>
      <c r="M840" s="40">
        <f t="shared" si="55"/>
        <v>1.1941902163390856</v>
      </c>
    </row>
    <row r="841" spans="1:13" x14ac:dyDescent="0.2">
      <c r="A841" s="38">
        <v>40725</v>
      </c>
      <c r="B841" s="39" t="s">
        <v>140</v>
      </c>
      <c r="C841" s="40">
        <v>0</v>
      </c>
      <c r="D841" s="40">
        <v>0</v>
      </c>
      <c r="E841" s="40">
        <v>0</v>
      </c>
      <c r="F841" s="41">
        <v>0</v>
      </c>
      <c r="G841" s="40">
        <v>-15.08</v>
      </c>
      <c r="H841" s="40">
        <f>HLOOKUP(A841,'3. SMIC'!$F$1:$O$15,3,TRUE)</f>
        <v>9</v>
      </c>
      <c r="I841" s="40"/>
      <c r="J841" s="45">
        <f t="shared" si="52"/>
        <v>0</v>
      </c>
      <c r="K841" s="46">
        <f t="shared" si="54"/>
        <v>0</v>
      </c>
      <c r="L841" s="40">
        <f t="shared" si="53"/>
        <v>0</v>
      </c>
      <c r="M841" s="40">
        <f t="shared" si="55"/>
        <v>10.663170260293137</v>
      </c>
    </row>
    <row r="842" spans="1:13" x14ac:dyDescent="0.2">
      <c r="A842" s="38">
        <v>40725</v>
      </c>
      <c r="B842" s="39" t="s">
        <v>140</v>
      </c>
      <c r="C842" s="40">
        <v>536.49</v>
      </c>
      <c r="D842" s="40">
        <v>93.38</v>
      </c>
      <c r="E842" s="40">
        <v>35</v>
      </c>
      <c r="F842" s="41">
        <v>6.4399999999999999E-2</v>
      </c>
      <c r="G842" s="40">
        <v>34.549999999999997</v>
      </c>
      <c r="H842" s="40">
        <f>HLOOKUP(A842,'3. SMIC'!$F$1:$O$15,3,TRUE)</f>
        <v>9</v>
      </c>
      <c r="I842" s="40"/>
      <c r="J842" s="45">
        <f t="shared" si="52"/>
        <v>5.9546538481791547E-2</v>
      </c>
      <c r="K842" s="46">
        <f t="shared" si="54"/>
        <v>5.9499999999999997E-2</v>
      </c>
      <c r="L842" s="40">
        <f t="shared" si="53"/>
        <v>31.921154999999999</v>
      </c>
      <c r="M842" s="40">
        <f t="shared" si="55"/>
        <v>1.8588741261883484</v>
      </c>
    </row>
    <row r="843" spans="1:13" x14ac:dyDescent="0.2">
      <c r="A843" s="38">
        <v>40725</v>
      </c>
      <c r="B843" s="39" t="s">
        <v>140</v>
      </c>
      <c r="C843" s="40">
        <v>0</v>
      </c>
      <c r="D843" s="40">
        <v>0</v>
      </c>
      <c r="E843" s="40">
        <v>0</v>
      </c>
      <c r="F843" s="41">
        <v>0</v>
      </c>
      <c r="G843" s="40">
        <v>-37.69</v>
      </c>
      <c r="H843" s="40">
        <f>HLOOKUP(A843,'3. SMIC'!$F$1:$O$15,3,TRUE)</f>
        <v>9</v>
      </c>
      <c r="I843" s="40"/>
      <c r="J843" s="45">
        <f t="shared" si="52"/>
        <v>0</v>
      </c>
      <c r="K843" s="46">
        <f t="shared" si="54"/>
        <v>0</v>
      </c>
      <c r="L843" s="40">
        <f t="shared" si="53"/>
        <v>0</v>
      </c>
      <c r="M843" s="40">
        <f t="shared" si="55"/>
        <v>26.650854582920974</v>
      </c>
    </row>
    <row r="844" spans="1:13" x14ac:dyDescent="0.2">
      <c r="A844" s="38">
        <v>40725</v>
      </c>
      <c r="B844" s="39" t="s">
        <v>56</v>
      </c>
      <c r="C844" s="40">
        <v>123.12</v>
      </c>
      <c r="D844" s="40">
        <v>0</v>
      </c>
      <c r="E844" s="40">
        <v>9.25</v>
      </c>
      <c r="F844" s="41">
        <v>3.8300000000000001E-2</v>
      </c>
      <c r="G844" s="40">
        <v>4.72</v>
      </c>
      <c r="H844" s="40">
        <f>HLOOKUP(A844,'3. SMIC'!$F$1:$O$15,3,TRUE)</f>
        <v>9</v>
      </c>
      <c r="I844" s="40"/>
      <c r="J844" s="45">
        <f t="shared" si="52"/>
        <v>3.5477582846003948E-2</v>
      </c>
      <c r="K844" s="46">
        <f t="shared" si="54"/>
        <v>3.5499999999999997E-2</v>
      </c>
      <c r="L844" s="40">
        <f t="shared" si="53"/>
        <v>4.3707599999999998</v>
      </c>
      <c r="M844" s="40">
        <f t="shared" si="55"/>
        <v>0.24694997226158985</v>
      </c>
    </row>
    <row r="845" spans="1:13" x14ac:dyDescent="0.2">
      <c r="A845" s="38">
        <v>40725</v>
      </c>
      <c r="B845" s="39" t="s">
        <v>56</v>
      </c>
      <c r="C845" s="40">
        <v>121</v>
      </c>
      <c r="D845" s="40">
        <v>0</v>
      </c>
      <c r="E845" s="40">
        <v>10</v>
      </c>
      <c r="F845" s="41">
        <v>8.8999999999999996E-2</v>
      </c>
      <c r="G845" s="40">
        <v>10.77</v>
      </c>
      <c r="H845" s="40">
        <f>HLOOKUP(A845,'3. SMIC'!$F$1:$O$15,3,TRUE)</f>
        <v>9</v>
      </c>
      <c r="I845" s="40"/>
      <c r="J845" s="45">
        <f t="shared" si="52"/>
        <v>8.2369146005509652E-2</v>
      </c>
      <c r="K845" s="46">
        <f t="shared" si="54"/>
        <v>8.2400000000000001E-2</v>
      </c>
      <c r="L845" s="40">
        <f t="shared" si="53"/>
        <v>9.9703999999999997</v>
      </c>
      <c r="M845" s="40">
        <f t="shared" si="55"/>
        <v>0.56540258223676332</v>
      </c>
    </row>
    <row r="846" spans="1:13" x14ac:dyDescent="0.2">
      <c r="A846" s="38">
        <v>40725</v>
      </c>
      <c r="B846" s="39" t="s">
        <v>96</v>
      </c>
      <c r="C846" s="40">
        <v>474.18</v>
      </c>
      <c r="D846" s="40">
        <v>6.88</v>
      </c>
      <c r="E846" s="40">
        <v>35</v>
      </c>
      <c r="F846" s="41">
        <v>3.6799999999999999E-2</v>
      </c>
      <c r="G846" s="40">
        <v>17.45</v>
      </c>
      <c r="H846" s="40">
        <f>HLOOKUP(A846,'3. SMIC'!$F$1:$O$15,3,TRUE)</f>
        <v>9</v>
      </c>
      <c r="I846" s="40"/>
      <c r="J846" s="45">
        <f t="shared" si="52"/>
        <v>3.4032384620871665E-2</v>
      </c>
      <c r="K846" s="46">
        <f t="shared" si="54"/>
        <v>3.4000000000000002E-2</v>
      </c>
      <c r="L846" s="40">
        <f t="shared" si="53"/>
        <v>16.122120000000002</v>
      </c>
      <c r="M846" s="40">
        <f t="shared" si="55"/>
        <v>0.93895295260199052</v>
      </c>
    </row>
    <row r="847" spans="1:13" x14ac:dyDescent="0.2">
      <c r="A847" s="38">
        <v>40725</v>
      </c>
      <c r="B847" s="39" t="s">
        <v>96</v>
      </c>
      <c r="C847" s="40">
        <v>999.92</v>
      </c>
      <c r="D847" s="40">
        <v>36.58</v>
      </c>
      <c r="E847" s="40">
        <v>71.8</v>
      </c>
      <c r="F847" s="41">
        <v>3.4299999999999997E-2</v>
      </c>
      <c r="G847" s="40">
        <v>34.299999999999997</v>
      </c>
      <c r="H847" s="40">
        <f>HLOOKUP(A847,'3. SMIC'!$F$1:$O$15,3,TRUE)</f>
        <v>9</v>
      </c>
      <c r="I847" s="40"/>
      <c r="J847" s="45">
        <f t="shared" si="52"/>
        <v>3.1748569214053848E-2</v>
      </c>
      <c r="K847" s="46">
        <f t="shared" si="54"/>
        <v>3.1699999999999999E-2</v>
      </c>
      <c r="L847" s="40">
        <f t="shared" si="53"/>
        <v>31.697463999999997</v>
      </c>
      <c r="M847" s="40">
        <f t="shared" si="55"/>
        <v>1.8402708538821131</v>
      </c>
    </row>
    <row r="848" spans="1:13" x14ac:dyDescent="0.2">
      <c r="A848" s="38">
        <v>40725</v>
      </c>
      <c r="B848" s="39" t="s">
        <v>159</v>
      </c>
      <c r="C848" s="40">
        <v>343.04</v>
      </c>
      <c r="D848" s="40">
        <v>0</v>
      </c>
      <c r="E848" s="40">
        <v>31.5</v>
      </c>
      <c r="F848" s="41">
        <v>0.15090000000000001</v>
      </c>
      <c r="G848" s="40">
        <v>51.76</v>
      </c>
      <c r="H848" s="40">
        <f>HLOOKUP(A848,'3. SMIC'!$F$1:$O$15,3,TRUE)</f>
        <v>9</v>
      </c>
      <c r="I848" s="40"/>
      <c r="J848" s="45">
        <f t="shared" si="52"/>
        <v>0.13966106965174124</v>
      </c>
      <c r="K848" s="46">
        <f t="shared" si="54"/>
        <v>0.13969999999999999</v>
      </c>
      <c r="L848" s="40">
        <f t="shared" si="53"/>
        <v>47.922688000000001</v>
      </c>
      <c r="M848" s="40">
        <f t="shared" si="55"/>
        <v>2.7133893367285111</v>
      </c>
    </row>
    <row r="849" spans="1:13" x14ac:dyDescent="0.2">
      <c r="A849" s="38">
        <v>40725</v>
      </c>
      <c r="B849" s="39" t="s">
        <v>57</v>
      </c>
      <c r="C849" s="40">
        <v>123.78</v>
      </c>
      <c r="D849" s="40">
        <v>0</v>
      </c>
      <c r="E849" s="40">
        <v>11</v>
      </c>
      <c r="F849" s="41">
        <v>0.13100000000000001</v>
      </c>
      <c r="G849" s="40">
        <v>16.22</v>
      </c>
      <c r="H849" s="40">
        <f>HLOOKUP(A849,'3. SMIC'!$F$1:$O$15,3,TRUE)</f>
        <v>9</v>
      </c>
      <c r="I849" s="40"/>
      <c r="J849" s="45">
        <f t="shared" si="52"/>
        <v>0.12119890127645828</v>
      </c>
      <c r="K849" s="46">
        <f t="shared" si="54"/>
        <v>0.1212</v>
      </c>
      <c r="L849" s="40">
        <f t="shared" si="53"/>
        <v>15.002136</v>
      </c>
      <c r="M849" s="40">
        <f t="shared" si="55"/>
        <v>0.86115989296297257</v>
      </c>
    </row>
    <row r="850" spans="1:13" x14ac:dyDescent="0.2">
      <c r="A850" s="38">
        <v>40725</v>
      </c>
      <c r="B850" s="39" t="s">
        <v>57</v>
      </c>
      <c r="C850" s="40">
        <v>0</v>
      </c>
      <c r="D850" s="40">
        <v>0</v>
      </c>
      <c r="E850" s="40">
        <v>0</v>
      </c>
      <c r="F850" s="41">
        <v>0</v>
      </c>
      <c r="G850" s="40">
        <v>-13.27</v>
      </c>
      <c r="H850" s="40">
        <f>HLOOKUP(A850,'3. SMIC'!$F$1:$O$15,3,TRUE)</f>
        <v>9</v>
      </c>
      <c r="I850" s="40"/>
      <c r="J850" s="45">
        <f t="shared" si="52"/>
        <v>0</v>
      </c>
      <c r="K850" s="46">
        <f t="shared" si="54"/>
        <v>0</v>
      </c>
      <c r="L850" s="40">
        <f t="shared" si="53"/>
        <v>0</v>
      </c>
      <c r="M850" s="40">
        <f t="shared" si="55"/>
        <v>9.3833069863454845</v>
      </c>
    </row>
    <row r="851" spans="1:13" x14ac:dyDescent="0.2">
      <c r="A851" s="38">
        <v>40725</v>
      </c>
      <c r="B851" s="39" t="s">
        <v>57</v>
      </c>
      <c r="C851" s="40">
        <v>185.68</v>
      </c>
      <c r="D851" s="40">
        <v>0</v>
      </c>
      <c r="E851" s="40">
        <v>16.5</v>
      </c>
      <c r="F851" s="41">
        <v>0.13100000000000001</v>
      </c>
      <c r="G851" s="40">
        <v>24.32</v>
      </c>
      <c r="H851" s="40">
        <f>HLOOKUP(A851,'3. SMIC'!$F$1:$O$15,3,TRUE)</f>
        <v>9</v>
      </c>
      <c r="I851" s="40"/>
      <c r="J851" s="45">
        <f t="shared" si="52"/>
        <v>0.12116903633491316</v>
      </c>
      <c r="K851" s="46">
        <f t="shared" si="54"/>
        <v>0.1212</v>
      </c>
      <c r="L851" s="40">
        <f t="shared" si="53"/>
        <v>22.504416000000003</v>
      </c>
      <c r="M851" s="40">
        <f t="shared" si="55"/>
        <v>1.2838117582137951</v>
      </c>
    </row>
    <row r="852" spans="1:13" x14ac:dyDescent="0.2">
      <c r="A852" s="38">
        <v>40725</v>
      </c>
      <c r="B852" s="39" t="s">
        <v>57</v>
      </c>
      <c r="C852" s="40">
        <v>78.77</v>
      </c>
      <c r="D852" s="40">
        <v>0</v>
      </c>
      <c r="E852" s="40">
        <v>7</v>
      </c>
      <c r="F852" s="41">
        <v>0.13100000000000001</v>
      </c>
      <c r="G852" s="40">
        <v>10.32</v>
      </c>
      <c r="H852" s="40">
        <f>HLOOKUP(A852,'3. SMIC'!$F$1:$O$15,3,TRUE)</f>
        <v>9</v>
      </c>
      <c r="I852" s="40"/>
      <c r="J852" s="45">
        <f t="shared" si="52"/>
        <v>0.12119250137531219</v>
      </c>
      <c r="K852" s="46">
        <f t="shared" si="54"/>
        <v>0.1212</v>
      </c>
      <c r="L852" s="40">
        <f t="shared" si="53"/>
        <v>9.5469239999999989</v>
      </c>
      <c r="M852" s="40">
        <f t="shared" si="55"/>
        <v>0.5466472819725724</v>
      </c>
    </row>
    <row r="853" spans="1:13" x14ac:dyDescent="0.2">
      <c r="A853" s="38">
        <v>40725</v>
      </c>
      <c r="B853" s="39" t="s">
        <v>57</v>
      </c>
      <c r="C853" s="40">
        <v>33.76</v>
      </c>
      <c r="D853" s="40">
        <v>0</v>
      </c>
      <c r="E853" s="40">
        <v>3</v>
      </c>
      <c r="F853" s="41">
        <v>0.13100000000000001</v>
      </c>
      <c r="G853" s="40">
        <v>4.42</v>
      </c>
      <c r="H853" s="40">
        <f>HLOOKUP(A853,'3. SMIC'!$F$1:$O$15,3,TRUE)</f>
        <v>9</v>
      </c>
      <c r="I853" s="40"/>
      <c r="J853" s="45">
        <f t="shared" si="52"/>
        <v>0.12116903633491316</v>
      </c>
      <c r="K853" s="46">
        <f t="shared" si="54"/>
        <v>0.1212</v>
      </c>
      <c r="L853" s="40">
        <f t="shared" si="53"/>
        <v>4.0917120000000002</v>
      </c>
      <c r="M853" s="40">
        <f t="shared" si="55"/>
        <v>0.23213467098216908</v>
      </c>
    </row>
    <row r="854" spans="1:13" x14ac:dyDescent="0.2">
      <c r="A854" s="38">
        <v>40725</v>
      </c>
      <c r="B854" s="39" t="s">
        <v>57</v>
      </c>
      <c r="C854" s="40">
        <v>180.05</v>
      </c>
      <c r="D854" s="40">
        <v>0</v>
      </c>
      <c r="E854" s="40">
        <v>16</v>
      </c>
      <c r="F854" s="41">
        <v>0.13100000000000001</v>
      </c>
      <c r="G854" s="40">
        <v>23.59</v>
      </c>
      <c r="H854" s="40">
        <f>HLOOKUP(A854,'3. SMIC'!$F$1:$O$15,3,TRUE)</f>
        <v>9</v>
      </c>
      <c r="I854" s="40"/>
      <c r="J854" s="45">
        <f t="shared" si="52"/>
        <v>0.1211793020457281</v>
      </c>
      <c r="K854" s="46">
        <f t="shared" si="54"/>
        <v>0.1212</v>
      </c>
      <c r="L854" s="40">
        <f t="shared" si="53"/>
        <v>21.82206</v>
      </c>
      <c r="M854" s="40">
        <f t="shared" si="55"/>
        <v>1.2501223627309443</v>
      </c>
    </row>
    <row r="855" spans="1:13" x14ac:dyDescent="0.2">
      <c r="A855" s="38">
        <v>40725</v>
      </c>
      <c r="B855" s="39" t="s">
        <v>57</v>
      </c>
      <c r="C855" s="40">
        <v>84.4</v>
      </c>
      <c r="D855" s="40">
        <v>0</v>
      </c>
      <c r="E855" s="40">
        <v>7.5</v>
      </c>
      <c r="F855" s="41">
        <v>0.13100000000000001</v>
      </c>
      <c r="G855" s="40">
        <v>11.06</v>
      </c>
      <c r="H855" s="40">
        <f>HLOOKUP(A855,'3. SMIC'!$F$1:$O$15,3,TRUE)</f>
        <v>9</v>
      </c>
      <c r="I855" s="40"/>
      <c r="J855" s="45">
        <f t="shared" si="52"/>
        <v>0.12116903633491306</v>
      </c>
      <c r="K855" s="46">
        <f t="shared" si="54"/>
        <v>0.1212</v>
      </c>
      <c r="L855" s="40">
        <f t="shared" si="53"/>
        <v>10.229280000000001</v>
      </c>
      <c r="M855" s="40">
        <f t="shared" si="55"/>
        <v>0.58740774526728834</v>
      </c>
    </row>
    <row r="856" spans="1:13" x14ac:dyDescent="0.2">
      <c r="A856" s="38">
        <v>40725</v>
      </c>
      <c r="B856" s="39" t="s">
        <v>160</v>
      </c>
      <c r="C856" s="40">
        <v>944.78</v>
      </c>
      <c r="D856" s="40">
        <v>68.31</v>
      </c>
      <c r="E856" s="40">
        <v>75</v>
      </c>
      <c r="F856" s="41">
        <v>0.10879999999999999</v>
      </c>
      <c r="G856" s="40">
        <v>102.79</v>
      </c>
      <c r="H856" s="40">
        <f>HLOOKUP(A856,'3. SMIC'!$F$1:$O$15,3,TRUE)</f>
        <v>9</v>
      </c>
      <c r="I856" s="40"/>
      <c r="J856" s="45">
        <f t="shared" si="52"/>
        <v>0.10062675657276728</v>
      </c>
      <c r="K856" s="46">
        <f t="shared" si="54"/>
        <v>0.10059999999999999</v>
      </c>
      <c r="L856" s="40">
        <f t="shared" si="53"/>
        <v>95.044867999999994</v>
      </c>
      <c r="M856" s="40">
        <f t="shared" si="55"/>
        <v>5.4766353583849359</v>
      </c>
    </row>
    <row r="857" spans="1:13" x14ac:dyDescent="0.2">
      <c r="A857" s="38">
        <v>40725</v>
      </c>
      <c r="B857" s="39" t="s">
        <v>160</v>
      </c>
      <c r="C857" s="40">
        <v>288.3</v>
      </c>
      <c r="D857" s="40">
        <v>0</v>
      </c>
      <c r="E857" s="40">
        <v>25.32</v>
      </c>
      <c r="F857" s="41">
        <v>0.124</v>
      </c>
      <c r="G857" s="40">
        <v>35.75</v>
      </c>
      <c r="H857" s="40">
        <f>HLOOKUP(A857,'3. SMIC'!$F$1:$O$15,3,TRUE)</f>
        <v>9</v>
      </c>
      <c r="I857" s="40"/>
      <c r="J857" s="45">
        <f t="shared" si="52"/>
        <v>0.11469580298300384</v>
      </c>
      <c r="K857" s="46">
        <f t="shared" si="54"/>
        <v>0.1147</v>
      </c>
      <c r="L857" s="40">
        <f t="shared" si="53"/>
        <v>33.068010000000001</v>
      </c>
      <c r="M857" s="40">
        <f t="shared" si="55"/>
        <v>1.8964533160745078</v>
      </c>
    </row>
    <row r="858" spans="1:13" x14ac:dyDescent="0.2">
      <c r="A858" s="38">
        <v>40725</v>
      </c>
      <c r="B858" s="39" t="s">
        <v>43</v>
      </c>
      <c r="C858" s="40">
        <v>249.5</v>
      </c>
      <c r="D858" s="40">
        <v>0</v>
      </c>
      <c r="E858" s="40">
        <v>19</v>
      </c>
      <c r="F858" s="41">
        <v>4.5199999999999997E-2</v>
      </c>
      <c r="G858" s="40">
        <v>11.28</v>
      </c>
      <c r="H858" s="40">
        <f>HLOOKUP(A858,'3. SMIC'!$F$1:$O$15,3,TRUE)</f>
        <v>9</v>
      </c>
      <c r="I858" s="40"/>
      <c r="J858" s="45">
        <f t="shared" si="52"/>
        <v>4.1857047428189763E-2</v>
      </c>
      <c r="K858" s="46">
        <f t="shared" si="54"/>
        <v>4.19E-2</v>
      </c>
      <c r="L858" s="40">
        <f t="shared" si="53"/>
        <v>10.454050000000001</v>
      </c>
      <c r="M858" s="40">
        <f t="shared" si="55"/>
        <v>0.58403484592102817</v>
      </c>
    </row>
    <row r="859" spans="1:13" x14ac:dyDescent="0.2">
      <c r="A859" s="38">
        <v>40725</v>
      </c>
      <c r="B859" s="39" t="s">
        <v>43</v>
      </c>
      <c r="C859" s="40">
        <v>0</v>
      </c>
      <c r="D859" s="40">
        <v>0</v>
      </c>
      <c r="E859" s="40">
        <v>0</v>
      </c>
      <c r="F859" s="41">
        <v>0</v>
      </c>
      <c r="G859" s="40">
        <v>-9.33</v>
      </c>
      <c r="H859" s="40">
        <f>HLOOKUP(A859,'3. SMIC'!$F$1:$O$15,3,TRUE)</f>
        <v>9</v>
      </c>
      <c r="I859" s="40"/>
      <c r="J859" s="45">
        <f t="shared" si="52"/>
        <v>0</v>
      </c>
      <c r="K859" s="46">
        <f t="shared" si="54"/>
        <v>0</v>
      </c>
      <c r="L859" s="40">
        <f t="shared" si="53"/>
        <v>0</v>
      </c>
      <c r="M859" s="40">
        <f t="shared" si="55"/>
        <v>6.5973062684704882</v>
      </c>
    </row>
    <row r="860" spans="1:13" x14ac:dyDescent="0.2">
      <c r="A860" s="38">
        <v>40725</v>
      </c>
      <c r="B860" s="39" t="s">
        <v>43</v>
      </c>
      <c r="C860" s="40">
        <v>90.02</v>
      </c>
      <c r="D860" s="40">
        <v>0</v>
      </c>
      <c r="E860" s="40">
        <v>8</v>
      </c>
      <c r="F860" s="41">
        <v>0.13100000000000001</v>
      </c>
      <c r="G860" s="40">
        <v>11.79</v>
      </c>
      <c r="H860" s="40">
        <f>HLOOKUP(A860,'3. SMIC'!$F$1:$O$15,3,TRUE)</f>
        <v>9</v>
      </c>
      <c r="I860" s="40"/>
      <c r="J860" s="45">
        <f t="shared" si="52"/>
        <v>0.12121010145893511</v>
      </c>
      <c r="K860" s="46">
        <f t="shared" si="54"/>
        <v>0.1212</v>
      </c>
      <c r="L860" s="40">
        <f t="shared" si="53"/>
        <v>10.910423999999999</v>
      </c>
      <c r="M860" s="40">
        <f t="shared" si="55"/>
        <v>0.62195415416893884</v>
      </c>
    </row>
    <row r="861" spans="1:13" x14ac:dyDescent="0.2">
      <c r="A861" s="38">
        <v>40725</v>
      </c>
      <c r="B861" s="39" t="s">
        <v>43</v>
      </c>
      <c r="C861" s="40">
        <v>566.94000000000005</v>
      </c>
      <c r="D861" s="40">
        <v>85.49</v>
      </c>
      <c r="E861" s="40">
        <v>43.93</v>
      </c>
      <c r="F861" s="41">
        <v>2.5000000000000001E-2</v>
      </c>
      <c r="G861" s="40">
        <v>17.149999999999999</v>
      </c>
      <c r="H861" s="40">
        <f>HLOOKUP(A861,'3. SMIC'!$F$1:$O$15,3,TRUE)</f>
        <v>9</v>
      </c>
      <c r="I861" s="40"/>
      <c r="J861" s="45">
        <f t="shared" si="52"/>
        <v>0.13603669470696164</v>
      </c>
      <c r="K861" s="46">
        <f t="shared" si="54"/>
        <v>0.13600000000000001</v>
      </c>
      <c r="L861" s="40">
        <f t="shared" si="53"/>
        <v>77.103840000000019</v>
      </c>
      <c r="M861" s="40">
        <f t="shared" si="55"/>
        <v>42.393766822173276</v>
      </c>
    </row>
    <row r="862" spans="1:13" x14ac:dyDescent="0.2">
      <c r="A862" s="38">
        <v>40725</v>
      </c>
      <c r="B862" s="39" t="s">
        <v>97</v>
      </c>
      <c r="C862" s="40">
        <v>4005.87</v>
      </c>
      <c r="D862" s="40">
        <v>448.13</v>
      </c>
      <c r="E862" s="40">
        <v>286.25</v>
      </c>
      <c r="F862" s="41">
        <v>7.4300000000000005E-2</v>
      </c>
      <c r="G862" s="40">
        <v>297.64</v>
      </c>
      <c r="H862" s="40">
        <f>HLOOKUP(A862,'3. SMIC'!$F$1:$O$15,3,TRUE)</f>
        <v>9</v>
      </c>
      <c r="I862" s="40"/>
      <c r="J862" s="45">
        <f t="shared" si="52"/>
        <v>6.8726963371878447E-2</v>
      </c>
      <c r="K862" s="46">
        <f t="shared" si="54"/>
        <v>6.8699999999999997E-2</v>
      </c>
      <c r="L862" s="40">
        <f t="shared" si="53"/>
        <v>275.20326899999998</v>
      </c>
      <c r="M862" s="40">
        <f t="shared" si="55"/>
        <v>15.865164637758435</v>
      </c>
    </row>
    <row r="863" spans="1:13" x14ac:dyDescent="0.2">
      <c r="A863" s="38">
        <v>40725</v>
      </c>
      <c r="B863" s="39" t="s">
        <v>97</v>
      </c>
      <c r="C863" s="40">
        <v>0</v>
      </c>
      <c r="D863" s="40">
        <v>0</v>
      </c>
      <c r="E863" s="40">
        <v>0</v>
      </c>
      <c r="F863" s="41">
        <v>0</v>
      </c>
      <c r="G863" s="40">
        <v>-285.64</v>
      </c>
      <c r="H863" s="40">
        <f>HLOOKUP(A863,'3. SMIC'!$F$1:$O$15,3,TRUE)</f>
        <v>9</v>
      </c>
      <c r="I863" s="40"/>
      <c r="J863" s="45">
        <f t="shared" si="52"/>
        <v>0</v>
      </c>
      <c r="K863" s="46">
        <f t="shared" si="54"/>
        <v>0</v>
      </c>
      <c r="L863" s="40">
        <f t="shared" si="53"/>
        <v>0</v>
      </c>
      <c r="M863" s="40">
        <f t="shared" si="55"/>
        <v>201.97798097812543</v>
      </c>
    </row>
    <row r="864" spans="1:13" x14ac:dyDescent="0.2">
      <c r="A864" s="38">
        <v>40725</v>
      </c>
      <c r="B864" s="39" t="s">
        <v>97</v>
      </c>
      <c r="C864" s="40">
        <v>2102.38</v>
      </c>
      <c r="D864" s="40">
        <v>441.25</v>
      </c>
      <c r="E864" s="40">
        <v>147</v>
      </c>
      <c r="F864" s="41">
        <v>0.1285</v>
      </c>
      <c r="G864" s="40">
        <v>270.16000000000003</v>
      </c>
      <c r="H864" s="40">
        <f>HLOOKUP(A864,'3. SMIC'!$F$1:$O$15,3,TRUE)</f>
        <v>9</v>
      </c>
      <c r="I864" s="40"/>
      <c r="J864" s="45">
        <f t="shared" ref="J864:J927" si="56">IFERROR((0.26/0.6)*((1.6*(($H864*$E864)/($C864-$D864-$I864))-1)),0)</f>
        <v>0.11886908309403839</v>
      </c>
      <c r="K864" s="46">
        <f t="shared" si="54"/>
        <v>0.11890000000000001</v>
      </c>
      <c r="L864" s="40">
        <f t="shared" si="53"/>
        <v>249.97298200000003</v>
      </c>
      <c r="M864" s="40">
        <f t="shared" si="55"/>
        <v>14.274377319734892</v>
      </c>
    </row>
    <row r="865" spans="1:13" x14ac:dyDescent="0.2">
      <c r="A865" s="38">
        <v>40725</v>
      </c>
      <c r="B865" s="39" t="s">
        <v>161</v>
      </c>
      <c r="C865" s="40">
        <v>770.2</v>
      </c>
      <c r="D865" s="40">
        <v>137.19999999999999</v>
      </c>
      <c r="E865" s="40">
        <v>42</v>
      </c>
      <c r="F865" s="41">
        <v>0</v>
      </c>
      <c r="G865" s="40">
        <v>0</v>
      </c>
      <c r="H865" s="40">
        <f>HLOOKUP(A865,'3. SMIC'!$F$1:$O$15,3,TRUE)</f>
        <v>9</v>
      </c>
      <c r="I865" s="40"/>
      <c r="J865" s="45">
        <f t="shared" si="56"/>
        <v>-1.9304897314375995E-2</v>
      </c>
      <c r="K865" s="46">
        <f t="shared" si="54"/>
        <v>-1.9300000000000001E-2</v>
      </c>
      <c r="L865" s="40">
        <f t="shared" si="53"/>
        <v>-14.864860000000002</v>
      </c>
      <c r="M865" s="40">
        <f t="shared" si="55"/>
        <v>10.511043307388665</v>
      </c>
    </row>
    <row r="866" spans="1:13" x14ac:dyDescent="0.2">
      <c r="A866" s="38">
        <v>40725</v>
      </c>
      <c r="B866" s="39" t="s">
        <v>161</v>
      </c>
      <c r="C866" s="40">
        <v>1051.49</v>
      </c>
      <c r="D866" s="40">
        <v>159.5</v>
      </c>
      <c r="E866" s="40">
        <v>64.5</v>
      </c>
      <c r="F866" s="41">
        <v>1.9300000000000001E-2</v>
      </c>
      <c r="G866" s="40">
        <v>20.29</v>
      </c>
      <c r="H866" s="40">
        <f>HLOOKUP(A866,'3. SMIC'!$F$1:$O$15,3,TRUE)</f>
        <v>9</v>
      </c>
      <c r="I866" s="40"/>
      <c r="J866" s="45">
        <f t="shared" si="56"/>
        <v>1.7882487471832676E-2</v>
      </c>
      <c r="K866" s="46">
        <f t="shared" si="54"/>
        <v>1.7899999999999999E-2</v>
      </c>
      <c r="L866" s="40">
        <f t="shared" si="53"/>
        <v>18.821670999999998</v>
      </c>
      <c r="M866" s="40">
        <f t="shared" si="55"/>
        <v>1.0382653929128627</v>
      </c>
    </row>
    <row r="867" spans="1:13" x14ac:dyDescent="0.2">
      <c r="A867" s="38">
        <v>40725</v>
      </c>
      <c r="B867" s="39" t="s">
        <v>20</v>
      </c>
      <c r="C867" s="40">
        <v>828.41</v>
      </c>
      <c r="D867" s="40">
        <v>151.44999999999999</v>
      </c>
      <c r="E867" s="40">
        <v>42.37</v>
      </c>
      <c r="F867" s="41">
        <v>0</v>
      </c>
      <c r="G867" s="40">
        <v>0</v>
      </c>
      <c r="H867" s="40">
        <f>HLOOKUP(A867,'3. SMIC'!$F$1:$O$15,3,TRUE)</f>
        <v>9</v>
      </c>
      <c r="I867" s="40"/>
      <c r="J867" s="45">
        <f t="shared" si="56"/>
        <v>-4.2780272591191999E-2</v>
      </c>
      <c r="K867" s="46">
        <f t="shared" si="54"/>
        <v>-4.2799999999999998E-2</v>
      </c>
      <c r="L867" s="40">
        <f t="shared" si="53"/>
        <v>-35.455947999999999</v>
      </c>
      <c r="M867" s="40">
        <f t="shared" si="55"/>
        <v>25.071141264197607</v>
      </c>
    </row>
    <row r="868" spans="1:13" x14ac:dyDescent="0.2">
      <c r="A868" s="38">
        <v>40725</v>
      </c>
      <c r="B868" s="39" t="s">
        <v>20</v>
      </c>
      <c r="C868" s="40">
        <v>0</v>
      </c>
      <c r="D868" s="40">
        <v>0</v>
      </c>
      <c r="E868" s="40">
        <v>0</v>
      </c>
      <c r="F868" s="41">
        <v>0</v>
      </c>
      <c r="G868" s="40">
        <v>-23.97</v>
      </c>
      <c r="H868" s="40">
        <f>HLOOKUP(A868,'3. SMIC'!$F$1:$O$15,3,TRUE)</f>
        <v>9</v>
      </c>
      <c r="I868" s="40"/>
      <c r="J868" s="45">
        <f t="shared" si="56"/>
        <v>0</v>
      </c>
      <c r="K868" s="46">
        <f t="shared" si="54"/>
        <v>0</v>
      </c>
      <c r="L868" s="40">
        <f t="shared" si="53"/>
        <v>0</v>
      </c>
      <c r="M868" s="40">
        <f t="shared" si="55"/>
        <v>16.949349545041542</v>
      </c>
    </row>
    <row r="869" spans="1:13" x14ac:dyDescent="0.2">
      <c r="A869" s="38">
        <v>40725</v>
      </c>
      <c r="B869" s="39" t="s">
        <v>20</v>
      </c>
      <c r="C869" s="40">
        <v>1060.94</v>
      </c>
      <c r="D869" s="40">
        <v>6.17</v>
      </c>
      <c r="E869" s="40">
        <v>79.86</v>
      </c>
      <c r="F869" s="41">
        <v>4.9099999999999998E-2</v>
      </c>
      <c r="G869" s="40">
        <v>52.09</v>
      </c>
      <c r="H869" s="40">
        <f>HLOOKUP(A869,'3. SMIC'!$F$1:$O$15,3,TRUE)</f>
        <v>9</v>
      </c>
      <c r="I869" s="40"/>
      <c r="J869" s="45">
        <f t="shared" si="56"/>
        <v>3.9116963887861775E-2</v>
      </c>
      <c r="K869" s="46">
        <f t="shared" si="54"/>
        <v>3.9100000000000003E-2</v>
      </c>
      <c r="L869" s="40">
        <f t="shared" si="53"/>
        <v>41.482754000000007</v>
      </c>
      <c r="M869" s="40">
        <f t="shared" si="55"/>
        <v>7.5004555763139313</v>
      </c>
    </row>
    <row r="870" spans="1:13" x14ac:dyDescent="0.2">
      <c r="A870" s="38">
        <v>40725</v>
      </c>
      <c r="B870" s="39" t="s">
        <v>20</v>
      </c>
      <c r="C870" s="40">
        <v>466.67</v>
      </c>
      <c r="D870" s="40">
        <v>0</v>
      </c>
      <c r="E870" s="40">
        <v>35.299999999999997</v>
      </c>
      <c r="F870" s="41">
        <v>4.2599999999999999E-2</v>
      </c>
      <c r="G870" s="40">
        <v>19.88</v>
      </c>
      <c r="H870" s="40">
        <f>HLOOKUP(A870,'3. SMIC'!$F$1:$O$15,3,TRUE)</f>
        <v>9</v>
      </c>
      <c r="I870" s="40"/>
      <c r="J870" s="45">
        <f t="shared" si="56"/>
        <v>3.8674723751973235E-2</v>
      </c>
      <c r="K870" s="46">
        <f t="shared" si="54"/>
        <v>3.8699999999999998E-2</v>
      </c>
      <c r="L870" s="40">
        <f t="shared" si="53"/>
        <v>18.060129</v>
      </c>
      <c r="M870" s="40">
        <f t="shared" si="55"/>
        <v>1.2868431249847427</v>
      </c>
    </row>
    <row r="871" spans="1:13" x14ac:dyDescent="0.2">
      <c r="A871" s="38">
        <v>40725</v>
      </c>
      <c r="B871" s="39" t="s">
        <v>20</v>
      </c>
      <c r="C871" s="40">
        <v>595.07000000000005</v>
      </c>
      <c r="D871" s="40">
        <v>0</v>
      </c>
      <c r="E871" s="40">
        <v>35.869999999999997</v>
      </c>
      <c r="F871" s="41">
        <v>0</v>
      </c>
      <c r="G871" s="40">
        <v>0</v>
      </c>
      <c r="H871" s="40">
        <f>HLOOKUP(A871,'3. SMIC'!$F$1:$O$15,3,TRUE)</f>
        <v>9</v>
      </c>
      <c r="I871" s="40"/>
      <c r="J871" s="45">
        <f t="shared" si="56"/>
        <v>-5.7194727791128247E-2</v>
      </c>
      <c r="K871" s="46">
        <f t="shared" si="54"/>
        <v>-5.7200000000000001E-2</v>
      </c>
      <c r="L871" s="40">
        <f t="shared" si="53"/>
        <v>-34.038004000000001</v>
      </c>
      <c r="M871" s="40">
        <f t="shared" si="55"/>
        <v>24.06850344645483</v>
      </c>
    </row>
    <row r="872" spans="1:13" x14ac:dyDescent="0.2">
      <c r="A872" s="38">
        <v>40725</v>
      </c>
      <c r="B872" s="39" t="s">
        <v>99</v>
      </c>
      <c r="C872" s="40">
        <v>2002.5</v>
      </c>
      <c r="D872" s="40">
        <v>532.5</v>
      </c>
      <c r="E872" s="40">
        <v>147</v>
      </c>
      <c r="F872" s="41">
        <v>5.6099999999999997E-2</v>
      </c>
      <c r="G872" s="40">
        <v>135.93</v>
      </c>
      <c r="H872" s="40">
        <f>HLOOKUP(A872,'3. SMIC'!$F$1:$O$15,3,TRUE)</f>
        <v>9</v>
      </c>
      <c r="I872" s="40"/>
      <c r="J872" s="45">
        <f t="shared" si="56"/>
        <v>0.19066666666666673</v>
      </c>
      <c r="K872" s="46">
        <f t="shared" si="54"/>
        <v>0.19070000000000001</v>
      </c>
      <c r="L872" s="40">
        <f t="shared" si="53"/>
        <v>381.87675000000002</v>
      </c>
      <c r="M872" s="40">
        <f t="shared" si="55"/>
        <v>173.91061473579256</v>
      </c>
    </row>
    <row r="873" spans="1:13" x14ac:dyDescent="0.2">
      <c r="A873" s="38">
        <v>40725</v>
      </c>
      <c r="B873" s="39" t="s">
        <v>118</v>
      </c>
      <c r="C873" s="40">
        <v>3633.04</v>
      </c>
      <c r="D873" s="40">
        <v>255.64</v>
      </c>
      <c r="E873" s="40">
        <v>236.56</v>
      </c>
      <c r="F873" s="41">
        <v>4.0000000000000001E-3</v>
      </c>
      <c r="G873" s="40">
        <v>14.53</v>
      </c>
      <c r="H873" s="40">
        <f>HLOOKUP(A873,'3. SMIC'!$F$1:$O$15,3,TRUE)</f>
        <v>9</v>
      </c>
      <c r="I873" s="40"/>
      <c r="J873" s="45">
        <f t="shared" si="56"/>
        <v>3.7290223248653462E-3</v>
      </c>
      <c r="K873" s="46">
        <f t="shared" si="54"/>
        <v>3.7000000000000002E-3</v>
      </c>
      <c r="L873" s="40">
        <f t="shared" si="53"/>
        <v>13.442248000000001</v>
      </c>
      <c r="M873" s="40">
        <f t="shared" si="55"/>
        <v>0.7691568154492282</v>
      </c>
    </row>
    <row r="874" spans="1:13" x14ac:dyDescent="0.2">
      <c r="A874" s="38">
        <v>40725</v>
      </c>
      <c r="B874" s="39" t="s">
        <v>118</v>
      </c>
      <c r="C874" s="40">
        <v>0</v>
      </c>
      <c r="D874" s="40">
        <v>0</v>
      </c>
      <c r="E874" s="40">
        <v>0</v>
      </c>
      <c r="F874" s="41">
        <v>0</v>
      </c>
      <c r="G874" s="40">
        <v>-11.06</v>
      </c>
      <c r="H874" s="40">
        <f>HLOOKUP(A874,'3. SMIC'!$F$1:$O$15,3,TRUE)</f>
        <v>9</v>
      </c>
      <c r="I874" s="40"/>
      <c r="J874" s="45">
        <f t="shared" si="56"/>
        <v>0</v>
      </c>
      <c r="K874" s="46">
        <f t="shared" si="54"/>
        <v>0</v>
      </c>
      <c r="L874" s="40">
        <f t="shared" si="53"/>
        <v>0</v>
      </c>
      <c r="M874" s="40">
        <f t="shared" si="55"/>
        <v>7.820600999923216</v>
      </c>
    </row>
    <row r="875" spans="1:13" x14ac:dyDescent="0.2">
      <c r="A875" s="38">
        <v>40725</v>
      </c>
      <c r="B875" s="39" t="s">
        <v>162</v>
      </c>
      <c r="C875" s="40">
        <v>423.5</v>
      </c>
      <c r="D875" s="40">
        <v>0</v>
      </c>
      <c r="E875" s="40">
        <v>35</v>
      </c>
      <c r="F875" s="41">
        <v>8.8999999999999996E-2</v>
      </c>
      <c r="G875" s="40">
        <v>37.69</v>
      </c>
      <c r="H875" s="40">
        <f>HLOOKUP(A875,'3. SMIC'!$F$1:$O$15,3,TRUE)</f>
        <v>9</v>
      </c>
      <c r="I875" s="40"/>
      <c r="J875" s="45">
        <f t="shared" si="56"/>
        <v>8.2369146005509652E-2</v>
      </c>
      <c r="K875" s="46">
        <f t="shared" si="54"/>
        <v>8.2400000000000001E-2</v>
      </c>
      <c r="L875" s="40">
        <f t="shared" si="53"/>
        <v>34.8964</v>
      </c>
      <c r="M875" s="40">
        <f t="shared" si="55"/>
        <v>1.9753735039227376</v>
      </c>
    </row>
    <row r="876" spans="1:13" x14ac:dyDescent="0.2">
      <c r="A876" s="38">
        <v>40725</v>
      </c>
      <c r="B876" s="39" t="s">
        <v>58</v>
      </c>
      <c r="C876" s="40">
        <v>2906.39</v>
      </c>
      <c r="D876" s="40">
        <v>0</v>
      </c>
      <c r="E876" s="40">
        <v>216</v>
      </c>
      <c r="F876" s="41">
        <v>3.2899999999999999E-2</v>
      </c>
      <c r="G876" s="40">
        <v>95.62</v>
      </c>
      <c r="H876" s="40">
        <f>HLOOKUP(A876,'3. SMIC'!$F$1:$O$15,3,TRUE)</f>
        <v>9</v>
      </c>
      <c r="I876" s="40"/>
      <c r="J876" s="45">
        <f t="shared" si="56"/>
        <v>3.041723008038618E-2</v>
      </c>
      <c r="K876" s="46">
        <f t="shared" si="54"/>
        <v>3.04E-2</v>
      </c>
      <c r="L876" s="40">
        <f t="shared" si="53"/>
        <v>88.354255999999992</v>
      </c>
      <c r="M876" s="40">
        <f t="shared" si="55"/>
        <v>5.1376568527654793</v>
      </c>
    </row>
    <row r="877" spans="1:13" x14ac:dyDescent="0.2">
      <c r="A877" s="38">
        <v>40725</v>
      </c>
      <c r="B877" s="39" t="s">
        <v>58</v>
      </c>
      <c r="C877" s="40">
        <v>0</v>
      </c>
      <c r="D877" s="40">
        <v>0</v>
      </c>
      <c r="E877" s="40">
        <v>0</v>
      </c>
      <c r="F877" s="41">
        <v>0</v>
      </c>
      <c r="G877" s="40">
        <v>-91.05</v>
      </c>
      <c r="H877" s="40">
        <f>HLOOKUP(A877,'3. SMIC'!$F$1:$O$15,3,TRUE)</f>
        <v>9</v>
      </c>
      <c r="I877" s="40"/>
      <c r="J877" s="45">
        <f t="shared" si="56"/>
        <v>0</v>
      </c>
      <c r="K877" s="46">
        <f t="shared" si="54"/>
        <v>0</v>
      </c>
      <c r="L877" s="40">
        <f t="shared" si="53"/>
        <v>0</v>
      </c>
      <c r="M877" s="40">
        <f t="shared" si="55"/>
        <v>64.382072427035155</v>
      </c>
    </row>
    <row r="878" spans="1:13" x14ac:dyDescent="0.2">
      <c r="A878" s="38">
        <v>40725</v>
      </c>
      <c r="B878" s="39" t="s">
        <v>58</v>
      </c>
      <c r="C878" s="40">
        <v>1714.48</v>
      </c>
      <c r="D878" s="40">
        <v>0</v>
      </c>
      <c r="E878" s="40">
        <v>65</v>
      </c>
      <c r="F878" s="41">
        <v>0</v>
      </c>
      <c r="G878" s="40">
        <v>0</v>
      </c>
      <c r="H878" s="40">
        <f>HLOOKUP(A878,'3. SMIC'!$F$1:$O$15,3,TRUE)</f>
        <v>9</v>
      </c>
      <c r="I878" s="40"/>
      <c r="J878" s="45">
        <f t="shared" si="56"/>
        <v>-0.19676014496134883</v>
      </c>
      <c r="K878" s="46">
        <f t="shared" si="54"/>
        <v>-0.1968</v>
      </c>
      <c r="L878" s="40">
        <f t="shared" si="53"/>
        <v>-337.40966400000002</v>
      </c>
      <c r="M878" s="40">
        <f t="shared" si="55"/>
        <v>238.58466145227453</v>
      </c>
    </row>
    <row r="879" spans="1:13" x14ac:dyDescent="0.2">
      <c r="A879" s="38">
        <v>40725</v>
      </c>
      <c r="B879" s="39" t="s">
        <v>119</v>
      </c>
      <c r="C879" s="40">
        <v>217.17</v>
      </c>
      <c r="D879" s="40">
        <v>126.92</v>
      </c>
      <c r="E879" s="40">
        <v>5</v>
      </c>
      <c r="F879" s="41">
        <v>0</v>
      </c>
      <c r="G879" s="40">
        <v>0</v>
      </c>
      <c r="H879" s="40">
        <f>HLOOKUP(A879,'3. SMIC'!$F$1:$O$15,3,TRUE)</f>
        <v>9</v>
      </c>
      <c r="I879" s="40"/>
      <c r="J879" s="45">
        <f t="shared" si="56"/>
        <v>-8.7626962142197534E-2</v>
      </c>
      <c r="K879" s="46">
        <f t="shared" si="54"/>
        <v>-8.7599999999999997E-2</v>
      </c>
      <c r="L879" s="40">
        <f t="shared" si="53"/>
        <v>-19.024092</v>
      </c>
      <c r="M879" s="40">
        <f t="shared" si="55"/>
        <v>13.45206445911675</v>
      </c>
    </row>
    <row r="880" spans="1:13" x14ac:dyDescent="0.2">
      <c r="A880" s="38">
        <v>40725</v>
      </c>
      <c r="B880" s="39" t="s">
        <v>119</v>
      </c>
      <c r="C880" s="40">
        <v>1935.99</v>
      </c>
      <c r="D880" s="40">
        <v>91.15</v>
      </c>
      <c r="E880" s="40">
        <v>127.5</v>
      </c>
      <c r="F880" s="41">
        <v>0</v>
      </c>
      <c r="G880" s="40">
        <v>0</v>
      </c>
      <c r="H880" s="40">
        <f>HLOOKUP(A880,'3. SMIC'!$F$1:$O$15,3,TRUE)</f>
        <v>9</v>
      </c>
      <c r="I880" s="40"/>
      <c r="J880" s="45">
        <f t="shared" si="56"/>
        <v>-2.0764221648851056E-3</v>
      </c>
      <c r="K880" s="46">
        <f t="shared" si="54"/>
        <v>-2.0999999999999999E-3</v>
      </c>
      <c r="L880" s="40">
        <f t="shared" si="53"/>
        <v>-4.0655789999999996</v>
      </c>
      <c r="M880" s="40">
        <f t="shared" si="55"/>
        <v>2.8747984803496225</v>
      </c>
    </row>
    <row r="881" spans="1:13" x14ac:dyDescent="0.2">
      <c r="A881" s="38">
        <v>40725</v>
      </c>
      <c r="B881" s="39" t="s">
        <v>141</v>
      </c>
      <c r="C881" s="40">
        <v>1645</v>
      </c>
      <c r="D881" s="40">
        <v>138.46</v>
      </c>
      <c r="E881" s="40">
        <v>85</v>
      </c>
      <c r="F881" s="41">
        <v>0</v>
      </c>
      <c r="G881" s="40">
        <v>0</v>
      </c>
      <c r="H881" s="40">
        <f>HLOOKUP(A881,'3. SMIC'!$F$1:$O$15,3,TRUE)</f>
        <v>9</v>
      </c>
      <c r="I881" s="40"/>
      <c r="J881" s="45">
        <f t="shared" si="56"/>
        <v>-8.1268336718573642E-2</v>
      </c>
      <c r="K881" s="46">
        <f t="shared" si="54"/>
        <v>-8.1299999999999997E-2</v>
      </c>
      <c r="L881" s="40">
        <f t="shared" si="53"/>
        <v>-133.73849999999999</v>
      </c>
      <c r="M881" s="40">
        <f t="shared" si="55"/>
        <v>94.567400255717075</v>
      </c>
    </row>
    <row r="882" spans="1:13" x14ac:dyDescent="0.2">
      <c r="A882" s="38">
        <v>40725</v>
      </c>
      <c r="B882" s="39" t="s">
        <v>141</v>
      </c>
      <c r="C882" s="40">
        <v>327.52999999999997</v>
      </c>
      <c r="D882" s="40">
        <v>0</v>
      </c>
      <c r="E882" s="40">
        <v>22.5</v>
      </c>
      <c r="F882" s="41">
        <v>0</v>
      </c>
      <c r="G882" s="40">
        <v>0</v>
      </c>
      <c r="H882" s="40">
        <f>HLOOKUP(A882,'3. SMIC'!$F$1:$O$15,3,TRUE)</f>
        <v>9</v>
      </c>
      <c r="I882" s="40"/>
      <c r="J882" s="45">
        <f t="shared" si="56"/>
        <v>-4.6703100988203742E-3</v>
      </c>
      <c r="K882" s="46">
        <f t="shared" si="54"/>
        <v>-4.7000000000000002E-3</v>
      </c>
      <c r="L882" s="40">
        <f t="shared" si="53"/>
        <v>-1.539391</v>
      </c>
      <c r="M882" s="40">
        <f t="shared" si="55"/>
        <v>1.0885138149975406</v>
      </c>
    </row>
    <row r="883" spans="1:13" x14ac:dyDescent="0.2">
      <c r="A883" s="38">
        <v>40725</v>
      </c>
      <c r="B883" s="39" t="s">
        <v>163</v>
      </c>
      <c r="C883" s="40">
        <v>274.70999999999998</v>
      </c>
      <c r="D883" s="40">
        <v>0</v>
      </c>
      <c r="E883" s="40">
        <v>21</v>
      </c>
      <c r="F883" s="41">
        <v>4.7199999999999999E-2</v>
      </c>
      <c r="G883" s="40">
        <v>12.97</v>
      </c>
      <c r="H883" s="40">
        <f>HLOOKUP(A883,'3. SMIC'!$F$1:$O$15,3,TRUE)</f>
        <v>9</v>
      </c>
      <c r="I883" s="40"/>
      <c r="J883" s="45">
        <f t="shared" si="56"/>
        <v>4.3678788540642943E-2</v>
      </c>
      <c r="K883" s="46">
        <f t="shared" si="54"/>
        <v>4.3700000000000003E-2</v>
      </c>
      <c r="L883" s="40">
        <f t="shared" si="53"/>
        <v>12.004827000000001</v>
      </c>
      <c r="M883" s="40">
        <f t="shared" si="55"/>
        <v>0.68248037331816369</v>
      </c>
    </row>
    <row r="884" spans="1:13" x14ac:dyDescent="0.2">
      <c r="A884" s="38">
        <v>40725</v>
      </c>
      <c r="B884" s="39" t="s">
        <v>163</v>
      </c>
      <c r="C884" s="40">
        <v>137.36000000000001</v>
      </c>
      <c r="D884" s="40">
        <v>0</v>
      </c>
      <c r="E884" s="40">
        <v>10.5</v>
      </c>
      <c r="F884" s="41">
        <v>4.7199999999999999E-2</v>
      </c>
      <c r="G884" s="40">
        <v>6.48</v>
      </c>
      <c r="H884" s="40">
        <f>HLOOKUP(A884,'3. SMIC'!$F$1:$O$15,3,TRUE)</f>
        <v>9</v>
      </c>
      <c r="I884" s="40"/>
      <c r="J884" s="45">
        <f t="shared" si="56"/>
        <v>4.3661424966025916E-2</v>
      </c>
      <c r="K884" s="46">
        <f t="shared" si="54"/>
        <v>4.3700000000000003E-2</v>
      </c>
      <c r="L884" s="40">
        <f t="shared" si="53"/>
        <v>6.0026320000000011</v>
      </c>
      <c r="M884" s="40">
        <f t="shared" si="55"/>
        <v>0.33755014992145937</v>
      </c>
    </row>
    <row r="885" spans="1:13" x14ac:dyDescent="0.2">
      <c r="A885" s="38">
        <v>40725</v>
      </c>
      <c r="B885" s="39" t="s">
        <v>163</v>
      </c>
      <c r="C885" s="40">
        <v>193.6</v>
      </c>
      <c r="D885" s="40">
        <v>0</v>
      </c>
      <c r="E885" s="40">
        <v>16</v>
      </c>
      <c r="F885" s="41">
        <v>8.8999999999999996E-2</v>
      </c>
      <c r="G885" s="40">
        <v>17.23</v>
      </c>
      <c r="H885" s="40">
        <f>HLOOKUP(A885,'3. SMIC'!$F$1:$O$15,3,TRUE)</f>
        <v>9</v>
      </c>
      <c r="I885" s="40"/>
      <c r="J885" s="45">
        <f t="shared" si="56"/>
        <v>8.236914600550975E-2</v>
      </c>
      <c r="K885" s="46">
        <f t="shared" si="54"/>
        <v>8.2400000000000001E-2</v>
      </c>
      <c r="L885" s="40">
        <f t="shared" si="53"/>
        <v>15.952640000000001</v>
      </c>
      <c r="M885" s="40">
        <f t="shared" si="55"/>
        <v>0.90322991801644814</v>
      </c>
    </row>
    <row r="886" spans="1:13" x14ac:dyDescent="0.2">
      <c r="A886" s="38">
        <v>40725</v>
      </c>
      <c r="B886" s="39" t="s">
        <v>103</v>
      </c>
      <c r="C886" s="40">
        <v>474.93</v>
      </c>
      <c r="D886" s="40">
        <v>42.5</v>
      </c>
      <c r="E886" s="40">
        <v>35</v>
      </c>
      <c r="F886" s="41">
        <v>7.7499999999999999E-2</v>
      </c>
      <c r="G886" s="40">
        <v>36.81</v>
      </c>
      <c r="H886" s="40">
        <f>HLOOKUP(A886,'3. SMIC'!$F$1:$O$15,3,TRUE)</f>
        <v>9</v>
      </c>
      <c r="I886" s="40"/>
      <c r="J886" s="45">
        <f t="shared" si="56"/>
        <v>7.1719507588896864E-2</v>
      </c>
      <c r="K886" s="46">
        <f t="shared" si="54"/>
        <v>7.17E-2</v>
      </c>
      <c r="L886" s="40">
        <f t="shared" si="53"/>
        <v>34.052481</v>
      </c>
      <c r="M886" s="40">
        <f t="shared" si="55"/>
        <v>1.9498603841507487</v>
      </c>
    </row>
    <row r="887" spans="1:13" x14ac:dyDescent="0.2">
      <c r="A887" s="38">
        <v>40725</v>
      </c>
      <c r="B887" s="39" t="s">
        <v>60</v>
      </c>
      <c r="C887" s="40">
        <v>2710.39</v>
      </c>
      <c r="D887" s="40">
        <v>2.93</v>
      </c>
      <c r="E887" s="40">
        <v>200.25</v>
      </c>
      <c r="F887" s="41">
        <v>3.0499999999999999E-2</v>
      </c>
      <c r="G887" s="40">
        <v>82.67</v>
      </c>
      <c r="H887" s="40">
        <f>HLOOKUP(A887,'3. SMIC'!$F$1:$O$15,3,TRUE)</f>
        <v>9</v>
      </c>
      <c r="I887" s="40"/>
      <c r="J887" s="45">
        <f t="shared" si="56"/>
        <v>2.8191490671453458E-2</v>
      </c>
      <c r="K887" s="46">
        <f t="shared" si="54"/>
        <v>2.8199999999999999E-2</v>
      </c>
      <c r="L887" s="40">
        <f t="shared" si="53"/>
        <v>76.432997999999998</v>
      </c>
      <c r="M887" s="40">
        <f t="shared" si="55"/>
        <v>4.4102264084740623</v>
      </c>
    </row>
    <row r="888" spans="1:13" x14ac:dyDescent="0.2">
      <c r="A888" s="38">
        <v>40725</v>
      </c>
      <c r="B888" s="39" t="s">
        <v>60</v>
      </c>
      <c r="C888" s="40">
        <v>0</v>
      </c>
      <c r="D888" s="40">
        <v>0</v>
      </c>
      <c r="E888" s="40">
        <v>0</v>
      </c>
      <c r="F888" s="41">
        <v>0</v>
      </c>
      <c r="G888" s="40">
        <v>-83.96</v>
      </c>
      <c r="H888" s="40">
        <f>HLOOKUP(A888,'3. SMIC'!$F$1:$O$15,3,TRUE)</f>
        <v>9</v>
      </c>
      <c r="I888" s="40"/>
      <c r="J888" s="45">
        <f t="shared" si="56"/>
        <v>0</v>
      </c>
      <c r="K888" s="46">
        <f t="shared" si="54"/>
        <v>0</v>
      </c>
      <c r="L888" s="40">
        <f t="shared" si="53"/>
        <v>0</v>
      </c>
      <c r="M888" s="40">
        <f t="shared" si="55"/>
        <v>59.368685348422524</v>
      </c>
    </row>
    <row r="889" spans="1:13" x14ac:dyDescent="0.2">
      <c r="A889" s="38">
        <v>40725</v>
      </c>
      <c r="B889" s="39" t="s">
        <v>60</v>
      </c>
      <c r="C889" s="40">
        <v>1541.48</v>
      </c>
      <c r="D889" s="40">
        <v>0</v>
      </c>
      <c r="E889" s="40">
        <v>51.5</v>
      </c>
      <c r="F889" s="41">
        <v>0</v>
      </c>
      <c r="G889" s="40">
        <v>0</v>
      </c>
      <c r="H889" s="40">
        <f>HLOOKUP(A889,'3. SMIC'!$F$1:$O$15,3,TRUE)</f>
        <v>9</v>
      </c>
      <c r="I889" s="40"/>
      <c r="J889" s="45">
        <f t="shared" si="56"/>
        <v>-0.22485836122860287</v>
      </c>
      <c r="K889" s="46">
        <f t="shared" si="54"/>
        <v>-0.22489999999999999</v>
      </c>
      <c r="L889" s="40">
        <f t="shared" si="53"/>
        <v>-346.67885200000001</v>
      </c>
      <c r="M889" s="40">
        <f t="shared" si="55"/>
        <v>245.13896714316749</v>
      </c>
    </row>
    <row r="890" spans="1:13" x14ac:dyDescent="0.2">
      <c r="A890" s="38">
        <v>40725</v>
      </c>
      <c r="B890" s="39" t="s">
        <v>143</v>
      </c>
      <c r="C890" s="40">
        <v>998.25</v>
      </c>
      <c r="D890" s="40">
        <v>125</v>
      </c>
      <c r="E890" s="40">
        <v>70</v>
      </c>
      <c r="F890" s="41">
        <v>7.2300000000000003E-2</v>
      </c>
      <c r="G890" s="40">
        <v>72.17</v>
      </c>
      <c r="H890" s="40">
        <f>HLOOKUP(A890,'3. SMIC'!$F$1:$O$15,3,TRUE)</f>
        <v>9</v>
      </c>
      <c r="I890" s="40"/>
      <c r="J890" s="45">
        <f t="shared" si="56"/>
        <v>6.6867067468269897E-2</v>
      </c>
      <c r="K890" s="46">
        <f t="shared" si="54"/>
        <v>6.6900000000000001E-2</v>
      </c>
      <c r="L890" s="40">
        <f t="shared" si="53"/>
        <v>66.782925000000006</v>
      </c>
      <c r="M890" s="40">
        <f t="shared" si="55"/>
        <v>3.8092372632605174</v>
      </c>
    </row>
    <row r="891" spans="1:13" x14ac:dyDescent="0.2">
      <c r="A891" s="38">
        <v>40725</v>
      </c>
      <c r="B891" s="39" t="s">
        <v>143</v>
      </c>
      <c r="C891" s="40">
        <v>0</v>
      </c>
      <c r="D891" s="40">
        <v>0</v>
      </c>
      <c r="E891" s="40">
        <v>0</v>
      </c>
      <c r="F891" s="41">
        <v>0</v>
      </c>
      <c r="G891" s="40">
        <v>-34.46</v>
      </c>
      <c r="H891" s="40">
        <f>HLOOKUP(A891,'3. SMIC'!$F$1:$O$15,3,TRUE)</f>
        <v>9</v>
      </c>
      <c r="I891" s="40"/>
      <c r="J891" s="45">
        <f t="shared" si="56"/>
        <v>0</v>
      </c>
      <c r="K891" s="46">
        <f t="shared" si="54"/>
        <v>0</v>
      </c>
      <c r="L891" s="40">
        <f t="shared" si="53"/>
        <v>0</v>
      </c>
      <c r="M891" s="40">
        <f t="shared" si="55"/>
        <v>24.36689967968843</v>
      </c>
    </row>
    <row r="892" spans="1:13" x14ac:dyDescent="0.2">
      <c r="A892" s="38">
        <v>40725</v>
      </c>
      <c r="B892" s="39" t="s">
        <v>143</v>
      </c>
      <c r="C892" s="40">
        <v>450.79</v>
      </c>
      <c r="D892" s="40">
        <v>0</v>
      </c>
      <c r="E892" s="40">
        <v>36.5</v>
      </c>
      <c r="F892" s="41">
        <v>7.7700000000000005E-2</v>
      </c>
      <c r="G892" s="40">
        <v>35.03</v>
      </c>
      <c r="H892" s="40">
        <f>HLOOKUP(A892,'3. SMIC'!$F$1:$O$15,3,TRUE)</f>
        <v>9</v>
      </c>
      <c r="I892" s="40"/>
      <c r="J892" s="45">
        <f t="shared" si="56"/>
        <v>7.1913011971575846E-2</v>
      </c>
      <c r="K892" s="46">
        <f t="shared" si="54"/>
        <v>7.1900000000000006E-2</v>
      </c>
      <c r="L892" s="40">
        <f t="shared" si="53"/>
        <v>32.411801000000004</v>
      </c>
      <c r="M892" s="40">
        <f t="shared" si="55"/>
        <v>1.8513462673958354</v>
      </c>
    </row>
    <row r="893" spans="1:13" x14ac:dyDescent="0.2">
      <c r="A893" s="38">
        <v>40725</v>
      </c>
      <c r="B893" s="39" t="s">
        <v>143</v>
      </c>
      <c r="C893" s="40">
        <v>605.97</v>
      </c>
      <c r="D893" s="40">
        <v>64.08</v>
      </c>
      <c r="E893" s="40">
        <v>39</v>
      </c>
      <c r="F893" s="41">
        <v>2.5499999999999998E-2</v>
      </c>
      <c r="G893" s="40">
        <v>15.45</v>
      </c>
      <c r="H893" s="40">
        <f>HLOOKUP(A893,'3. SMIC'!$F$1:$O$15,3,TRUE)</f>
        <v>9</v>
      </c>
      <c r="I893" s="40"/>
      <c r="J893" s="45">
        <f t="shared" si="56"/>
        <v>1.5761501411725588E-2</v>
      </c>
      <c r="K893" s="46">
        <f t="shared" si="54"/>
        <v>1.5800000000000002E-2</v>
      </c>
      <c r="L893" s="40">
        <f t="shared" si="53"/>
        <v>9.574326000000001</v>
      </c>
      <c r="M893" s="40">
        <f t="shared" si="55"/>
        <v>4.1547289294414842</v>
      </c>
    </row>
    <row r="894" spans="1:13" x14ac:dyDescent="0.2">
      <c r="A894" s="38">
        <v>40725</v>
      </c>
      <c r="B894" s="39" t="s">
        <v>143</v>
      </c>
      <c r="C894" s="40">
        <v>498.47</v>
      </c>
      <c r="D894" s="40">
        <v>0</v>
      </c>
      <c r="E894" s="40">
        <v>38.380000000000003</v>
      </c>
      <c r="F894" s="41">
        <v>0</v>
      </c>
      <c r="G894" s="40">
        <v>0</v>
      </c>
      <c r="H894" s="40">
        <f>HLOOKUP(A894,'3. SMIC'!$F$1:$O$15,3,TRUE)</f>
        <v>9</v>
      </c>
      <c r="I894" s="40"/>
      <c r="J894" s="45">
        <f t="shared" si="56"/>
        <v>4.7119251576490717E-2</v>
      </c>
      <c r="K894" s="46">
        <f t="shared" si="54"/>
        <v>4.7100000000000003E-2</v>
      </c>
      <c r="L894" s="40">
        <f t="shared" si="53"/>
        <v>23.477937000000004</v>
      </c>
      <c r="M894" s="40">
        <f t="shared" si="55"/>
        <v>16.60140846097055</v>
      </c>
    </row>
    <row r="895" spans="1:13" x14ac:dyDescent="0.2">
      <c r="A895" s="38">
        <v>40725</v>
      </c>
      <c r="B895" s="39" t="s">
        <v>122</v>
      </c>
      <c r="C895" s="40">
        <v>3033.82</v>
      </c>
      <c r="D895" s="40">
        <v>0</v>
      </c>
      <c r="E895" s="40">
        <v>207.5</v>
      </c>
      <c r="F895" s="41">
        <v>0</v>
      </c>
      <c r="G895" s="40">
        <v>0</v>
      </c>
      <c r="H895" s="40">
        <f>HLOOKUP(A895,'3. SMIC'!$F$1:$O$15,3,TRUE)</f>
        <v>9</v>
      </c>
      <c r="I895" s="40"/>
      <c r="J895" s="45">
        <f t="shared" si="56"/>
        <v>-6.5446642626567891E-3</v>
      </c>
      <c r="K895" s="46">
        <f t="shared" si="54"/>
        <v>-6.4999999999999997E-3</v>
      </c>
      <c r="L895" s="40">
        <f t="shared" si="53"/>
        <v>-19.719830000000002</v>
      </c>
      <c r="M895" s="40">
        <f t="shared" si="55"/>
        <v>13.944025516845917</v>
      </c>
    </row>
    <row r="896" spans="1:13" x14ac:dyDescent="0.2">
      <c r="A896" s="38">
        <v>40725</v>
      </c>
      <c r="B896" s="39" t="s">
        <v>122</v>
      </c>
      <c r="C896" s="40">
        <v>0</v>
      </c>
      <c r="D896" s="40">
        <v>0</v>
      </c>
      <c r="E896" s="40">
        <v>0</v>
      </c>
      <c r="F896" s="41">
        <v>0</v>
      </c>
      <c r="G896" s="40">
        <v>-10.68</v>
      </c>
      <c r="H896" s="40">
        <f>HLOOKUP(A896,'3. SMIC'!$F$1:$O$15,3,TRUE)</f>
        <v>9</v>
      </c>
      <c r="I896" s="40"/>
      <c r="J896" s="45">
        <f t="shared" si="56"/>
        <v>0</v>
      </c>
      <c r="K896" s="46">
        <f t="shared" si="54"/>
        <v>0</v>
      </c>
      <c r="L896" s="40">
        <f t="shared" si="53"/>
        <v>0</v>
      </c>
      <c r="M896" s="40">
        <f t="shared" si="55"/>
        <v>7.5519004230723272</v>
      </c>
    </row>
    <row r="897" spans="1:13" x14ac:dyDescent="0.2">
      <c r="A897" s="38">
        <v>40725</v>
      </c>
      <c r="B897" s="39" t="s">
        <v>122</v>
      </c>
      <c r="C897" s="40">
        <v>1568.71</v>
      </c>
      <c r="D897" s="40">
        <v>161.53</v>
      </c>
      <c r="E897" s="40">
        <v>83</v>
      </c>
      <c r="F897" s="41">
        <v>0</v>
      </c>
      <c r="G897" s="40">
        <v>0</v>
      </c>
      <c r="H897" s="40">
        <f>HLOOKUP(A897,'3. SMIC'!$F$1:$O$15,3,TRUE)</f>
        <v>9</v>
      </c>
      <c r="I897" s="40"/>
      <c r="J897" s="45">
        <f t="shared" si="56"/>
        <v>-6.5278073878252921E-2</v>
      </c>
      <c r="K897" s="46">
        <f t="shared" si="54"/>
        <v>-6.5299999999999997E-2</v>
      </c>
      <c r="L897" s="40">
        <f t="shared" si="53"/>
        <v>-102.436763</v>
      </c>
      <c r="M897" s="40">
        <f t="shared" si="55"/>
        <v>72.433729760099226</v>
      </c>
    </row>
    <row r="898" spans="1:13" x14ac:dyDescent="0.2">
      <c r="A898" s="38">
        <v>40725</v>
      </c>
      <c r="B898" s="39" t="s">
        <v>122</v>
      </c>
      <c r="C898" s="40">
        <v>1880.73</v>
      </c>
      <c r="D898" s="40">
        <v>0</v>
      </c>
      <c r="E898" s="40">
        <v>144.65</v>
      </c>
      <c r="F898" s="41">
        <v>0</v>
      </c>
      <c r="G898" s="40">
        <v>0</v>
      </c>
      <c r="H898" s="40">
        <f>HLOOKUP(A898,'3. SMIC'!$F$1:$O$15,3,TRUE)</f>
        <v>9</v>
      </c>
      <c r="I898" s="40"/>
      <c r="J898" s="45">
        <f t="shared" si="56"/>
        <v>4.6595205053356965E-2</v>
      </c>
      <c r="K898" s="46">
        <f t="shared" si="54"/>
        <v>4.6600000000000003E-2</v>
      </c>
      <c r="L898" s="40">
        <f t="shared" ref="L898:L961" si="57">$K898*$C898</f>
        <v>87.642018000000007</v>
      </c>
      <c r="M898" s="40">
        <f t="shared" si="55"/>
        <v>61.972265244673466</v>
      </c>
    </row>
    <row r="899" spans="1:13" x14ac:dyDescent="0.2">
      <c r="A899" s="38">
        <v>40725</v>
      </c>
      <c r="B899" s="39" t="s">
        <v>164</v>
      </c>
      <c r="C899" s="40">
        <v>1859.37</v>
      </c>
      <c r="D899" s="40">
        <v>405.33</v>
      </c>
      <c r="E899" s="40">
        <v>112</v>
      </c>
      <c r="F899" s="41">
        <v>5.11E-2</v>
      </c>
      <c r="G899" s="40">
        <v>95.01</v>
      </c>
      <c r="H899" s="40">
        <f>HLOOKUP(A899,'3. SMIC'!$F$1:$O$15,3,TRUE)</f>
        <v>9</v>
      </c>
      <c r="I899" s="40"/>
      <c r="J899" s="45">
        <f t="shared" si="56"/>
        <v>4.7313691507799044E-2</v>
      </c>
      <c r="K899" s="46">
        <f t="shared" ref="K899:K962" si="58">+ROUND($J899,4)</f>
        <v>4.7300000000000002E-2</v>
      </c>
      <c r="L899" s="40">
        <f t="shared" si="57"/>
        <v>87.948200999999997</v>
      </c>
      <c r="M899" s="40">
        <f t="shared" ref="M899:M962" si="59">STDEV($G899,$L899)</f>
        <v>4.9934459602763859</v>
      </c>
    </row>
    <row r="900" spans="1:13" x14ac:dyDescent="0.2">
      <c r="A900" s="38">
        <v>40725</v>
      </c>
      <c r="B900" s="39" t="s">
        <v>123</v>
      </c>
      <c r="C900" s="40">
        <v>3931.43</v>
      </c>
      <c r="D900" s="40">
        <v>378.13</v>
      </c>
      <c r="E900" s="40">
        <v>312.75</v>
      </c>
      <c r="F900" s="41">
        <v>0.12529999999999999</v>
      </c>
      <c r="G900" s="40">
        <v>492.61</v>
      </c>
      <c r="H900" s="40">
        <f>HLOOKUP(A900,'3. SMIC'!$F$1:$O$15,3,TRUE)</f>
        <v>9</v>
      </c>
      <c r="I900" s="40"/>
      <c r="J900" s="45">
        <f t="shared" si="56"/>
        <v>0.11589133106314327</v>
      </c>
      <c r="K900" s="46">
        <f t="shared" si="58"/>
        <v>0.1159</v>
      </c>
      <c r="L900" s="40">
        <f t="shared" si="57"/>
        <v>455.652737</v>
      </c>
      <c r="M900" s="40">
        <f t="shared" si="59"/>
        <v>26.132731281394697</v>
      </c>
    </row>
    <row r="901" spans="1:13" x14ac:dyDescent="0.2">
      <c r="A901" s="38">
        <v>40725</v>
      </c>
      <c r="B901" s="39" t="s">
        <v>123</v>
      </c>
      <c r="C901" s="40">
        <v>0</v>
      </c>
      <c r="D901" s="40">
        <v>0</v>
      </c>
      <c r="E901" s="40">
        <v>0</v>
      </c>
      <c r="F901" s="41">
        <v>0</v>
      </c>
      <c r="G901" s="40">
        <v>-325.37</v>
      </c>
      <c r="H901" s="40">
        <f>HLOOKUP(A901,'3. SMIC'!$F$1:$O$15,3,TRUE)</f>
        <v>9</v>
      </c>
      <c r="I901" s="40"/>
      <c r="J901" s="45">
        <f t="shared" si="56"/>
        <v>0</v>
      </c>
      <c r="K901" s="46">
        <f t="shared" si="58"/>
        <v>0</v>
      </c>
      <c r="L901" s="40">
        <f t="shared" si="57"/>
        <v>0</v>
      </c>
      <c r="M901" s="40">
        <f t="shared" si="59"/>
        <v>230.07133339466696</v>
      </c>
    </row>
    <row r="902" spans="1:13" x14ac:dyDescent="0.2">
      <c r="A902" s="38">
        <v>40725</v>
      </c>
      <c r="B902" s="39" t="s">
        <v>61</v>
      </c>
      <c r="C902" s="40">
        <v>7847.05</v>
      </c>
      <c r="D902" s="40">
        <v>1865.16</v>
      </c>
      <c r="E902" s="40">
        <v>469</v>
      </c>
      <c r="F902" s="41">
        <v>6.0400000000000002E-2</v>
      </c>
      <c r="G902" s="40">
        <v>473.96</v>
      </c>
      <c r="H902" s="40">
        <f>HLOOKUP(A902,'3. SMIC'!$F$1:$O$15,3,TRUE)</f>
        <v>9</v>
      </c>
      <c r="I902" s="40"/>
      <c r="J902" s="45">
        <f t="shared" si="56"/>
        <v>5.5903346043920367E-2</v>
      </c>
      <c r="K902" s="46">
        <f t="shared" si="58"/>
        <v>5.5899999999999998E-2</v>
      </c>
      <c r="L902" s="40">
        <f t="shared" si="57"/>
        <v>438.65009500000002</v>
      </c>
      <c r="M902" s="40">
        <f t="shared" si="59"/>
        <v>24.967873268552751</v>
      </c>
    </row>
    <row r="903" spans="1:13" x14ac:dyDescent="0.2">
      <c r="A903" s="38">
        <v>40725</v>
      </c>
      <c r="B903" s="39" t="s">
        <v>61</v>
      </c>
      <c r="C903" s="40">
        <v>0</v>
      </c>
      <c r="D903" s="40">
        <v>0</v>
      </c>
      <c r="E903" s="40">
        <v>0</v>
      </c>
      <c r="F903" s="41">
        <v>0</v>
      </c>
      <c r="G903" s="40">
        <v>-351.38</v>
      </c>
      <c r="H903" s="40">
        <f>HLOOKUP(A903,'3. SMIC'!$F$1:$O$15,3,TRUE)</f>
        <v>9</v>
      </c>
      <c r="I903" s="40"/>
      <c r="J903" s="45">
        <f t="shared" si="56"/>
        <v>0</v>
      </c>
      <c r="K903" s="46">
        <f t="shared" si="58"/>
        <v>0</v>
      </c>
      <c r="L903" s="40">
        <f t="shared" si="57"/>
        <v>0</v>
      </c>
      <c r="M903" s="40">
        <f t="shared" si="59"/>
        <v>248.46318077332907</v>
      </c>
    </row>
    <row r="904" spans="1:13" x14ac:dyDescent="0.2">
      <c r="A904" s="38">
        <v>40725</v>
      </c>
      <c r="B904" s="39" t="s">
        <v>165</v>
      </c>
      <c r="C904" s="40">
        <v>109.61</v>
      </c>
      <c r="D904" s="40">
        <v>0</v>
      </c>
      <c r="E904" s="40">
        <v>7.5</v>
      </c>
      <c r="F904" s="41">
        <v>0</v>
      </c>
      <c r="G904" s="40">
        <v>0</v>
      </c>
      <c r="H904" s="40">
        <f>HLOOKUP(A904,'3. SMIC'!$F$1:$O$15,3,TRUE)</f>
        <v>9</v>
      </c>
      <c r="I904" s="40"/>
      <c r="J904" s="45">
        <f t="shared" si="56"/>
        <v>-6.3649910287990902E-3</v>
      </c>
      <c r="K904" s="46">
        <f t="shared" si="58"/>
        <v>-6.4000000000000003E-3</v>
      </c>
      <c r="L904" s="40">
        <f t="shared" si="57"/>
        <v>-0.70150400000000002</v>
      </c>
      <c r="M904" s="40">
        <f t="shared" si="59"/>
        <v>0.49603823542948783</v>
      </c>
    </row>
    <row r="905" spans="1:13" x14ac:dyDescent="0.2">
      <c r="A905" s="38">
        <v>40725</v>
      </c>
      <c r="B905" s="39" t="s">
        <v>62</v>
      </c>
      <c r="C905" s="40">
        <v>1497.34</v>
      </c>
      <c r="D905" s="40">
        <v>0</v>
      </c>
      <c r="E905" s="40">
        <v>115.5</v>
      </c>
      <c r="F905" s="41">
        <v>5.1900000000000002E-2</v>
      </c>
      <c r="G905" s="40">
        <v>77.709999999999994</v>
      </c>
      <c r="H905" s="40">
        <f>HLOOKUP(A905,'3. SMIC'!$F$1:$O$15,3,TRUE)</f>
        <v>9</v>
      </c>
      <c r="I905" s="40"/>
      <c r="J905" s="45">
        <f t="shared" si="56"/>
        <v>4.8000231521676255E-2</v>
      </c>
      <c r="K905" s="46">
        <f t="shared" si="58"/>
        <v>4.8000000000000001E-2</v>
      </c>
      <c r="L905" s="40">
        <f t="shared" si="57"/>
        <v>71.872320000000002</v>
      </c>
      <c r="M905" s="40">
        <f t="shared" si="59"/>
        <v>4.127863114397079</v>
      </c>
    </row>
    <row r="906" spans="1:13" x14ac:dyDescent="0.2">
      <c r="A906" s="38">
        <v>40725</v>
      </c>
      <c r="B906" s="39" t="s">
        <v>62</v>
      </c>
      <c r="C906" s="40">
        <v>0</v>
      </c>
      <c r="D906" s="40">
        <v>0</v>
      </c>
      <c r="E906" s="40">
        <v>0</v>
      </c>
      <c r="F906" s="41">
        <v>0</v>
      </c>
      <c r="G906" s="40">
        <v>-18.02</v>
      </c>
      <c r="H906" s="40">
        <f>HLOOKUP(A906,'3. SMIC'!$F$1:$O$15,3,TRUE)</f>
        <v>9</v>
      </c>
      <c r="I906" s="40"/>
      <c r="J906" s="45">
        <f t="shared" si="56"/>
        <v>0</v>
      </c>
      <c r="K906" s="46">
        <f t="shared" si="58"/>
        <v>0</v>
      </c>
      <c r="L906" s="40">
        <f t="shared" si="57"/>
        <v>0</v>
      </c>
      <c r="M906" s="40">
        <f t="shared" si="59"/>
        <v>12.742064196981586</v>
      </c>
    </row>
    <row r="907" spans="1:13" x14ac:dyDescent="0.2">
      <c r="A907" s="38">
        <v>40725</v>
      </c>
      <c r="B907" s="39" t="s">
        <v>62</v>
      </c>
      <c r="C907" s="40">
        <v>1238.4100000000001</v>
      </c>
      <c r="D907" s="40">
        <v>0</v>
      </c>
      <c r="E907" s="40">
        <v>30</v>
      </c>
      <c r="F907" s="41">
        <v>0</v>
      </c>
      <c r="G907" s="40">
        <v>0</v>
      </c>
      <c r="H907" s="40">
        <f>HLOOKUP(A907,'3. SMIC'!$F$1:$O$15,3,TRUE)</f>
        <v>9</v>
      </c>
      <c r="I907" s="40"/>
      <c r="J907" s="45">
        <f t="shared" si="56"/>
        <v>-0.28217176325557236</v>
      </c>
      <c r="K907" s="46">
        <f t="shared" si="58"/>
        <v>-0.28220000000000001</v>
      </c>
      <c r="L907" s="40">
        <f t="shared" si="57"/>
        <v>-349.47930200000002</v>
      </c>
      <c r="M907" s="40">
        <f t="shared" si="59"/>
        <v>247.11918432854137</v>
      </c>
    </row>
    <row r="908" spans="1:13" x14ac:dyDescent="0.2">
      <c r="A908" s="38">
        <v>40725</v>
      </c>
      <c r="B908" s="39" t="s">
        <v>166</v>
      </c>
      <c r="C908" s="40">
        <v>736.42</v>
      </c>
      <c r="D908" s="40">
        <v>0</v>
      </c>
      <c r="E908" s="40">
        <v>64.58</v>
      </c>
      <c r="F908" s="41">
        <v>2.0400000000000001E-2</v>
      </c>
      <c r="G908" s="40">
        <v>18.18</v>
      </c>
      <c r="H908" s="40">
        <f>HLOOKUP(A908,'3. SMIC'!$F$1:$O$15,3,TRUE)</f>
        <v>9</v>
      </c>
      <c r="I908" s="40"/>
      <c r="J908" s="45">
        <f t="shared" si="56"/>
        <v>0.11388048486823653</v>
      </c>
      <c r="K908" s="46">
        <f t="shared" si="58"/>
        <v>0.1139</v>
      </c>
      <c r="L908" s="40">
        <f t="shared" si="57"/>
        <v>83.878237999999996</v>
      </c>
      <c r="M908" s="40">
        <f t="shared" si="59"/>
        <v>46.455669601807728</v>
      </c>
    </row>
    <row r="909" spans="1:13" x14ac:dyDescent="0.2">
      <c r="A909" s="38">
        <v>40725</v>
      </c>
      <c r="B909" s="39" t="s">
        <v>124</v>
      </c>
      <c r="C909" s="40">
        <v>1051.49</v>
      </c>
      <c r="D909" s="40">
        <v>110</v>
      </c>
      <c r="E909" s="40">
        <v>69</v>
      </c>
      <c r="F909" s="41">
        <v>2.5899999999999999E-2</v>
      </c>
      <c r="G909" s="40">
        <v>27.23</v>
      </c>
      <c r="H909" s="40">
        <f>HLOOKUP(A909,'3. SMIC'!$F$1:$O$15,3,TRUE)</f>
        <v>9</v>
      </c>
      <c r="I909" s="40"/>
      <c r="J909" s="45">
        <f t="shared" si="56"/>
        <v>2.3984322722493061E-2</v>
      </c>
      <c r="K909" s="46">
        <f t="shared" si="58"/>
        <v>2.4E-2</v>
      </c>
      <c r="L909" s="40">
        <f t="shared" si="57"/>
        <v>25.235759999999999</v>
      </c>
      <c r="M909" s="40">
        <f t="shared" si="59"/>
        <v>1.4101406273134613</v>
      </c>
    </row>
    <row r="910" spans="1:13" x14ac:dyDescent="0.2">
      <c r="A910" s="38">
        <v>40725</v>
      </c>
      <c r="B910" s="39" t="s">
        <v>124</v>
      </c>
      <c r="C910" s="40">
        <v>1058.75</v>
      </c>
      <c r="D910" s="40">
        <v>0</v>
      </c>
      <c r="E910" s="40">
        <v>70</v>
      </c>
      <c r="F910" s="41">
        <v>0</v>
      </c>
      <c r="G910" s="40">
        <v>0</v>
      </c>
      <c r="H910" s="40">
        <f>HLOOKUP(A910,'3. SMIC'!$F$1:$O$15,3,TRUE)</f>
        <v>9</v>
      </c>
      <c r="I910" s="40"/>
      <c r="J910" s="45">
        <f t="shared" si="56"/>
        <v>-2.0771349862258905E-2</v>
      </c>
      <c r="K910" s="46">
        <f t="shared" si="58"/>
        <v>-2.0799999999999999E-2</v>
      </c>
      <c r="L910" s="40">
        <f t="shared" si="57"/>
        <v>-22.021999999999998</v>
      </c>
      <c r="M910" s="40">
        <f t="shared" si="59"/>
        <v>15.571905535290149</v>
      </c>
    </row>
    <row r="911" spans="1:13" x14ac:dyDescent="0.2">
      <c r="A911" s="38">
        <v>40725</v>
      </c>
      <c r="B911" s="39" t="s">
        <v>167</v>
      </c>
      <c r="C911" s="40">
        <v>193.6</v>
      </c>
      <c r="D911" s="40">
        <v>0</v>
      </c>
      <c r="E911" s="40">
        <v>16</v>
      </c>
      <c r="F911" s="41">
        <v>8.8999999999999996E-2</v>
      </c>
      <c r="G911" s="40">
        <v>17.23</v>
      </c>
      <c r="H911" s="40">
        <f>HLOOKUP(A911,'3. SMIC'!$F$1:$O$15,3,TRUE)</f>
        <v>9</v>
      </c>
      <c r="I911" s="40"/>
      <c r="J911" s="45">
        <f t="shared" si="56"/>
        <v>8.236914600550975E-2</v>
      </c>
      <c r="K911" s="46">
        <f t="shared" si="58"/>
        <v>8.2400000000000001E-2</v>
      </c>
      <c r="L911" s="40">
        <f t="shared" si="57"/>
        <v>15.952640000000001</v>
      </c>
      <c r="M911" s="40">
        <f t="shared" si="59"/>
        <v>0.90322991801644814</v>
      </c>
    </row>
    <row r="912" spans="1:13" x14ac:dyDescent="0.2">
      <c r="A912" s="38">
        <v>40725</v>
      </c>
      <c r="B912" s="39" t="s">
        <v>167</v>
      </c>
      <c r="C912" s="40">
        <v>33.76</v>
      </c>
      <c r="D912" s="40">
        <v>0</v>
      </c>
      <c r="E912" s="40">
        <v>3</v>
      </c>
      <c r="F912" s="41">
        <v>0.13100000000000001</v>
      </c>
      <c r="G912" s="40">
        <v>4.42</v>
      </c>
      <c r="H912" s="40">
        <f>HLOOKUP(A912,'3. SMIC'!$F$1:$O$15,3,TRUE)</f>
        <v>9</v>
      </c>
      <c r="I912" s="40"/>
      <c r="J912" s="45">
        <f t="shared" si="56"/>
        <v>0.12116903633491316</v>
      </c>
      <c r="K912" s="46">
        <f t="shared" si="58"/>
        <v>0.1212</v>
      </c>
      <c r="L912" s="40">
        <f t="shared" si="57"/>
        <v>4.0917120000000002</v>
      </c>
      <c r="M912" s="40">
        <f t="shared" si="59"/>
        <v>0.23213467098216908</v>
      </c>
    </row>
    <row r="913" spans="1:13" x14ac:dyDescent="0.2">
      <c r="A913" s="38">
        <v>40725</v>
      </c>
      <c r="B913" s="39" t="s">
        <v>167</v>
      </c>
      <c r="C913" s="40">
        <v>61.9</v>
      </c>
      <c r="D913" s="40">
        <v>0</v>
      </c>
      <c r="E913" s="40">
        <v>5.5</v>
      </c>
      <c r="F913" s="41">
        <v>0.13089999999999999</v>
      </c>
      <c r="G913" s="40">
        <v>8.1</v>
      </c>
      <c r="H913" s="40">
        <f>HLOOKUP(A913,'3. SMIC'!$F$1:$O$15,3,TRUE)</f>
        <v>9</v>
      </c>
      <c r="I913" s="40"/>
      <c r="J913" s="45">
        <f t="shared" si="56"/>
        <v>0.12110931610123854</v>
      </c>
      <c r="K913" s="46">
        <f t="shared" si="58"/>
        <v>0.1211</v>
      </c>
      <c r="L913" s="40">
        <f t="shared" si="57"/>
        <v>7.4960899999999997</v>
      </c>
      <c r="M913" s="40">
        <f t="shared" si="59"/>
        <v>0.42702885622636788</v>
      </c>
    </row>
    <row r="914" spans="1:13" x14ac:dyDescent="0.2">
      <c r="A914" s="38">
        <v>40725</v>
      </c>
      <c r="B914" s="39" t="s">
        <v>64</v>
      </c>
      <c r="C914" s="40">
        <v>1865.96</v>
      </c>
      <c r="D914" s="40">
        <v>0</v>
      </c>
      <c r="E914" s="40">
        <v>142</v>
      </c>
      <c r="F914" s="41">
        <v>4.4900000000000002E-2</v>
      </c>
      <c r="G914" s="40">
        <v>83.78</v>
      </c>
      <c r="H914" s="40">
        <f>HLOOKUP(A914,'3. SMIC'!$F$1:$O$15,3,TRUE)</f>
        <v>9</v>
      </c>
      <c r="I914" s="40"/>
      <c r="J914" s="45">
        <f t="shared" si="56"/>
        <v>4.1532151457337421E-2</v>
      </c>
      <c r="K914" s="46">
        <f t="shared" si="58"/>
        <v>4.1500000000000002E-2</v>
      </c>
      <c r="L914" s="40">
        <f t="shared" si="57"/>
        <v>77.437340000000006</v>
      </c>
      <c r="M914" s="40">
        <f t="shared" si="59"/>
        <v>4.4849378967606643</v>
      </c>
    </row>
    <row r="915" spans="1:13" x14ac:dyDescent="0.2">
      <c r="A915" s="38">
        <v>40725</v>
      </c>
      <c r="B915" s="39" t="s">
        <v>64</v>
      </c>
      <c r="C915" s="40">
        <v>0</v>
      </c>
      <c r="D915" s="40">
        <v>0</v>
      </c>
      <c r="E915" s="40">
        <v>0</v>
      </c>
      <c r="F915" s="41">
        <v>0</v>
      </c>
      <c r="G915" s="40">
        <v>-23.66</v>
      </c>
      <c r="H915" s="40">
        <f>HLOOKUP(A915,'3. SMIC'!$F$1:$O$15,3,TRUE)</f>
        <v>9</v>
      </c>
      <c r="I915" s="40"/>
      <c r="J915" s="45">
        <f t="shared" si="56"/>
        <v>0</v>
      </c>
      <c r="K915" s="46">
        <f t="shared" si="58"/>
        <v>0</v>
      </c>
      <c r="L915" s="40">
        <f t="shared" si="57"/>
        <v>0</v>
      </c>
      <c r="M915" s="40">
        <f t="shared" si="59"/>
        <v>16.730146442873714</v>
      </c>
    </row>
    <row r="916" spans="1:13" x14ac:dyDescent="0.2">
      <c r="A916" s="38">
        <v>40725</v>
      </c>
      <c r="B916" s="39" t="s">
        <v>64</v>
      </c>
      <c r="C916" s="40">
        <v>1223.8900000000001</v>
      </c>
      <c r="D916" s="40">
        <v>0</v>
      </c>
      <c r="E916" s="40">
        <v>30</v>
      </c>
      <c r="F916" s="41">
        <v>0</v>
      </c>
      <c r="G916" s="40">
        <v>0</v>
      </c>
      <c r="H916" s="40">
        <f>HLOOKUP(A916,'3. SMIC'!$F$1:$O$15,3,TRUE)</f>
        <v>9</v>
      </c>
      <c r="I916" s="40"/>
      <c r="J916" s="45">
        <f t="shared" si="56"/>
        <v>-0.28037841091383486</v>
      </c>
      <c r="K916" s="46">
        <f t="shared" si="58"/>
        <v>-0.28039999999999998</v>
      </c>
      <c r="L916" s="40">
        <f t="shared" si="57"/>
        <v>-343.17875600000002</v>
      </c>
      <c r="M916" s="40">
        <f t="shared" si="59"/>
        <v>242.6640255267636</v>
      </c>
    </row>
    <row r="917" spans="1:13" x14ac:dyDescent="0.2">
      <c r="A917" s="38">
        <v>40725</v>
      </c>
      <c r="B917" s="39" t="s">
        <v>168</v>
      </c>
      <c r="C917" s="40">
        <v>408.38</v>
      </c>
      <c r="D917" s="40">
        <v>0</v>
      </c>
      <c r="E917" s="40">
        <v>33.75</v>
      </c>
      <c r="F917" s="41">
        <v>8.8999999999999996E-2</v>
      </c>
      <c r="G917" s="40">
        <v>36.35</v>
      </c>
      <c r="H917" s="40">
        <f>HLOOKUP(A917,'3. SMIC'!$F$1:$O$15,3,TRUE)</f>
        <v>9</v>
      </c>
      <c r="I917" s="40"/>
      <c r="J917" s="45">
        <f t="shared" si="56"/>
        <v>8.2362832002873171E-2</v>
      </c>
      <c r="K917" s="46">
        <f t="shared" si="58"/>
        <v>8.2400000000000001E-2</v>
      </c>
      <c r="L917" s="40">
        <f t="shared" si="57"/>
        <v>33.650511999999999</v>
      </c>
      <c r="M917" s="40">
        <f t="shared" si="59"/>
        <v>1.9088262705317125</v>
      </c>
    </row>
    <row r="918" spans="1:13" x14ac:dyDescent="0.2">
      <c r="A918" s="38">
        <v>40725</v>
      </c>
      <c r="B918" s="39" t="s">
        <v>126</v>
      </c>
      <c r="C918" s="40">
        <v>3099.06</v>
      </c>
      <c r="D918" s="40">
        <v>308.56</v>
      </c>
      <c r="E918" s="40">
        <v>207.5</v>
      </c>
      <c r="F918" s="41">
        <v>3.3099999999999997E-2</v>
      </c>
      <c r="G918" s="40">
        <v>102.58</v>
      </c>
      <c r="H918" s="40">
        <f>HLOOKUP(A918,'3. SMIC'!$F$1:$O$15,3,TRUE)</f>
        <v>9</v>
      </c>
      <c r="I918" s="40"/>
      <c r="J918" s="45">
        <f t="shared" si="56"/>
        <v>3.0669533536403257E-2</v>
      </c>
      <c r="K918" s="46">
        <f t="shared" si="58"/>
        <v>3.0700000000000002E-2</v>
      </c>
      <c r="L918" s="40">
        <f t="shared" si="57"/>
        <v>95.141142000000002</v>
      </c>
      <c r="M918" s="40">
        <f t="shared" si="59"/>
        <v>5.2600669360837955</v>
      </c>
    </row>
    <row r="919" spans="1:13" x14ac:dyDescent="0.2">
      <c r="A919" s="38">
        <v>40725</v>
      </c>
      <c r="B919" s="39" t="s">
        <v>126</v>
      </c>
      <c r="C919" s="40">
        <v>0</v>
      </c>
      <c r="D919" s="40">
        <v>0</v>
      </c>
      <c r="E919" s="40">
        <v>0</v>
      </c>
      <c r="F919" s="41">
        <v>0</v>
      </c>
      <c r="G919" s="40">
        <v>-30.89</v>
      </c>
      <c r="H919" s="40">
        <f>HLOOKUP(A919,'3. SMIC'!$F$1:$O$15,3,TRUE)</f>
        <v>9</v>
      </c>
      <c r="I919" s="40"/>
      <c r="J919" s="45">
        <f t="shared" si="56"/>
        <v>0</v>
      </c>
      <c r="K919" s="46">
        <f t="shared" si="58"/>
        <v>0</v>
      </c>
      <c r="L919" s="40">
        <f t="shared" si="57"/>
        <v>0</v>
      </c>
      <c r="M919" s="40">
        <f t="shared" si="59"/>
        <v>21.842528470852454</v>
      </c>
    </row>
    <row r="920" spans="1:13" x14ac:dyDescent="0.2">
      <c r="A920" s="38">
        <v>40725</v>
      </c>
      <c r="B920" s="39" t="s">
        <v>146</v>
      </c>
      <c r="C920" s="40">
        <v>1743.85</v>
      </c>
      <c r="D920" s="40">
        <v>524.25</v>
      </c>
      <c r="E920" s="40">
        <v>128</v>
      </c>
      <c r="F920" s="41">
        <v>7.5999999999999998E-2</v>
      </c>
      <c r="G920" s="40">
        <v>160.36000000000001</v>
      </c>
      <c r="H920" s="40">
        <f>HLOOKUP(A920,'3. SMIC'!$F$1:$O$15,3,TRUE)</f>
        <v>9</v>
      </c>
      <c r="I920" s="40"/>
      <c r="J920" s="45">
        <f t="shared" si="56"/>
        <v>0.22156991363288522</v>
      </c>
      <c r="K920" s="46">
        <f t="shared" si="58"/>
        <v>0.22159999999999999</v>
      </c>
      <c r="L920" s="40">
        <f t="shared" si="57"/>
        <v>386.43715999999995</v>
      </c>
      <c r="M920" s="40">
        <f t="shared" si="59"/>
        <v>159.86069290739604</v>
      </c>
    </row>
    <row r="921" spans="1:13" x14ac:dyDescent="0.2">
      <c r="A921" s="38">
        <v>40725</v>
      </c>
      <c r="B921" s="39" t="s">
        <v>147</v>
      </c>
      <c r="C921" s="40">
        <v>1380.24</v>
      </c>
      <c r="D921" s="40">
        <v>52.15</v>
      </c>
      <c r="E921" s="40">
        <v>98.79</v>
      </c>
      <c r="F921" s="41">
        <v>3.3300000000000003E-2</v>
      </c>
      <c r="G921" s="40">
        <v>45.96</v>
      </c>
      <c r="H921" s="40">
        <f>HLOOKUP(A921,'3. SMIC'!$F$1:$O$15,3,TRUE)</f>
        <v>9</v>
      </c>
      <c r="I921" s="40"/>
      <c r="J921" s="45">
        <f t="shared" si="56"/>
        <v>3.0829185773052589E-2</v>
      </c>
      <c r="K921" s="46">
        <f t="shared" si="58"/>
        <v>3.0800000000000001E-2</v>
      </c>
      <c r="L921" s="40">
        <f t="shared" si="57"/>
        <v>42.511392000000001</v>
      </c>
      <c r="M921" s="40">
        <f t="shared" si="59"/>
        <v>2.4385341024541773</v>
      </c>
    </row>
    <row r="922" spans="1:13" x14ac:dyDescent="0.2">
      <c r="A922" s="38">
        <v>40725</v>
      </c>
      <c r="B922" s="39" t="s">
        <v>147</v>
      </c>
      <c r="C922" s="40">
        <v>0</v>
      </c>
      <c r="D922" s="40">
        <v>0</v>
      </c>
      <c r="E922" s="40">
        <v>0</v>
      </c>
      <c r="F922" s="41">
        <v>0</v>
      </c>
      <c r="G922" s="40">
        <v>-43.85</v>
      </c>
      <c r="H922" s="40">
        <f>HLOOKUP(A922,'3. SMIC'!$F$1:$O$15,3,TRUE)</f>
        <v>9</v>
      </c>
      <c r="I922" s="40"/>
      <c r="J922" s="45">
        <f t="shared" si="56"/>
        <v>0</v>
      </c>
      <c r="K922" s="46">
        <f t="shared" si="58"/>
        <v>0</v>
      </c>
      <c r="L922" s="40">
        <f t="shared" si="57"/>
        <v>0</v>
      </c>
      <c r="M922" s="40">
        <f t="shared" si="59"/>
        <v>31.00663235503011</v>
      </c>
    </row>
    <row r="923" spans="1:13" x14ac:dyDescent="0.2">
      <c r="A923" s="38">
        <v>40725</v>
      </c>
      <c r="B923" s="39" t="s">
        <v>147</v>
      </c>
      <c r="C923" s="40">
        <v>893.94</v>
      </c>
      <c r="D923" s="40">
        <v>8.69</v>
      </c>
      <c r="E923" s="40">
        <v>70</v>
      </c>
      <c r="F923" s="41">
        <v>6.4899999999999999E-2</v>
      </c>
      <c r="G923" s="40">
        <v>58.02</v>
      </c>
      <c r="H923" s="40">
        <f>HLOOKUP(A923,'3. SMIC'!$F$1:$O$15,3,TRUE)</f>
        <v>9</v>
      </c>
      <c r="I923" s="40"/>
      <c r="J923" s="45">
        <f t="shared" si="56"/>
        <v>6.0086604537324714E-2</v>
      </c>
      <c r="K923" s="46">
        <f t="shared" si="58"/>
        <v>6.0100000000000001E-2</v>
      </c>
      <c r="L923" s="40">
        <f t="shared" si="57"/>
        <v>53.725794</v>
      </c>
      <c r="M923" s="40">
        <f t="shared" si="59"/>
        <v>3.0364621824119613</v>
      </c>
    </row>
    <row r="924" spans="1:13" x14ac:dyDescent="0.2">
      <c r="A924" s="38">
        <v>40725</v>
      </c>
      <c r="B924" s="39" t="s">
        <v>147</v>
      </c>
      <c r="C924" s="40">
        <v>550.72</v>
      </c>
      <c r="D924" s="40">
        <v>21.34</v>
      </c>
      <c r="E924" s="40">
        <v>35</v>
      </c>
      <c r="F924" s="41">
        <v>0</v>
      </c>
      <c r="G924" s="40">
        <v>0</v>
      </c>
      <c r="H924" s="40">
        <f>HLOOKUP(A924,'3. SMIC'!$F$1:$O$15,3,TRUE)</f>
        <v>9</v>
      </c>
      <c r="I924" s="40"/>
      <c r="J924" s="45">
        <f t="shared" si="56"/>
        <v>-2.0775246514790877E-2</v>
      </c>
      <c r="K924" s="46">
        <f t="shared" si="58"/>
        <v>-2.0799999999999999E-2</v>
      </c>
      <c r="L924" s="40">
        <f t="shared" si="57"/>
        <v>-11.454976</v>
      </c>
      <c r="M924" s="40">
        <f t="shared" si="59"/>
        <v>8.0998912079291543</v>
      </c>
    </row>
    <row r="925" spans="1:13" x14ac:dyDescent="0.2">
      <c r="A925" s="38">
        <v>40725</v>
      </c>
      <c r="B925" s="39" t="s">
        <v>148</v>
      </c>
      <c r="C925" s="40">
        <v>128.1</v>
      </c>
      <c r="D925" s="40">
        <v>0</v>
      </c>
      <c r="E925" s="40">
        <v>11.25</v>
      </c>
      <c r="F925" s="41">
        <v>0.1239</v>
      </c>
      <c r="G925" s="40">
        <v>15.87</v>
      </c>
      <c r="H925" s="40">
        <f>HLOOKUP(A925,'3. SMIC'!$F$1:$O$15,3,TRUE)</f>
        <v>9</v>
      </c>
      <c r="I925" s="40"/>
      <c r="J925" s="45">
        <f t="shared" si="56"/>
        <v>0.11467603434816553</v>
      </c>
      <c r="K925" s="46">
        <f t="shared" si="58"/>
        <v>0.1147</v>
      </c>
      <c r="L925" s="40">
        <f t="shared" si="57"/>
        <v>14.693069999999999</v>
      </c>
      <c r="M925" s="40">
        <f t="shared" si="59"/>
        <v>0.83221518398188377</v>
      </c>
    </row>
    <row r="926" spans="1:13" x14ac:dyDescent="0.2">
      <c r="A926" s="38">
        <v>40725</v>
      </c>
      <c r="B926" s="39" t="s">
        <v>148</v>
      </c>
      <c r="C926" s="40">
        <v>857.11</v>
      </c>
      <c r="D926" s="40">
        <v>78.88</v>
      </c>
      <c r="E926" s="40">
        <v>66.260000000000005</v>
      </c>
      <c r="F926" s="41">
        <v>0.10589999999999999</v>
      </c>
      <c r="G926" s="40">
        <v>90.77</v>
      </c>
      <c r="H926" s="40">
        <f>HLOOKUP(A926,'3. SMIC'!$F$1:$O$15,3,TRUE)</f>
        <v>9</v>
      </c>
      <c r="I926" s="40"/>
      <c r="J926" s="45">
        <f t="shared" si="56"/>
        <v>9.7952276319340073E-2</v>
      </c>
      <c r="K926" s="46">
        <f t="shared" si="58"/>
        <v>9.8000000000000004E-2</v>
      </c>
      <c r="L926" s="40">
        <f t="shared" si="57"/>
        <v>83.996780000000001</v>
      </c>
      <c r="M926" s="40">
        <f t="shared" si="59"/>
        <v>4.7893897924683442</v>
      </c>
    </row>
    <row r="927" spans="1:13" x14ac:dyDescent="0.2">
      <c r="A927" s="38">
        <v>40725</v>
      </c>
      <c r="B927" s="39" t="s">
        <v>83</v>
      </c>
      <c r="C927" s="40">
        <v>481.43</v>
      </c>
      <c r="D927" s="40">
        <v>0</v>
      </c>
      <c r="E927" s="40">
        <v>36.17</v>
      </c>
      <c r="F927" s="41">
        <v>3.8300000000000001E-2</v>
      </c>
      <c r="G927" s="40">
        <v>18.440000000000001</v>
      </c>
      <c r="H927" s="40">
        <f>HLOOKUP(A927,'3. SMIC'!$F$1:$O$15,3,TRUE)</f>
        <v>9</v>
      </c>
      <c r="I927" s="40"/>
      <c r="J927" s="45">
        <f t="shared" si="56"/>
        <v>3.5479993630088136E-2</v>
      </c>
      <c r="K927" s="46">
        <f t="shared" si="58"/>
        <v>3.5499999999999997E-2</v>
      </c>
      <c r="L927" s="40">
        <f t="shared" si="57"/>
        <v>17.090764999999998</v>
      </c>
      <c r="M927" s="40">
        <f t="shared" si="59"/>
        <v>0.95405321791423403</v>
      </c>
    </row>
    <row r="928" spans="1:13" x14ac:dyDescent="0.2">
      <c r="A928" s="38">
        <v>40725</v>
      </c>
      <c r="B928" s="39" t="s">
        <v>83</v>
      </c>
      <c r="C928" s="40">
        <v>0</v>
      </c>
      <c r="D928" s="40">
        <v>0</v>
      </c>
      <c r="E928" s="40">
        <v>0</v>
      </c>
      <c r="F928" s="41">
        <v>0</v>
      </c>
      <c r="G928" s="40">
        <v>-7.9</v>
      </c>
      <c r="H928" s="40">
        <f>HLOOKUP(A928,'3. SMIC'!$F$1:$O$15,3,TRUE)</f>
        <v>9</v>
      </c>
      <c r="I928" s="40"/>
      <c r="J928" s="45">
        <f t="shared" ref="J928:J991" si="60">IFERROR((0.26/0.6)*((1.6*(($H928*$E928)/($C928-$D928-$I928))-1)),0)</f>
        <v>0</v>
      </c>
      <c r="K928" s="46">
        <f t="shared" si="58"/>
        <v>0</v>
      </c>
      <c r="L928" s="40">
        <f t="shared" si="57"/>
        <v>0</v>
      </c>
      <c r="M928" s="40">
        <f t="shared" si="59"/>
        <v>5.586143571373726</v>
      </c>
    </row>
    <row r="929" spans="1:13" x14ac:dyDescent="0.2">
      <c r="A929" s="38">
        <v>40725</v>
      </c>
      <c r="B929" s="39" t="s">
        <v>83</v>
      </c>
      <c r="C929" s="40">
        <v>1886.46</v>
      </c>
      <c r="D929" s="40">
        <v>72.12</v>
      </c>
      <c r="E929" s="40">
        <v>155.97999999999999</v>
      </c>
      <c r="F929" s="41">
        <v>1.2E-2</v>
      </c>
      <c r="G929" s="40">
        <v>27.39</v>
      </c>
      <c r="H929" s="40">
        <f>HLOOKUP(A929,'3. SMIC'!$F$1:$O$15,3,TRUE)</f>
        <v>9</v>
      </c>
      <c r="I929" s="40"/>
      <c r="J929" s="45">
        <f t="shared" si="60"/>
        <v>0.10312356008245421</v>
      </c>
      <c r="K929" s="46">
        <f t="shared" si="58"/>
        <v>0.1031</v>
      </c>
      <c r="L929" s="40">
        <f t="shared" si="57"/>
        <v>194.49402599999999</v>
      </c>
      <c r="M929" s="40">
        <f t="shared" si="59"/>
        <v>118.16038994817313</v>
      </c>
    </row>
    <row r="930" spans="1:13" x14ac:dyDescent="0.2">
      <c r="A930" s="38">
        <v>40725</v>
      </c>
      <c r="B930" s="39" t="s">
        <v>27</v>
      </c>
      <c r="C930" s="40">
        <v>710.95</v>
      </c>
      <c r="D930" s="40">
        <v>0</v>
      </c>
      <c r="E930" s="40">
        <v>62.44</v>
      </c>
      <c r="F930" s="41">
        <v>0.124</v>
      </c>
      <c r="G930" s="40">
        <v>88.16</v>
      </c>
      <c r="H930" s="40">
        <f>HLOOKUP(A930,'3. SMIC'!$F$1:$O$15,3,TRUE)</f>
        <v>9</v>
      </c>
      <c r="I930" s="40"/>
      <c r="J930" s="45">
        <f t="shared" si="60"/>
        <v>0.11470183088355961</v>
      </c>
      <c r="K930" s="46">
        <f t="shared" si="58"/>
        <v>0.1147</v>
      </c>
      <c r="L930" s="40">
        <f t="shared" si="57"/>
        <v>81.54596500000001</v>
      </c>
      <c r="M930" s="40">
        <f t="shared" si="59"/>
        <v>4.6768289995051573</v>
      </c>
    </row>
    <row r="931" spans="1:13" x14ac:dyDescent="0.2">
      <c r="A931" s="38">
        <v>40725</v>
      </c>
      <c r="B931" s="39" t="s">
        <v>27</v>
      </c>
      <c r="C931" s="40">
        <v>526.94000000000005</v>
      </c>
      <c r="D931" s="40">
        <v>25.87</v>
      </c>
      <c r="E931" s="40">
        <v>43.53</v>
      </c>
      <c r="F931" s="41">
        <v>0.11749999999999999</v>
      </c>
      <c r="G931" s="40">
        <v>61.92</v>
      </c>
      <c r="H931" s="40">
        <f>HLOOKUP(A931,'3. SMIC'!$F$1:$O$15,3,TRUE)</f>
        <v>9</v>
      </c>
      <c r="I931" s="40"/>
      <c r="J931" s="45">
        <f t="shared" si="60"/>
        <v>0.10876098482580608</v>
      </c>
      <c r="K931" s="46">
        <f t="shared" si="58"/>
        <v>0.10879999999999999</v>
      </c>
      <c r="L931" s="40">
        <f t="shared" si="57"/>
        <v>57.331072000000006</v>
      </c>
      <c r="M931" s="40">
        <f t="shared" si="59"/>
        <v>3.244862107176818</v>
      </c>
    </row>
    <row r="932" spans="1:13" x14ac:dyDescent="0.2">
      <c r="A932" s="38">
        <v>40725</v>
      </c>
      <c r="B932" s="39" t="s">
        <v>27</v>
      </c>
      <c r="C932" s="40">
        <v>109.25</v>
      </c>
      <c r="D932" s="40">
        <v>0</v>
      </c>
      <c r="E932" s="40">
        <v>9.5</v>
      </c>
      <c r="F932" s="41">
        <v>1.6299999999999999E-2</v>
      </c>
      <c r="G932" s="40">
        <v>2.15</v>
      </c>
      <c r="H932" s="40">
        <f>HLOOKUP(A932,'3. SMIC'!$F$1:$O$15,3,TRUE)</f>
        <v>9</v>
      </c>
      <c r="I932" s="40"/>
      <c r="J932" s="45">
        <f t="shared" si="60"/>
        <v>0.10927536231884062</v>
      </c>
      <c r="K932" s="46">
        <f t="shared" si="58"/>
        <v>0.10929999999999999</v>
      </c>
      <c r="L932" s="40">
        <f t="shared" si="57"/>
        <v>11.941025</v>
      </c>
      <c r="M932" s="40">
        <f t="shared" si="59"/>
        <v>6.9233001722670169</v>
      </c>
    </row>
    <row r="933" spans="1:13" x14ac:dyDescent="0.2">
      <c r="A933" s="38">
        <v>40725</v>
      </c>
      <c r="B933" s="39" t="s">
        <v>106</v>
      </c>
      <c r="C933" s="40">
        <v>217.8</v>
      </c>
      <c r="D933" s="40">
        <v>0</v>
      </c>
      <c r="E933" s="40">
        <v>18</v>
      </c>
      <c r="F933" s="41">
        <v>8.8999999999999996E-2</v>
      </c>
      <c r="G933" s="40">
        <v>19.38</v>
      </c>
      <c r="H933" s="40">
        <f>HLOOKUP(A933,'3. SMIC'!$F$1:$O$15,3,TRUE)</f>
        <v>9</v>
      </c>
      <c r="I933" s="40"/>
      <c r="J933" s="45">
        <f t="shared" si="60"/>
        <v>8.2369146005509652E-2</v>
      </c>
      <c r="K933" s="46">
        <f t="shared" si="58"/>
        <v>8.2400000000000001E-2</v>
      </c>
      <c r="L933" s="40">
        <f t="shared" si="57"/>
        <v>17.946720000000003</v>
      </c>
      <c r="M933" s="40">
        <f t="shared" si="59"/>
        <v>1.0134820073390522</v>
      </c>
    </row>
    <row r="934" spans="1:13" x14ac:dyDescent="0.2">
      <c r="A934" s="38">
        <v>40725</v>
      </c>
      <c r="B934" s="39" t="s">
        <v>106</v>
      </c>
      <c r="C934" s="40">
        <v>663.99</v>
      </c>
      <c r="D934" s="40">
        <v>93.75</v>
      </c>
      <c r="E934" s="40">
        <v>45.5</v>
      </c>
      <c r="F934" s="41">
        <v>6.9800000000000001E-2</v>
      </c>
      <c r="G934" s="40">
        <v>46.35</v>
      </c>
      <c r="H934" s="40">
        <f>HLOOKUP(A934,'3. SMIC'!$F$1:$O$15,3,TRUE)</f>
        <v>9</v>
      </c>
      <c r="I934" s="40"/>
      <c r="J934" s="45">
        <f t="shared" si="60"/>
        <v>6.4562289562289571E-2</v>
      </c>
      <c r="K934" s="46">
        <f t="shared" si="58"/>
        <v>6.4600000000000005E-2</v>
      </c>
      <c r="L934" s="40">
        <f t="shared" si="57"/>
        <v>42.893754000000001</v>
      </c>
      <c r="M934" s="40">
        <f t="shared" si="59"/>
        <v>2.4439349840488802</v>
      </c>
    </row>
    <row r="935" spans="1:13" x14ac:dyDescent="0.2">
      <c r="A935" s="38">
        <v>40725</v>
      </c>
      <c r="B935" s="39" t="s">
        <v>106</v>
      </c>
      <c r="C935" s="40">
        <v>990.69</v>
      </c>
      <c r="D935" s="40">
        <v>118.75</v>
      </c>
      <c r="E935" s="40">
        <v>70</v>
      </c>
      <c r="F935" s="41">
        <v>7.3099999999999998E-2</v>
      </c>
      <c r="G935" s="40">
        <v>72.42</v>
      </c>
      <c r="H935" s="40">
        <f>HLOOKUP(A935,'3. SMIC'!$F$1:$O$15,3,TRUE)</f>
        <v>9</v>
      </c>
      <c r="I935" s="40"/>
      <c r="J935" s="45">
        <f t="shared" si="60"/>
        <v>6.7618567026783177E-2</v>
      </c>
      <c r="K935" s="46">
        <f t="shared" si="58"/>
        <v>6.7599999999999993E-2</v>
      </c>
      <c r="L935" s="40">
        <f t="shared" si="57"/>
        <v>66.970643999999993</v>
      </c>
      <c r="M935" s="40">
        <f t="shared" si="59"/>
        <v>3.8532765806996059</v>
      </c>
    </row>
    <row r="936" spans="1:13" x14ac:dyDescent="0.2">
      <c r="A936" s="38">
        <v>40725</v>
      </c>
      <c r="B936" s="39" t="s">
        <v>149</v>
      </c>
      <c r="C936" s="40">
        <v>2355</v>
      </c>
      <c r="D936" s="40">
        <v>0</v>
      </c>
      <c r="E936" s="40">
        <v>196</v>
      </c>
      <c r="F936" s="41">
        <v>9.2999999999999999E-2</v>
      </c>
      <c r="G936" s="40">
        <v>219.02</v>
      </c>
      <c r="H936" s="40">
        <f>HLOOKUP(A936,'3. SMIC'!$F$1:$O$15,3,TRUE)</f>
        <v>9</v>
      </c>
      <c r="I936" s="40"/>
      <c r="J936" s="45">
        <f t="shared" si="60"/>
        <v>8.6004246284501082E-2</v>
      </c>
      <c r="K936" s="46">
        <f t="shared" si="58"/>
        <v>8.5999999999999993E-2</v>
      </c>
      <c r="L936" s="40">
        <f t="shared" si="57"/>
        <v>202.52999999999997</v>
      </c>
      <c r="M936" s="40">
        <f t="shared" si="59"/>
        <v>11.660190821766195</v>
      </c>
    </row>
    <row r="937" spans="1:13" x14ac:dyDescent="0.2">
      <c r="A937" s="38">
        <v>40725</v>
      </c>
      <c r="B937" s="39" t="s">
        <v>149</v>
      </c>
      <c r="C937" s="40">
        <v>0</v>
      </c>
      <c r="D937" s="40">
        <v>0</v>
      </c>
      <c r="E937" s="40">
        <v>0</v>
      </c>
      <c r="F937" s="41">
        <v>0</v>
      </c>
      <c r="G937" s="40">
        <v>-70.400000000000006</v>
      </c>
      <c r="H937" s="40">
        <f>HLOOKUP(A937,'3. SMIC'!$F$1:$O$15,3,TRUE)</f>
        <v>9</v>
      </c>
      <c r="I937" s="40"/>
      <c r="J937" s="45">
        <f t="shared" si="60"/>
        <v>0</v>
      </c>
      <c r="K937" s="46">
        <f t="shared" si="58"/>
        <v>0</v>
      </c>
      <c r="L937" s="40">
        <f t="shared" si="57"/>
        <v>0</v>
      </c>
      <c r="M937" s="40">
        <f t="shared" si="59"/>
        <v>49.780317395532947</v>
      </c>
    </row>
    <row r="938" spans="1:13" x14ac:dyDescent="0.2">
      <c r="A938" s="38">
        <v>40725</v>
      </c>
      <c r="B938" s="39" t="s">
        <v>150</v>
      </c>
      <c r="C938" s="40">
        <v>751.41</v>
      </c>
      <c r="D938" s="40">
        <v>0</v>
      </c>
      <c r="E938" s="40">
        <v>69</v>
      </c>
      <c r="F938" s="41">
        <v>0.151</v>
      </c>
      <c r="G938" s="40">
        <v>113.46</v>
      </c>
      <c r="H938" s="40">
        <f>HLOOKUP(A938,'3. SMIC'!$F$1:$O$15,3,TRUE)</f>
        <v>9</v>
      </c>
      <c r="I938" s="40"/>
      <c r="J938" s="45">
        <f t="shared" si="60"/>
        <v>0.13966942148760333</v>
      </c>
      <c r="K938" s="46">
        <f t="shared" si="58"/>
        <v>0.13969999999999999</v>
      </c>
      <c r="L938" s="40">
        <f t="shared" si="57"/>
        <v>104.971977</v>
      </c>
      <c r="M938" s="40">
        <f t="shared" si="59"/>
        <v>6.0019386221673816</v>
      </c>
    </row>
    <row r="939" spans="1:13" x14ac:dyDescent="0.2">
      <c r="A939" s="38">
        <v>40725</v>
      </c>
      <c r="B939" s="39" t="s">
        <v>169</v>
      </c>
      <c r="C939" s="40">
        <v>357.7</v>
      </c>
      <c r="D939" s="40">
        <v>0</v>
      </c>
      <c r="E939" s="40">
        <v>35</v>
      </c>
      <c r="F939" s="41">
        <v>7.6999999999999999E-2</v>
      </c>
      <c r="G939" s="40">
        <v>33.33</v>
      </c>
      <c r="H939" s="40">
        <f>HLOOKUP(A939,'3. SMIC'!$F$1:$O$15,3,TRUE)</f>
        <v>9</v>
      </c>
      <c r="I939" s="40"/>
      <c r="J939" s="45">
        <f t="shared" si="60"/>
        <v>0.17723418134377045</v>
      </c>
      <c r="K939" s="46">
        <f t="shared" si="58"/>
        <v>0.1772</v>
      </c>
      <c r="L939" s="40">
        <f t="shared" si="57"/>
        <v>63.384439999999998</v>
      </c>
      <c r="M939" s="40">
        <f t="shared" si="59"/>
        <v>21.25169832876422</v>
      </c>
    </row>
    <row r="940" spans="1:13" x14ac:dyDescent="0.2">
      <c r="A940" s="38">
        <v>40725</v>
      </c>
      <c r="B940" s="39" t="s">
        <v>170</v>
      </c>
      <c r="C940" s="40">
        <v>1070.1600000000001</v>
      </c>
      <c r="D940" s="40">
        <v>146.84</v>
      </c>
      <c r="E940" s="40">
        <v>70</v>
      </c>
      <c r="F940" s="41">
        <v>4.2999999999999997E-2</v>
      </c>
      <c r="G940" s="40">
        <v>46.02</v>
      </c>
      <c r="H940" s="40">
        <f>HLOOKUP(A940,'3. SMIC'!$F$1:$O$15,3,TRUE)</f>
        <v>9</v>
      </c>
      <c r="I940" s="40"/>
      <c r="J940" s="45">
        <f t="shared" si="60"/>
        <v>3.9742090138485717E-2</v>
      </c>
      <c r="K940" s="46">
        <f t="shared" si="58"/>
        <v>3.9699999999999999E-2</v>
      </c>
      <c r="L940" s="40">
        <f t="shared" si="57"/>
        <v>42.485351999999999</v>
      </c>
      <c r="M940" s="40">
        <f t="shared" si="59"/>
        <v>2.4993735699074708</v>
      </c>
    </row>
    <row r="941" spans="1:13" x14ac:dyDescent="0.2">
      <c r="A941" s="38">
        <v>40725</v>
      </c>
      <c r="B941" s="39" t="s">
        <v>170</v>
      </c>
      <c r="C941" s="40">
        <v>1072.42</v>
      </c>
      <c r="D941" s="40">
        <v>138.02000000000001</v>
      </c>
      <c r="E941" s="40">
        <v>70</v>
      </c>
      <c r="F941" s="41">
        <v>0</v>
      </c>
      <c r="G941" s="40">
        <v>0</v>
      </c>
      <c r="H941" s="40">
        <f>HLOOKUP(A941,'3. SMIC'!$F$1:$O$15,3,TRUE)</f>
        <v>9</v>
      </c>
      <c r="I941" s="40"/>
      <c r="J941" s="45">
        <f t="shared" si="60"/>
        <v>3.4132420091324195E-2</v>
      </c>
      <c r="K941" s="46">
        <f t="shared" si="58"/>
        <v>3.4099999999999998E-2</v>
      </c>
      <c r="L941" s="40">
        <f t="shared" si="57"/>
        <v>36.569521999999999</v>
      </c>
      <c r="M941" s="40">
        <f t="shared" si="59"/>
        <v>25.858556990950635</v>
      </c>
    </row>
    <row r="942" spans="1:13" x14ac:dyDescent="0.2">
      <c r="A942" s="38">
        <v>40725</v>
      </c>
      <c r="B942" s="39" t="s">
        <v>107</v>
      </c>
      <c r="C942" s="40">
        <v>3346.64</v>
      </c>
      <c r="D942" s="40">
        <v>726.69</v>
      </c>
      <c r="E942" s="40">
        <v>182</v>
      </c>
      <c r="F942" s="41">
        <v>2.0000000000000001E-4</v>
      </c>
      <c r="G942" s="40">
        <v>0.67</v>
      </c>
      <c r="H942" s="40">
        <f>HLOOKUP(A942,'3. SMIC'!$F$1:$O$15,3,TRUE)</f>
        <v>9</v>
      </c>
      <c r="I942" s="40"/>
      <c r="J942" s="45">
        <f t="shared" si="60"/>
        <v>1.405879247059853E-4</v>
      </c>
      <c r="K942" s="46">
        <f t="shared" si="58"/>
        <v>1E-4</v>
      </c>
      <c r="L942" s="40">
        <f t="shared" si="57"/>
        <v>0.33466400000000002</v>
      </c>
      <c r="M942" s="40">
        <f t="shared" si="59"/>
        <v>0.23711835957597233</v>
      </c>
    </row>
    <row r="943" spans="1:13" x14ac:dyDescent="0.2">
      <c r="A943" s="38">
        <v>40725</v>
      </c>
      <c r="B943" s="39" t="s">
        <v>107</v>
      </c>
      <c r="C943" s="40">
        <v>0</v>
      </c>
      <c r="D943" s="40">
        <v>0</v>
      </c>
      <c r="E943" s="40">
        <v>0</v>
      </c>
      <c r="F943" s="41">
        <v>0</v>
      </c>
      <c r="G943" s="40">
        <v>-16.48</v>
      </c>
      <c r="H943" s="40">
        <f>HLOOKUP(A943,'3. SMIC'!$F$1:$O$15,3,TRUE)</f>
        <v>9</v>
      </c>
      <c r="I943" s="40"/>
      <c r="J943" s="45">
        <f t="shared" si="60"/>
        <v>0</v>
      </c>
      <c r="K943" s="46">
        <f t="shared" si="58"/>
        <v>0</v>
      </c>
      <c r="L943" s="40">
        <f t="shared" si="57"/>
        <v>0</v>
      </c>
      <c r="M943" s="40">
        <f t="shared" si="59"/>
        <v>11.653119753954304</v>
      </c>
    </row>
    <row r="944" spans="1:13" x14ac:dyDescent="0.2">
      <c r="A944" s="38">
        <v>40725</v>
      </c>
      <c r="B944" s="39" t="s">
        <v>171</v>
      </c>
      <c r="C944" s="40">
        <v>103.04</v>
      </c>
      <c r="D944" s="40">
        <v>0</v>
      </c>
      <c r="E944" s="40">
        <v>8.1</v>
      </c>
      <c r="F944" s="41">
        <v>6.1800000000000001E-2</v>
      </c>
      <c r="G944" s="40">
        <v>6.37</v>
      </c>
      <c r="H944" s="40">
        <f>HLOOKUP(A944,'3. SMIC'!$F$1:$O$15,3,TRUE)</f>
        <v>9</v>
      </c>
      <c r="I944" s="40"/>
      <c r="J944" s="45">
        <f t="shared" si="60"/>
        <v>5.7194616977225624E-2</v>
      </c>
      <c r="K944" s="46">
        <f t="shared" si="58"/>
        <v>5.7200000000000001E-2</v>
      </c>
      <c r="L944" s="40">
        <f t="shared" si="57"/>
        <v>5.8938880000000005</v>
      </c>
      <c r="M944" s="40">
        <f t="shared" si="59"/>
        <v>0.33666202380428928</v>
      </c>
    </row>
    <row r="945" spans="1:13" x14ac:dyDescent="0.2">
      <c r="A945" s="38">
        <v>40725</v>
      </c>
      <c r="B945" s="39" t="s">
        <v>171</v>
      </c>
      <c r="C945" s="40">
        <v>76.63</v>
      </c>
      <c r="D945" s="40">
        <v>0</v>
      </c>
      <c r="E945" s="40">
        <v>6.73</v>
      </c>
      <c r="F945" s="41">
        <v>0.124</v>
      </c>
      <c r="G945" s="40">
        <v>9.5</v>
      </c>
      <c r="H945" s="40">
        <f>HLOOKUP(A945,'3. SMIC'!$F$1:$O$15,3,TRUE)</f>
        <v>9</v>
      </c>
      <c r="I945" s="40"/>
      <c r="J945" s="45">
        <f t="shared" si="60"/>
        <v>0.11469224411675162</v>
      </c>
      <c r="K945" s="46">
        <f t="shared" si="58"/>
        <v>0.1147</v>
      </c>
      <c r="L945" s="40">
        <f t="shared" si="57"/>
        <v>8.7894609999999993</v>
      </c>
      <c r="M945" s="40">
        <f t="shared" si="59"/>
        <v>0.50242694519750875</v>
      </c>
    </row>
    <row r="946" spans="1:13" x14ac:dyDescent="0.2">
      <c r="A946" s="38">
        <v>40725</v>
      </c>
      <c r="B946" s="39" t="s">
        <v>171</v>
      </c>
      <c r="C946" s="40">
        <v>341.98</v>
      </c>
      <c r="D946" s="40">
        <v>0</v>
      </c>
      <c r="E946" s="40">
        <v>29.75</v>
      </c>
      <c r="F946" s="41">
        <v>0.11840000000000001</v>
      </c>
      <c r="G946" s="40">
        <v>40.49</v>
      </c>
      <c r="H946" s="40">
        <f>HLOOKUP(A946,'3. SMIC'!$F$1:$O$15,3,TRUE)</f>
        <v>9</v>
      </c>
      <c r="I946" s="40"/>
      <c r="J946" s="45">
        <f t="shared" si="60"/>
        <v>0.10950542916739769</v>
      </c>
      <c r="K946" s="46">
        <f t="shared" si="58"/>
        <v>0.1095</v>
      </c>
      <c r="L946" s="40">
        <f t="shared" si="57"/>
        <v>37.446809999999999</v>
      </c>
      <c r="M946" s="40">
        <f t="shared" si="59"/>
        <v>2.1518602854390916</v>
      </c>
    </row>
    <row r="947" spans="1:13" x14ac:dyDescent="0.2">
      <c r="A947" s="38">
        <v>40725</v>
      </c>
      <c r="B947" s="39" t="s">
        <v>171</v>
      </c>
      <c r="C947" s="40">
        <v>195.42</v>
      </c>
      <c r="D947" s="40">
        <v>0</v>
      </c>
      <c r="E947" s="40">
        <v>17</v>
      </c>
      <c r="F947" s="41">
        <v>0.1183</v>
      </c>
      <c r="G947" s="40">
        <v>23.12</v>
      </c>
      <c r="H947" s="40">
        <f>HLOOKUP(A947,'3. SMIC'!$F$1:$O$15,3,TRUE)</f>
        <v>9</v>
      </c>
      <c r="I947" s="40"/>
      <c r="J947" s="45">
        <f t="shared" si="60"/>
        <v>0.10949749258008408</v>
      </c>
      <c r="K947" s="46">
        <f t="shared" si="58"/>
        <v>0.1095</v>
      </c>
      <c r="L947" s="40">
        <f t="shared" si="57"/>
        <v>21.398489999999999</v>
      </c>
      <c r="M947" s="40">
        <f t="shared" si="59"/>
        <v>1.2172913948804549</v>
      </c>
    </row>
    <row r="948" spans="1:13" x14ac:dyDescent="0.2">
      <c r="A948" s="38">
        <v>40725</v>
      </c>
      <c r="B948" s="39" t="s">
        <v>171</v>
      </c>
      <c r="C948" s="40">
        <v>474.2</v>
      </c>
      <c r="D948" s="40">
        <v>59.4</v>
      </c>
      <c r="E948" s="40">
        <v>35</v>
      </c>
      <c r="F948" s="41">
        <v>0.1007</v>
      </c>
      <c r="G948" s="40">
        <v>47.75</v>
      </c>
      <c r="H948" s="40">
        <f>HLOOKUP(A948,'3. SMIC'!$F$1:$O$15,3,TRUE)</f>
        <v>9</v>
      </c>
      <c r="I948" s="40"/>
      <c r="J948" s="45">
        <f t="shared" si="60"/>
        <v>9.3185470909675383E-2</v>
      </c>
      <c r="K948" s="46">
        <f t="shared" si="58"/>
        <v>9.3200000000000005E-2</v>
      </c>
      <c r="L948" s="40">
        <f t="shared" si="57"/>
        <v>44.195439999999998</v>
      </c>
      <c r="M948" s="40">
        <f t="shared" si="59"/>
        <v>2.5134534801344559</v>
      </c>
    </row>
    <row r="949" spans="1:13" x14ac:dyDescent="0.2">
      <c r="A949" s="38">
        <v>40725</v>
      </c>
      <c r="B949" s="39" t="s">
        <v>32</v>
      </c>
      <c r="C949" s="40">
        <v>761.69</v>
      </c>
      <c r="D949" s="40">
        <v>18.989999999999998</v>
      </c>
      <c r="E949" s="40">
        <v>39</v>
      </c>
      <c r="F949" s="41">
        <v>0</v>
      </c>
      <c r="G949" s="40">
        <v>0</v>
      </c>
      <c r="H949" s="40">
        <f>HLOOKUP(A949,'3. SMIC'!$F$1:$O$15,3,TRUE)</f>
        <v>9</v>
      </c>
      <c r="I949" s="40"/>
      <c r="J949" s="45">
        <f t="shared" si="60"/>
        <v>-0.10566401867061624</v>
      </c>
      <c r="K949" s="46">
        <f t="shared" si="58"/>
        <v>-0.1057</v>
      </c>
      <c r="L949" s="40">
        <f t="shared" si="57"/>
        <v>-80.510633000000013</v>
      </c>
      <c r="M949" s="40">
        <f t="shared" si="59"/>
        <v>56.929614551921439</v>
      </c>
    </row>
    <row r="950" spans="1:13" x14ac:dyDescent="0.2">
      <c r="A950" s="38">
        <v>40725</v>
      </c>
      <c r="B950" s="39" t="s">
        <v>32</v>
      </c>
      <c r="C950" s="40">
        <v>1295.25</v>
      </c>
      <c r="D950" s="40">
        <v>20.97</v>
      </c>
      <c r="E950" s="40">
        <v>99.2</v>
      </c>
      <c r="F950" s="41">
        <v>6.4500000000000002E-2</v>
      </c>
      <c r="G950" s="40">
        <v>83.54</v>
      </c>
      <c r="H950" s="40">
        <f>HLOOKUP(A950,'3. SMIC'!$F$1:$O$15,3,TRUE)</f>
        <v>9</v>
      </c>
      <c r="I950" s="40"/>
      <c r="J950" s="45">
        <f t="shared" si="60"/>
        <v>5.2437454876479293E-2</v>
      </c>
      <c r="K950" s="46">
        <f t="shared" si="58"/>
        <v>5.2400000000000002E-2</v>
      </c>
      <c r="L950" s="40">
        <f t="shared" si="57"/>
        <v>67.871099999999998</v>
      </c>
      <c r="M950" s="40">
        <f t="shared" si="59"/>
        <v>11.079585443733825</v>
      </c>
    </row>
    <row r="951" spans="1:13" x14ac:dyDescent="0.2">
      <c r="A951" s="38">
        <v>40725</v>
      </c>
      <c r="B951" s="39" t="s">
        <v>32</v>
      </c>
      <c r="C951" s="40">
        <v>667.71</v>
      </c>
      <c r="D951" s="40">
        <v>85.86</v>
      </c>
      <c r="E951" s="40">
        <v>39</v>
      </c>
      <c r="F951" s="41">
        <v>0</v>
      </c>
      <c r="G951" s="40">
        <v>0</v>
      </c>
      <c r="H951" s="40">
        <f>HLOOKUP(A951,'3. SMIC'!$F$1:$O$15,3,TRUE)</f>
        <v>9</v>
      </c>
      <c r="I951" s="40"/>
      <c r="J951" s="45">
        <f t="shared" si="60"/>
        <v>-1.5081206496519691E-2</v>
      </c>
      <c r="K951" s="46">
        <f t="shared" si="58"/>
        <v>-1.5100000000000001E-2</v>
      </c>
      <c r="L951" s="40">
        <f t="shared" si="57"/>
        <v>-10.082421</v>
      </c>
      <c r="M951" s="40">
        <f t="shared" si="59"/>
        <v>7.1293482598776512</v>
      </c>
    </row>
    <row r="952" spans="1:13" x14ac:dyDescent="0.2">
      <c r="A952" s="38">
        <v>40725</v>
      </c>
      <c r="B952" s="39" t="s">
        <v>151</v>
      </c>
      <c r="C952" s="40">
        <v>121.48</v>
      </c>
      <c r="D952" s="40">
        <v>0</v>
      </c>
      <c r="E952" s="40">
        <v>9.5</v>
      </c>
      <c r="F952" s="41">
        <v>5.91E-2</v>
      </c>
      <c r="G952" s="40">
        <v>7.18</v>
      </c>
      <c r="H952" s="40">
        <f>HLOOKUP(A952,'3. SMIC'!$F$1:$O$15,3,TRUE)</f>
        <v>9</v>
      </c>
      <c r="I952" s="40"/>
      <c r="J952" s="45">
        <f t="shared" si="60"/>
        <v>5.4648227417407609E-2</v>
      </c>
      <c r="K952" s="46">
        <f t="shared" si="58"/>
        <v>5.4600000000000003E-2</v>
      </c>
      <c r="L952" s="40">
        <f t="shared" si="57"/>
        <v>6.6328080000000007</v>
      </c>
      <c r="M952" s="40">
        <f t="shared" si="59"/>
        <v>0.38692317381102864</v>
      </c>
    </row>
    <row r="953" spans="1:13" x14ac:dyDescent="0.2">
      <c r="A953" s="38">
        <v>40725</v>
      </c>
      <c r="B953" s="39" t="s">
        <v>151</v>
      </c>
      <c r="C953" s="40">
        <v>0</v>
      </c>
      <c r="D953" s="40">
        <v>0</v>
      </c>
      <c r="E953" s="40">
        <v>0</v>
      </c>
      <c r="F953" s="41">
        <v>0</v>
      </c>
      <c r="G953" s="40">
        <v>-6.57</v>
      </c>
      <c r="H953" s="40">
        <f>HLOOKUP(A953,'3. SMIC'!$F$1:$O$15,3,TRUE)</f>
        <v>9</v>
      </c>
      <c r="I953" s="40"/>
      <c r="J953" s="45">
        <f t="shared" si="60"/>
        <v>0</v>
      </c>
      <c r="K953" s="46">
        <f t="shared" si="58"/>
        <v>0</v>
      </c>
      <c r="L953" s="40">
        <f t="shared" si="57"/>
        <v>0</v>
      </c>
      <c r="M953" s="40">
        <f t="shared" si="59"/>
        <v>4.6456915523956175</v>
      </c>
    </row>
    <row r="954" spans="1:13" x14ac:dyDescent="0.2">
      <c r="A954" s="38">
        <v>40725</v>
      </c>
      <c r="B954" s="39" t="s">
        <v>151</v>
      </c>
      <c r="C954" s="40">
        <v>672.22</v>
      </c>
      <c r="D954" s="40">
        <v>130</v>
      </c>
      <c r="E954" s="40">
        <v>35</v>
      </c>
      <c r="F954" s="41">
        <v>0</v>
      </c>
      <c r="G954" s="40">
        <v>0</v>
      </c>
      <c r="H954" s="40">
        <f>HLOOKUP(A954,'3. SMIC'!$F$1:$O$15,3,TRUE)</f>
        <v>9</v>
      </c>
      <c r="I954" s="40"/>
      <c r="J954" s="45">
        <f t="shared" si="60"/>
        <v>-3.0544797314743109E-2</v>
      </c>
      <c r="K954" s="46">
        <f t="shared" si="58"/>
        <v>-3.0499999999999999E-2</v>
      </c>
      <c r="L954" s="40">
        <f t="shared" si="57"/>
        <v>-20.50271</v>
      </c>
      <c r="M954" s="40">
        <f t="shared" si="59"/>
        <v>14.49760527370124</v>
      </c>
    </row>
    <row r="955" spans="1:13" x14ac:dyDescent="0.2">
      <c r="A955" s="38">
        <v>40725</v>
      </c>
      <c r="B955" s="39" t="s">
        <v>86</v>
      </c>
      <c r="C955" s="40">
        <v>2435.23</v>
      </c>
      <c r="D955" s="40">
        <v>574.23</v>
      </c>
      <c r="E955" s="40">
        <v>147</v>
      </c>
      <c r="F955" s="41">
        <v>0</v>
      </c>
      <c r="G955" s="40">
        <v>0</v>
      </c>
      <c r="H955" s="40">
        <f>HLOOKUP(A955,'3. SMIC'!$F$1:$O$15,3,TRUE)</f>
        <v>9</v>
      </c>
      <c r="I955" s="40"/>
      <c r="J955" s="45">
        <f t="shared" si="60"/>
        <v>5.9562958982625924E-2</v>
      </c>
      <c r="K955" s="46">
        <f t="shared" si="58"/>
        <v>5.96E-2</v>
      </c>
      <c r="L955" s="40">
        <f t="shared" si="57"/>
        <v>145.13970800000001</v>
      </c>
      <c r="M955" s="40">
        <f t="shared" si="59"/>
        <v>102.6292717462354</v>
      </c>
    </row>
    <row r="956" spans="1:13" x14ac:dyDescent="0.2">
      <c r="A956" s="38">
        <v>40725</v>
      </c>
      <c r="B956" s="39" t="s">
        <v>172</v>
      </c>
      <c r="C956" s="40">
        <v>802.28</v>
      </c>
      <c r="D956" s="40">
        <v>0.64</v>
      </c>
      <c r="E956" s="40">
        <v>69.349999999999994</v>
      </c>
      <c r="F956" s="41">
        <v>0.11509999999999999</v>
      </c>
      <c r="G956" s="40">
        <v>92.34</v>
      </c>
      <c r="H956" s="40">
        <f>HLOOKUP(A956,'3. SMIC'!$F$1:$O$15,3,TRUE)</f>
        <v>9</v>
      </c>
      <c r="I956" s="40"/>
      <c r="J956" s="45">
        <f t="shared" si="60"/>
        <v>0.10649002877434592</v>
      </c>
      <c r="K956" s="46">
        <f t="shared" si="58"/>
        <v>0.1065</v>
      </c>
      <c r="L956" s="40">
        <f t="shared" si="57"/>
        <v>85.442819999999998</v>
      </c>
      <c r="M956" s="40">
        <f t="shared" si="59"/>
        <v>4.8770427490642358</v>
      </c>
    </row>
    <row r="957" spans="1:13" x14ac:dyDescent="0.2">
      <c r="A957" s="38">
        <v>40725</v>
      </c>
      <c r="B957" s="39" t="s">
        <v>87</v>
      </c>
      <c r="C957" s="40">
        <v>3286.46</v>
      </c>
      <c r="D957" s="40">
        <v>266.2</v>
      </c>
      <c r="E957" s="40">
        <v>239.93</v>
      </c>
      <c r="F957" s="41">
        <v>7.6999999999999999E-2</v>
      </c>
      <c r="G957" s="40">
        <v>253.06</v>
      </c>
      <c r="H957" s="40">
        <f>HLOOKUP(A957,'3. SMIC'!$F$1:$O$15,3,TRUE)</f>
        <v>9</v>
      </c>
      <c r="I957" s="40"/>
      <c r="J957" s="45">
        <f t="shared" si="60"/>
        <v>6.2373393902070209E-2</v>
      </c>
      <c r="K957" s="46">
        <f t="shared" si="58"/>
        <v>6.2399999999999997E-2</v>
      </c>
      <c r="L957" s="40">
        <f t="shared" si="57"/>
        <v>205.07510399999998</v>
      </c>
      <c r="M957" s="40">
        <f t="shared" si="59"/>
        <v>33.930445356131592</v>
      </c>
    </row>
    <row r="958" spans="1:13" x14ac:dyDescent="0.2">
      <c r="A958" s="38">
        <v>40725</v>
      </c>
      <c r="B958" s="39" t="s">
        <v>87</v>
      </c>
      <c r="C958" s="40">
        <v>0</v>
      </c>
      <c r="D958" s="40">
        <v>0</v>
      </c>
      <c r="E958" s="40">
        <v>0</v>
      </c>
      <c r="F958" s="41">
        <v>0</v>
      </c>
      <c r="G958" s="40">
        <v>-67.239999999999995</v>
      </c>
      <c r="H958" s="40">
        <f>HLOOKUP(A958,'3. SMIC'!$F$1:$O$15,3,TRUE)</f>
        <v>9</v>
      </c>
      <c r="I958" s="40"/>
      <c r="J958" s="45">
        <f t="shared" si="60"/>
        <v>0</v>
      </c>
      <c r="K958" s="46">
        <f t="shared" si="58"/>
        <v>0</v>
      </c>
      <c r="L958" s="40">
        <f t="shared" si="57"/>
        <v>0</v>
      </c>
      <c r="M958" s="40">
        <f t="shared" si="59"/>
        <v>47.54585996698345</v>
      </c>
    </row>
    <row r="959" spans="1:13" x14ac:dyDescent="0.2">
      <c r="A959" s="38">
        <v>40725</v>
      </c>
      <c r="B959" s="39" t="s">
        <v>128</v>
      </c>
      <c r="C959" s="40">
        <v>2011.42</v>
      </c>
      <c r="D959" s="40">
        <v>253.83</v>
      </c>
      <c r="E959" s="40">
        <v>100</v>
      </c>
      <c r="F959" s="41">
        <v>0</v>
      </c>
      <c r="G959" s="40">
        <v>0</v>
      </c>
      <c r="H959" s="40">
        <f>HLOOKUP(A959,'3. SMIC'!$F$1:$O$15,3,TRUE)</f>
        <v>9</v>
      </c>
      <c r="I959" s="40"/>
      <c r="J959" s="45">
        <f t="shared" si="60"/>
        <v>-7.8301727554966366E-2</v>
      </c>
      <c r="K959" s="46">
        <f t="shared" si="58"/>
        <v>-7.8299999999999995E-2</v>
      </c>
      <c r="L959" s="40">
        <f t="shared" si="57"/>
        <v>-157.49418599999998</v>
      </c>
      <c r="M959" s="40">
        <f t="shared" si="59"/>
        <v>111.36520691805541</v>
      </c>
    </row>
    <row r="960" spans="1:13" x14ac:dyDescent="0.2">
      <c r="A960" s="38">
        <v>40725</v>
      </c>
      <c r="B960" s="39" t="s">
        <v>128</v>
      </c>
      <c r="C960" s="40">
        <v>159.93</v>
      </c>
      <c r="D960" s="40">
        <v>0</v>
      </c>
      <c r="E960" s="40">
        <v>7.5</v>
      </c>
      <c r="F960" s="41">
        <v>0</v>
      </c>
      <c r="G960" s="40">
        <v>0</v>
      </c>
      <c r="H960" s="40">
        <f>HLOOKUP(A960,'3. SMIC'!$F$1:$O$15,3,TRUE)</f>
        <v>9</v>
      </c>
      <c r="I960" s="40"/>
      <c r="J960" s="45">
        <f t="shared" si="60"/>
        <v>-0.14070530857250046</v>
      </c>
      <c r="K960" s="46">
        <f t="shared" si="58"/>
        <v>-0.14069999999999999</v>
      </c>
      <c r="L960" s="40">
        <f t="shared" si="57"/>
        <v>-22.502151000000001</v>
      </c>
      <c r="M960" s="40">
        <f t="shared" si="59"/>
        <v>15.911423563383652</v>
      </c>
    </row>
    <row r="961" spans="1:13" x14ac:dyDescent="0.2">
      <c r="A961" s="38">
        <v>40725</v>
      </c>
      <c r="B961" s="39" t="s">
        <v>153</v>
      </c>
      <c r="C961" s="40">
        <v>1449.89</v>
      </c>
      <c r="D961" s="40">
        <v>190.55</v>
      </c>
      <c r="E961" s="40">
        <v>105</v>
      </c>
      <c r="F961" s="41">
        <v>9.4E-2</v>
      </c>
      <c r="G961" s="40">
        <v>136.29</v>
      </c>
      <c r="H961" s="40">
        <f>HLOOKUP(A961,'3. SMIC'!$F$1:$O$15,3,TRUE)</f>
        <v>9</v>
      </c>
      <c r="I961" s="40"/>
      <c r="J961" s="45">
        <f t="shared" si="60"/>
        <v>8.6939190369558675E-2</v>
      </c>
      <c r="K961" s="46">
        <f t="shared" si="58"/>
        <v>8.6900000000000005E-2</v>
      </c>
      <c r="L961" s="40">
        <f t="shared" si="57"/>
        <v>125.99544100000001</v>
      </c>
      <c r="M961" s="40">
        <f t="shared" si="59"/>
        <v>7.2793524782249879</v>
      </c>
    </row>
    <row r="962" spans="1:13" x14ac:dyDescent="0.2">
      <c r="A962" s="38">
        <v>40725</v>
      </c>
      <c r="B962" s="39" t="s">
        <v>153</v>
      </c>
      <c r="C962" s="40">
        <v>0</v>
      </c>
      <c r="D962" s="40">
        <v>0</v>
      </c>
      <c r="E962" s="40">
        <v>0</v>
      </c>
      <c r="F962" s="41">
        <v>0</v>
      </c>
      <c r="G962" s="40">
        <v>-19.45</v>
      </c>
      <c r="H962" s="40">
        <f>HLOOKUP(A962,'3. SMIC'!$F$1:$O$15,3,TRUE)</f>
        <v>9</v>
      </c>
      <c r="I962" s="40"/>
      <c r="J962" s="45">
        <f t="shared" si="60"/>
        <v>0</v>
      </c>
      <c r="K962" s="46">
        <f t="shared" si="58"/>
        <v>0</v>
      </c>
      <c r="L962" s="40">
        <f t="shared" ref="L962:L1025" si="61">$K962*$C962</f>
        <v>0</v>
      </c>
      <c r="M962" s="40">
        <f t="shared" si="59"/>
        <v>13.753226894078349</v>
      </c>
    </row>
    <row r="963" spans="1:13" x14ac:dyDescent="0.2">
      <c r="A963" s="38">
        <v>40725</v>
      </c>
      <c r="B963" s="39" t="s">
        <v>154</v>
      </c>
      <c r="C963" s="40">
        <v>1070.3</v>
      </c>
      <c r="D963" s="40">
        <v>57.69</v>
      </c>
      <c r="E963" s="40">
        <v>70</v>
      </c>
      <c r="F963" s="41">
        <v>0</v>
      </c>
      <c r="G963" s="40">
        <v>0</v>
      </c>
      <c r="H963" s="40">
        <f>HLOOKUP(A963,'3. SMIC'!$F$1:$O$15,3,TRUE)</f>
        <v>9</v>
      </c>
      <c r="I963" s="40"/>
      <c r="J963" s="45">
        <f t="shared" si="60"/>
        <v>-1.9727897874469453E-3</v>
      </c>
      <c r="K963" s="46">
        <f t="shared" ref="K963:K1026" si="62">+ROUND($J963,4)</f>
        <v>-2E-3</v>
      </c>
      <c r="L963" s="40">
        <f t="shared" si="61"/>
        <v>-2.1406000000000001</v>
      </c>
      <c r="M963" s="40">
        <f t="shared" ref="M963:M1026" si="63">STDEV($G963,$L963)</f>
        <v>1.5136327758079235</v>
      </c>
    </row>
    <row r="964" spans="1:13" x14ac:dyDescent="0.2">
      <c r="A964" s="38">
        <v>40725</v>
      </c>
      <c r="B964" s="39" t="s">
        <v>154</v>
      </c>
      <c r="C964" s="40">
        <v>1112.52</v>
      </c>
      <c r="D964" s="40">
        <v>28.85</v>
      </c>
      <c r="E964" s="40">
        <v>72.5</v>
      </c>
      <c r="F964" s="41">
        <v>0</v>
      </c>
      <c r="G964" s="40">
        <v>0</v>
      </c>
      <c r="H964" s="40">
        <f>HLOOKUP(A964,'3. SMIC'!$F$1:$O$15,3,TRUE)</f>
        <v>9</v>
      </c>
      <c r="I964" s="40"/>
      <c r="J964" s="45">
        <f t="shared" si="60"/>
        <v>-1.5863070245862095E-2</v>
      </c>
      <c r="K964" s="46">
        <f t="shared" si="62"/>
        <v>-1.5900000000000001E-2</v>
      </c>
      <c r="L964" s="40">
        <f t="shared" si="61"/>
        <v>-17.689068000000002</v>
      </c>
      <c r="M964" s="40">
        <f t="shared" si="63"/>
        <v>12.508059935669962</v>
      </c>
    </row>
    <row r="965" spans="1:13" x14ac:dyDescent="0.2">
      <c r="A965" s="38">
        <v>40725</v>
      </c>
      <c r="B965" s="39" t="s">
        <v>154</v>
      </c>
      <c r="C965" s="40">
        <v>966.43</v>
      </c>
      <c r="D965" s="40">
        <v>126.92</v>
      </c>
      <c r="E965" s="40">
        <v>57.5</v>
      </c>
      <c r="F965" s="41">
        <v>0</v>
      </c>
      <c r="G965" s="40">
        <v>0</v>
      </c>
      <c r="H965" s="40">
        <f>HLOOKUP(A965,'3. SMIC'!$F$1:$O$15,3,TRUE)</f>
        <v>9</v>
      </c>
      <c r="I965" s="40"/>
      <c r="J965" s="45">
        <f t="shared" si="60"/>
        <v>-5.9411640917519529E-3</v>
      </c>
      <c r="K965" s="46">
        <f t="shared" si="62"/>
        <v>-5.8999999999999999E-3</v>
      </c>
      <c r="L965" s="40">
        <f t="shared" si="61"/>
        <v>-5.7019369999999991</v>
      </c>
      <c r="M965" s="40">
        <f t="shared" si="63"/>
        <v>4.0318783185984781</v>
      </c>
    </row>
    <row r="966" spans="1:13" x14ac:dyDescent="0.2">
      <c r="A966" s="38">
        <v>40756</v>
      </c>
      <c r="B966" s="39" t="s">
        <v>129</v>
      </c>
      <c r="C966" s="40">
        <v>1065.1400000000001</v>
      </c>
      <c r="D966" s="40">
        <v>33.28</v>
      </c>
      <c r="E966" s="40">
        <v>77</v>
      </c>
      <c r="F966" s="41">
        <v>3.49E-2</v>
      </c>
      <c r="G966" s="40">
        <v>37.17</v>
      </c>
      <c r="H966" s="40">
        <f>HLOOKUP(A966,'3. SMIC'!$F$1:$O$15,3,TRUE)</f>
        <v>9</v>
      </c>
      <c r="I966" s="40"/>
      <c r="J966" s="45">
        <f t="shared" si="60"/>
        <v>3.2311230851730474E-2</v>
      </c>
      <c r="K966" s="46">
        <f t="shared" si="62"/>
        <v>3.2300000000000002E-2</v>
      </c>
      <c r="L966" s="40">
        <f t="shared" si="61"/>
        <v>34.404022000000005</v>
      </c>
      <c r="M966" s="40">
        <f t="shared" si="63"/>
        <v>1.9558418004128022</v>
      </c>
    </row>
    <row r="967" spans="1:13" x14ac:dyDescent="0.2">
      <c r="A967" s="38">
        <v>40756</v>
      </c>
      <c r="B967" s="39" t="s">
        <v>129</v>
      </c>
      <c r="C967" s="40">
        <v>0</v>
      </c>
      <c r="D967" s="40">
        <v>0</v>
      </c>
      <c r="E967" s="40">
        <v>0</v>
      </c>
      <c r="F967" s="41">
        <v>0</v>
      </c>
      <c r="G967" s="40">
        <v>-19.239999999999998</v>
      </c>
      <c r="H967" s="40">
        <f>HLOOKUP(A967,'3. SMIC'!$F$1:$O$15,3,TRUE)</f>
        <v>9</v>
      </c>
      <c r="I967" s="40"/>
      <c r="J967" s="45">
        <f t="shared" si="60"/>
        <v>0</v>
      </c>
      <c r="K967" s="46">
        <f t="shared" si="62"/>
        <v>0</v>
      </c>
      <c r="L967" s="40">
        <f t="shared" si="61"/>
        <v>0</v>
      </c>
      <c r="M967" s="40">
        <f t="shared" si="63"/>
        <v>13.604734470029173</v>
      </c>
    </row>
    <row r="968" spans="1:13" x14ac:dyDescent="0.2">
      <c r="A968" s="38">
        <v>40756</v>
      </c>
      <c r="B968" s="39" t="s">
        <v>129</v>
      </c>
      <c r="C968" s="40">
        <v>78.77</v>
      </c>
      <c r="D968" s="40">
        <v>0</v>
      </c>
      <c r="E968" s="40">
        <v>7</v>
      </c>
      <c r="F968" s="41">
        <v>0.13100000000000001</v>
      </c>
      <c r="G968" s="40">
        <v>10.32</v>
      </c>
      <c r="H968" s="40">
        <f>HLOOKUP(A968,'3. SMIC'!$F$1:$O$15,3,TRUE)</f>
        <v>9</v>
      </c>
      <c r="I968" s="40"/>
      <c r="J968" s="45">
        <f t="shared" si="60"/>
        <v>0.12119250137531219</v>
      </c>
      <c r="K968" s="46">
        <f t="shared" si="62"/>
        <v>0.1212</v>
      </c>
      <c r="L968" s="40">
        <f t="shared" si="61"/>
        <v>9.5469239999999989</v>
      </c>
      <c r="M968" s="40">
        <f t="shared" si="63"/>
        <v>0.5466472819725724</v>
      </c>
    </row>
    <row r="969" spans="1:13" x14ac:dyDescent="0.2">
      <c r="A969" s="38">
        <v>40756</v>
      </c>
      <c r="B969" s="39" t="s">
        <v>129</v>
      </c>
      <c r="C969" s="40">
        <v>635.25</v>
      </c>
      <c r="D969" s="40">
        <v>175</v>
      </c>
      <c r="E969" s="40">
        <v>35</v>
      </c>
      <c r="F969" s="41">
        <v>4.4499999999999998E-2</v>
      </c>
      <c r="G969" s="40">
        <v>28.27</v>
      </c>
      <c r="H969" s="40">
        <f>HLOOKUP(A969,'3. SMIC'!$F$1:$O$15,3,TRUE)</f>
        <v>9</v>
      </c>
      <c r="I969" s="40"/>
      <c r="J969" s="45">
        <f t="shared" si="60"/>
        <v>4.119138149556402E-2</v>
      </c>
      <c r="K969" s="46">
        <f t="shared" si="62"/>
        <v>4.1200000000000001E-2</v>
      </c>
      <c r="L969" s="40">
        <f t="shared" si="61"/>
        <v>26.1723</v>
      </c>
      <c r="M969" s="40">
        <f t="shared" si="63"/>
        <v>1.4832978948950206</v>
      </c>
    </row>
    <row r="970" spans="1:13" x14ac:dyDescent="0.2">
      <c r="A970" s="38">
        <v>40756</v>
      </c>
      <c r="B970" s="39" t="s">
        <v>129</v>
      </c>
      <c r="C970" s="40">
        <v>288</v>
      </c>
      <c r="D970" s="40">
        <v>0</v>
      </c>
      <c r="E970" s="40">
        <v>28.8</v>
      </c>
      <c r="F970" s="41">
        <v>8.8999999999999996E-2</v>
      </c>
      <c r="G970" s="40">
        <v>31.01</v>
      </c>
      <c r="H970" s="40">
        <f>HLOOKUP(A970,'3. SMIC'!$F$1:$O$15,3,TRUE)</f>
        <v>9</v>
      </c>
      <c r="I970" s="40"/>
      <c r="J970" s="45">
        <f t="shared" si="60"/>
        <v>0.19066666666666665</v>
      </c>
      <c r="K970" s="46">
        <f t="shared" si="62"/>
        <v>0.19070000000000001</v>
      </c>
      <c r="L970" s="40">
        <f t="shared" si="61"/>
        <v>54.921600000000005</v>
      </c>
      <c r="M970" s="40">
        <f t="shared" si="63"/>
        <v>16.908054509020253</v>
      </c>
    </row>
    <row r="971" spans="1:13" x14ac:dyDescent="0.2">
      <c r="A971" s="38">
        <v>40756</v>
      </c>
      <c r="B971" s="39" t="s">
        <v>173</v>
      </c>
      <c r="C971" s="40">
        <v>549.95000000000005</v>
      </c>
      <c r="D971" s="40">
        <v>0</v>
      </c>
      <c r="E971" s="40">
        <v>50.5</v>
      </c>
      <c r="F971" s="41">
        <v>0.15090000000000001</v>
      </c>
      <c r="G971" s="40">
        <v>82.99</v>
      </c>
      <c r="H971" s="40">
        <f>HLOOKUP(A971,'3. SMIC'!$F$1:$O$15,3,TRUE)</f>
        <v>9</v>
      </c>
      <c r="I971" s="40"/>
      <c r="J971" s="45">
        <f t="shared" si="60"/>
        <v>0.13966421189805137</v>
      </c>
      <c r="K971" s="46">
        <f t="shared" si="62"/>
        <v>0.13969999999999999</v>
      </c>
      <c r="L971" s="40">
        <f t="shared" si="61"/>
        <v>76.828015000000008</v>
      </c>
      <c r="M971" s="40">
        <f t="shared" si="63"/>
        <v>4.3571813790697789</v>
      </c>
    </row>
    <row r="972" spans="1:13" x14ac:dyDescent="0.2">
      <c r="A972" s="38">
        <v>40756</v>
      </c>
      <c r="B972" s="39" t="s">
        <v>110</v>
      </c>
      <c r="C972" s="40">
        <v>1436.98</v>
      </c>
      <c r="D972" s="40">
        <v>126.92</v>
      </c>
      <c r="E972" s="40">
        <v>80</v>
      </c>
      <c r="F972" s="41">
        <v>0</v>
      </c>
      <c r="G972" s="40">
        <v>0</v>
      </c>
      <c r="H972" s="40">
        <f>HLOOKUP(A972,'3. SMIC'!$F$1:$O$15,3,TRUE)</f>
        <v>9</v>
      </c>
      <c r="I972" s="40"/>
      <c r="J972" s="45">
        <f t="shared" si="60"/>
        <v>-5.2282083772244449E-2</v>
      </c>
      <c r="K972" s="46">
        <f t="shared" si="62"/>
        <v>-5.2299999999999999E-2</v>
      </c>
      <c r="L972" s="40">
        <f t="shared" si="61"/>
        <v>-75.154054000000002</v>
      </c>
      <c r="M972" s="40">
        <f t="shared" si="63"/>
        <v>53.14194121705998</v>
      </c>
    </row>
    <row r="973" spans="1:13" x14ac:dyDescent="0.2">
      <c r="A973" s="38">
        <v>40756</v>
      </c>
      <c r="B973" s="39" t="s">
        <v>110</v>
      </c>
      <c r="C973" s="40">
        <v>1705.89</v>
      </c>
      <c r="D973" s="40">
        <v>57.69</v>
      </c>
      <c r="E973" s="40">
        <v>92.5</v>
      </c>
      <c r="F973" s="41">
        <v>0</v>
      </c>
      <c r="G973" s="40">
        <v>0</v>
      </c>
      <c r="H973" s="40">
        <f>HLOOKUP(A973,'3. SMIC'!$F$1:$O$15,3,TRUE)</f>
        <v>9</v>
      </c>
      <c r="I973" s="40"/>
      <c r="J973" s="45">
        <f t="shared" si="60"/>
        <v>-8.3133114913238687E-2</v>
      </c>
      <c r="K973" s="46">
        <f t="shared" si="62"/>
        <v>-8.3099999999999993E-2</v>
      </c>
      <c r="L973" s="40">
        <f t="shared" si="61"/>
        <v>-141.75945899999999</v>
      </c>
      <c r="M973" s="40">
        <f t="shared" si="63"/>
        <v>100.23907475623635</v>
      </c>
    </row>
    <row r="974" spans="1:13" x14ac:dyDescent="0.2">
      <c r="A974" s="38">
        <v>40756</v>
      </c>
      <c r="B974" s="39" t="s">
        <v>8</v>
      </c>
      <c r="C974" s="40">
        <v>3360.78</v>
      </c>
      <c r="D974" s="40">
        <v>607.5</v>
      </c>
      <c r="E974" s="40">
        <v>217</v>
      </c>
      <c r="F974" s="41">
        <v>6.3200000000000006E-2</v>
      </c>
      <c r="G974" s="40">
        <v>212.4</v>
      </c>
      <c r="H974" s="40">
        <f>HLOOKUP(A974,'3. SMIC'!$F$1:$O$15,3,TRUE)</f>
        <v>9</v>
      </c>
      <c r="I974" s="40"/>
      <c r="J974" s="45">
        <f t="shared" si="60"/>
        <v>5.8472803347280389E-2</v>
      </c>
      <c r="K974" s="46">
        <f t="shared" si="62"/>
        <v>5.8500000000000003E-2</v>
      </c>
      <c r="L974" s="40">
        <f t="shared" si="61"/>
        <v>196.60563000000002</v>
      </c>
      <c r="M974" s="40">
        <f t="shared" si="63"/>
        <v>11.168306131569361</v>
      </c>
    </row>
    <row r="975" spans="1:13" x14ac:dyDescent="0.2">
      <c r="A975" s="38">
        <v>40756</v>
      </c>
      <c r="B975" s="39" t="s">
        <v>8</v>
      </c>
      <c r="C975" s="40">
        <v>0</v>
      </c>
      <c r="D975" s="40">
        <v>0</v>
      </c>
      <c r="E975" s="40">
        <v>0</v>
      </c>
      <c r="F975" s="41">
        <v>0</v>
      </c>
      <c r="G975" s="40">
        <v>-144.33000000000001</v>
      </c>
      <c r="H975" s="40">
        <f>HLOOKUP(A975,'3. SMIC'!$F$1:$O$15,3,TRUE)</f>
        <v>9</v>
      </c>
      <c r="I975" s="40"/>
      <c r="J975" s="45">
        <f t="shared" si="60"/>
        <v>0</v>
      </c>
      <c r="K975" s="46">
        <f t="shared" si="62"/>
        <v>0</v>
      </c>
      <c r="L975" s="40">
        <f t="shared" si="61"/>
        <v>0</v>
      </c>
      <c r="M975" s="40">
        <f t="shared" si="63"/>
        <v>102.05672172865441</v>
      </c>
    </row>
    <row r="976" spans="1:13" x14ac:dyDescent="0.2">
      <c r="A976" s="38">
        <v>40756</v>
      </c>
      <c r="B976" s="39" t="s">
        <v>8</v>
      </c>
      <c r="C976" s="40">
        <v>226.48</v>
      </c>
      <c r="D976" s="40">
        <v>0</v>
      </c>
      <c r="E976" s="40">
        <v>20.46</v>
      </c>
      <c r="F976" s="41">
        <v>3.5200000000000002E-2</v>
      </c>
      <c r="G976" s="40">
        <v>9.65</v>
      </c>
      <c r="H976" s="40">
        <f>HLOOKUP(A976,'3. SMIC'!$F$1:$O$15,3,TRUE)</f>
        <v>9</v>
      </c>
      <c r="I976" s="40"/>
      <c r="J976" s="45">
        <f t="shared" si="60"/>
        <v>0.13038266807959503</v>
      </c>
      <c r="K976" s="46">
        <f t="shared" si="62"/>
        <v>0.13039999999999999</v>
      </c>
      <c r="L976" s="40">
        <f t="shared" si="61"/>
        <v>29.532991999999997</v>
      </c>
      <c r="M976" s="40">
        <f t="shared" si="63"/>
        <v>14.059398473477868</v>
      </c>
    </row>
    <row r="977" spans="1:13" x14ac:dyDescent="0.2">
      <c r="A977" s="38">
        <v>40756</v>
      </c>
      <c r="B977" s="39" t="s">
        <v>174</v>
      </c>
      <c r="C977" s="40">
        <v>336.42</v>
      </c>
      <c r="D977" s="40">
        <v>0</v>
      </c>
      <c r="E977" s="40">
        <v>28</v>
      </c>
      <c r="F977" s="41">
        <v>9.2999999999999999E-2</v>
      </c>
      <c r="G977" s="40">
        <v>31.29</v>
      </c>
      <c r="H977" s="40">
        <f>HLOOKUP(A977,'3. SMIC'!$F$1:$O$15,3,TRUE)</f>
        <v>9</v>
      </c>
      <c r="I977" s="40"/>
      <c r="J977" s="45">
        <f t="shared" si="60"/>
        <v>8.6017478152309632E-2</v>
      </c>
      <c r="K977" s="46">
        <f t="shared" si="62"/>
        <v>8.5999999999999993E-2</v>
      </c>
      <c r="L977" s="40">
        <f t="shared" si="61"/>
        <v>28.932119999999998</v>
      </c>
      <c r="M977" s="40">
        <f t="shared" si="63"/>
        <v>1.6672729372241377</v>
      </c>
    </row>
    <row r="978" spans="1:13" x14ac:dyDescent="0.2">
      <c r="A978" s="38">
        <v>40756</v>
      </c>
      <c r="B978" s="39" t="s">
        <v>174</v>
      </c>
      <c r="C978" s="40">
        <v>238.33</v>
      </c>
      <c r="D978" s="40">
        <v>0</v>
      </c>
      <c r="E978" s="40">
        <v>22.5</v>
      </c>
      <c r="F978" s="41">
        <v>5.7799999999999997E-2</v>
      </c>
      <c r="G978" s="40">
        <v>16.670000000000002</v>
      </c>
      <c r="H978" s="40">
        <f>HLOOKUP(A978,'3. SMIC'!$F$1:$O$15,3,TRUE)</f>
        <v>9</v>
      </c>
      <c r="I978" s="40"/>
      <c r="J978" s="45">
        <f t="shared" si="60"/>
        <v>0.15576581490650221</v>
      </c>
      <c r="K978" s="46">
        <f t="shared" si="62"/>
        <v>0.15579999999999999</v>
      </c>
      <c r="L978" s="40">
        <f t="shared" si="61"/>
        <v>37.131813999999999</v>
      </c>
      <c r="M978" s="40">
        <f t="shared" si="63"/>
        <v>14.468687434777832</v>
      </c>
    </row>
    <row r="979" spans="1:13" x14ac:dyDescent="0.2">
      <c r="A979" s="38">
        <v>40756</v>
      </c>
      <c r="B979" s="39" t="s">
        <v>37</v>
      </c>
      <c r="C979" s="40">
        <v>779.02</v>
      </c>
      <c r="D979" s="40">
        <v>0</v>
      </c>
      <c r="E979" s="40">
        <v>64</v>
      </c>
      <c r="F979" s="41">
        <v>8.5699999999999998E-2</v>
      </c>
      <c r="G979" s="40">
        <v>66.760000000000005</v>
      </c>
      <c r="H979" s="40">
        <f>HLOOKUP(A979,'3. SMIC'!$F$1:$O$15,3,TRUE)</f>
        <v>9</v>
      </c>
      <c r="I979" s="40"/>
      <c r="J979" s="45">
        <f t="shared" si="60"/>
        <v>7.9310757960856793E-2</v>
      </c>
      <c r="K979" s="46">
        <f t="shared" si="62"/>
        <v>7.9299999999999995E-2</v>
      </c>
      <c r="L979" s="40">
        <f t="shared" si="61"/>
        <v>61.776285999999992</v>
      </c>
      <c r="M979" s="40">
        <f t="shared" si="63"/>
        <v>3.5240179648943428</v>
      </c>
    </row>
    <row r="980" spans="1:13" x14ac:dyDescent="0.2">
      <c r="A980" s="38">
        <v>40756</v>
      </c>
      <c r="B980" s="39" t="s">
        <v>37</v>
      </c>
      <c r="C980" s="40">
        <v>561.91</v>
      </c>
      <c r="D980" s="40">
        <v>50</v>
      </c>
      <c r="E980" s="40">
        <v>51</v>
      </c>
      <c r="F980" s="41">
        <v>7.7700000000000005E-2</v>
      </c>
      <c r="G980" s="40">
        <v>52.83</v>
      </c>
      <c r="H980" s="40">
        <f>HLOOKUP(A980,'3. SMIC'!$F$1:$O$15,3,TRUE)</f>
        <v>9</v>
      </c>
      <c r="I980" s="40"/>
      <c r="J980" s="45">
        <f t="shared" si="60"/>
        <v>0.18833844490893592</v>
      </c>
      <c r="K980" s="46">
        <f t="shared" si="62"/>
        <v>0.1883</v>
      </c>
      <c r="L980" s="40">
        <f t="shared" si="61"/>
        <v>105.80765299999999</v>
      </c>
      <c r="M980" s="40">
        <f t="shared" si="63"/>
        <v>37.460857687647817</v>
      </c>
    </row>
    <row r="981" spans="1:13" x14ac:dyDescent="0.2">
      <c r="A981" s="38">
        <v>40756</v>
      </c>
      <c r="B981" s="39" t="s">
        <v>76</v>
      </c>
      <c r="C981" s="40">
        <v>10.89</v>
      </c>
      <c r="D981" s="40">
        <v>0</v>
      </c>
      <c r="E981" s="40">
        <v>1</v>
      </c>
      <c r="F981" s="41">
        <v>0.151</v>
      </c>
      <c r="G981" s="40">
        <v>1.64</v>
      </c>
      <c r="H981" s="40">
        <f>HLOOKUP(A981,'3. SMIC'!$F$1:$O$15,3,TRUE)</f>
        <v>9</v>
      </c>
      <c r="I981" s="40"/>
      <c r="J981" s="45">
        <f t="shared" si="60"/>
        <v>0.13966942148760333</v>
      </c>
      <c r="K981" s="46">
        <f t="shared" si="62"/>
        <v>0.13969999999999999</v>
      </c>
      <c r="L981" s="40">
        <f t="shared" si="61"/>
        <v>1.521333</v>
      </c>
      <c r="M981" s="40">
        <f t="shared" si="63"/>
        <v>8.391024040306394E-2</v>
      </c>
    </row>
    <row r="982" spans="1:13" x14ac:dyDescent="0.2">
      <c r="A982" s="38">
        <v>40756</v>
      </c>
      <c r="B982" s="39" t="s">
        <v>76</v>
      </c>
      <c r="C982" s="40">
        <v>16.34</v>
      </c>
      <c r="D982" s="40">
        <v>0</v>
      </c>
      <c r="E982" s="40">
        <v>1.5</v>
      </c>
      <c r="F982" s="41">
        <v>0.15079999999999999</v>
      </c>
      <c r="G982" s="40">
        <v>2.46</v>
      </c>
      <c r="H982" s="40">
        <f>HLOOKUP(A982,'3. SMIC'!$F$1:$O$15,3,TRUE)</f>
        <v>9</v>
      </c>
      <c r="I982" s="40"/>
      <c r="J982" s="45">
        <f t="shared" si="60"/>
        <v>0.13949408404732772</v>
      </c>
      <c r="K982" s="46">
        <f t="shared" si="62"/>
        <v>0.13950000000000001</v>
      </c>
      <c r="L982" s="40">
        <f t="shared" si="61"/>
        <v>2.2794300000000001</v>
      </c>
      <c r="M982" s="40">
        <f t="shared" si="63"/>
        <v>0.1276822714788548</v>
      </c>
    </row>
    <row r="983" spans="1:13" x14ac:dyDescent="0.2">
      <c r="A983" s="38">
        <v>40756</v>
      </c>
      <c r="B983" s="39" t="s">
        <v>76</v>
      </c>
      <c r="C983" s="40">
        <v>10.89</v>
      </c>
      <c r="D983" s="40">
        <v>0</v>
      </c>
      <c r="E983" s="40">
        <v>1</v>
      </c>
      <c r="F983" s="41">
        <v>0.151</v>
      </c>
      <c r="G983" s="40">
        <v>1.64</v>
      </c>
      <c r="H983" s="40">
        <f>HLOOKUP(A983,'3. SMIC'!$F$1:$O$15,3,TRUE)</f>
        <v>9</v>
      </c>
      <c r="I983" s="40"/>
      <c r="J983" s="45">
        <f t="shared" si="60"/>
        <v>0.13966942148760333</v>
      </c>
      <c r="K983" s="46">
        <f t="shared" si="62"/>
        <v>0.13969999999999999</v>
      </c>
      <c r="L983" s="40">
        <f t="shared" si="61"/>
        <v>1.521333</v>
      </c>
      <c r="M983" s="40">
        <f t="shared" si="63"/>
        <v>8.391024040306394E-2</v>
      </c>
    </row>
    <row r="984" spans="1:13" x14ac:dyDescent="0.2">
      <c r="A984" s="38">
        <v>40756</v>
      </c>
      <c r="B984" s="39" t="s">
        <v>52</v>
      </c>
      <c r="C984" s="40">
        <v>948.34</v>
      </c>
      <c r="D984" s="40">
        <v>68.75</v>
      </c>
      <c r="E984" s="40">
        <v>65</v>
      </c>
      <c r="F984" s="41">
        <v>0.03</v>
      </c>
      <c r="G984" s="40">
        <v>28.45</v>
      </c>
      <c r="H984" s="40">
        <f>HLOOKUP(A984,'3. SMIC'!$F$1:$O$15,3,TRUE)</f>
        <v>9</v>
      </c>
      <c r="I984" s="40"/>
      <c r="J984" s="45">
        <f t="shared" si="60"/>
        <v>2.7790599408057556E-2</v>
      </c>
      <c r="K984" s="46">
        <f t="shared" si="62"/>
        <v>2.7799999999999998E-2</v>
      </c>
      <c r="L984" s="40">
        <f t="shared" si="61"/>
        <v>26.363851999999998</v>
      </c>
      <c r="M984" s="40">
        <f t="shared" si="63"/>
        <v>1.4751293973587547</v>
      </c>
    </row>
    <row r="985" spans="1:13" x14ac:dyDescent="0.2">
      <c r="A985" s="38">
        <v>40756</v>
      </c>
      <c r="B985" s="39" t="s">
        <v>52</v>
      </c>
      <c r="C985" s="40">
        <v>0</v>
      </c>
      <c r="D985" s="40">
        <v>0</v>
      </c>
      <c r="E985" s="40">
        <v>0</v>
      </c>
      <c r="F985" s="41">
        <v>0</v>
      </c>
      <c r="G985" s="40">
        <v>-29.04</v>
      </c>
      <c r="H985" s="40">
        <f>HLOOKUP(A985,'3. SMIC'!$F$1:$O$15,3,TRUE)</f>
        <v>9</v>
      </c>
      <c r="I985" s="40"/>
      <c r="J985" s="45">
        <f t="shared" si="60"/>
        <v>0</v>
      </c>
      <c r="K985" s="46">
        <f t="shared" si="62"/>
        <v>0</v>
      </c>
      <c r="L985" s="40">
        <f t="shared" si="61"/>
        <v>0</v>
      </c>
      <c r="M985" s="40">
        <f t="shared" si="63"/>
        <v>20.534380925657342</v>
      </c>
    </row>
    <row r="986" spans="1:13" x14ac:dyDescent="0.2">
      <c r="A986" s="38">
        <v>40756</v>
      </c>
      <c r="B986" s="39" t="s">
        <v>52</v>
      </c>
      <c r="C986" s="40">
        <v>2231.1</v>
      </c>
      <c r="D986" s="40">
        <v>303.88</v>
      </c>
      <c r="E986" s="40">
        <v>140</v>
      </c>
      <c r="F986" s="41">
        <v>2.1600000000000001E-2</v>
      </c>
      <c r="G986" s="40">
        <v>48.19</v>
      </c>
      <c r="H986" s="40">
        <f>HLOOKUP(A986,'3. SMIC'!$F$1:$O$15,3,TRUE)</f>
        <v>9</v>
      </c>
      <c r="I986" s="40"/>
      <c r="J986" s="45">
        <f t="shared" si="60"/>
        <v>1.9962087013072428E-2</v>
      </c>
      <c r="K986" s="46">
        <f t="shared" si="62"/>
        <v>0.02</v>
      </c>
      <c r="L986" s="40">
        <f t="shared" si="61"/>
        <v>44.622</v>
      </c>
      <c r="M986" s="40">
        <f t="shared" si="63"/>
        <v>2.5229569952736002</v>
      </c>
    </row>
    <row r="987" spans="1:13" x14ac:dyDescent="0.2">
      <c r="A987" s="38">
        <v>40756</v>
      </c>
      <c r="B987" s="39" t="s">
        <v>52</v>
      </c>
      <c r="C987" s="40">
        <v>0</v>
      </c>
      <c r="D987" s="40">
        <v>0</v>
      </c>
      <c r="E987" s="40">
        <v>0</v>
      </c>
      <c r="F987" s="41">
        <v>0</v>
      </c>
      <c r="G987" s="40">
        <v>-22.85</v>
      </c>
      <c r="H987" s="40">
        <f>HLOOKUP(A987,'3. SMIC'!$F$1:$O$15,3,TRUE)</f>
        <v>9</v>
      </c>
      <c r="I987" s="40"/>
      <c r="J987" s="45">
        <f t="shared" si="60"/>
        <v>0</v>
      </c>
      <c r="K987" s="46">
        <f t="shared" si="62"/>
        <v>0</v>
      </c>
      <c r="L987" s="40">
        <f t="shared" si="61"/>
        <v>0</v>
      </c>
      <c r="M987" s="40">
        <f t="shared" si="63"/>
        <v>16.157389950112613</v>
      </c>
    </row>
    <row r="988" spans="1:13" x14ac:dyDescent="0.2">
      <c r="A988" s="38">
        <v>40756</v>
      </c>
      <c r="B988" s="39" t="s">
        <v>52</v>
      </c>
      <c r="C988" s="40">
        <v>532.4</v>
      </c>
      <c r="D988" s="40">
        <v>0</v>
      </c>
      <c r="E988" s="40">
        <v>40</v>
      </c>
      <c r="F988" s="41">
        <v>3.8399999999999997E-2</v>
      </c>
      <c r="G988" s="40">
        <v>20.440000000000001</v>
      </c>
      <c r="H988" s="40">
        <f>HLOOKUP(A988,'3. SMIC'!$F$1:$O$15,3,TRUE)</f>
        <v>9</v>
      </c>
      <c r="I988" s="40"/>
      <c r="J988" s="45">
        <f t="shared" si="60"/>
        <v>3.5487102429251197E-2</v>
      </c>
      <c r="K988" s="46">
        <f t="shared" si="62"/>
        <v>3.5499999999999997E-2</v>
      </c>
      <c r="L988" s="40">
        <f t="shared" si="61"/>
        <v>18.900199999999998</v>
      </c>
      <c r="M988" s="40">
        <f t="shared" si="63"/>
        <v>1.088803021671048</v>
      </c>
    </row>
    <row r="989" spans="1:13" x14ac:dyDescent="0.2">
      <c r="A989" s="38">
        <v>40756</v>
      </c>
      <c r="B989" s="39" t="s">
        <v>112</v>
      </c>
      <c r="C989" s="40">
        <v>1685.53</v>
      </c>
      <c r="D989" s="40">
        <v>0</v>
      </c>
      <c r="E989" s="40">
        <v>75</v>
      </c>
      <c r="F989" s="41">
        <v>0</v>
      </c>
      <c r="G989" s="40">
        <v>0</v>
      </c>
      <c r="H989" s="40">
        <f>HLOOKUP(A989,'3. SMIC'!$F$1:$O$15,3,TRUE)</f>
        <v>9</v>
      </c>
      <c r="I989" s="40"/>
      <c r="J989" s="45">
        <f t="shared" si="60"/>
        <v>-0.15567586060962033</v>
      </c>
      <c r="K989" s="46">
        <f t="shared" si="62"/>
        <v>-0.15570000000000001</v>
      </c>
      <c r="L989" s="40">
        <f t="shared" si="61"/>
        <v>-262.43702100000002</v>
      </c>
      <c r="M989" s="40">
        <f t="shared" si="63"/>
        <v>185.57099718349639</v>
      </c>
    </row>
    <row r="990" spans="1:13" x14ac:dyDescent="0.2">
      <c r="A990" s="38">
        <v>40756</v>
      </c>
      <c r="B990" s="39" t="s">
        <v>112</v>
      </c>
      <c r="C990" s="40">
        <v>0</v>
      </c>
      <c r="D990" s="40">
        <v>0</v>
      </c>
      <c r="E990" s="40">
        <v>0</v>
      </c>
      <c r="F990" s="41">
        <v>0</v>
      </c>
      <c r="G990" s="40">
        <v>-10.99</v>
      </c>
      <c r="H990" s="40">
        <f>HLOOKUP(A990,'3. SMIC'!$F$1:$O$15,3,TRUE)</f>
        <v>9</v>
      </c>
      <c r="I990" s="40"/>
      <c r="J990" s="45">
        <f t="shared" si="60"/>
        <v>0</v>
      </c>
      <c r="K990" s="46">
        <f t="shared" si="62"/>
        <v>0</v>
      </c>
      <c r="L990" s="40">
        <f t="shared" si="61"/>
        <v>0</v>
      </c>
      <c r="M990" s="40">
        <f t="shared" si="63"/>
        <v>7.7711035252401572</v>
      </c>
    </row>
    <row r="991" spans="1:13" x14ac:dyDescent="0.2">
      <c r="A991" s="38">
        <v>40756</v>
      </c>
      <c r="B991" s="39" t="s">
        <v>112</v>
      </c>
      <c r="C991" s="40">
        <v>312.17</v>
      </c>
      <c r="D991" s="40">
        <v>0</v>
      </c>
      <c r="E991" s="40">
        <v>29.5</v>
      </c>
      <c r="F991" s="41">
        <v>5.8400000000000001E-2</v>
      </c>
      <c r="G991" s="40">
        <v>22.06</v>
      </c>
      <c r="H991" s="40">
        <f>HLOOKUP(A991,'3. SMIC'!$F$1:$O$15,3,TRUE)</f>
        <v>9</v>
      </c>
      <c r="I991" s="40"/>
      <c r="J991" s="45">
        <f t="shared" si="60"/>
        <v>0.15634536737461424</v>
      </c>
      <c r="K991" s="46">
        <f t="shared" si="62"/>
        <v>0.15629999999999999</v>
      </c>
      <c r="L991" s="40">
        <f t="shared" si="61"/>
        <v>48.792171000000003</v>
      </c>
      <c r="M991" s="40">
        <f t="shared" si="63"/>
        <v>18.902499389938384</v>
      </c>
    </row>
    <row r="992" spans="1:13" x14ac:dyDescent="0.2">
      <c r="A992" s="38">
        <v>40756</v>
      </c>
      <c r="B992" s="39" t="s">
        <v>77</v>
      </c>
      <c r="C992" s="40">
        <v>31.77</v>
      </c>
      <c r="D992" s="40">
        <v>0</v>
      </c>
      <c r="E992" s="40">
        <v>2.5</v>
      </c>
      <c r="F992" s="41">
        <v>6.2399999999999997E-2</v>
      </c>
      <c r="G992" s="40">
        <v>1.98</v>
      </c>
      <c r="H992" s="40">
        <f>HLOOKUP(A992,'3. SMIC'!$F$1:$O$15,3,TRUE)</f>
        <v>9</v>
      </c>
      <c r="I992" s="40"/>
      <c r="J992" s="45">
        <f t="shared" ref="J992:J1055" si="64">IFERROR((0.26/0.6)*((1.6*(($H992*$E992)/($C992-$D992-$I992))-1)),0)</f>
        <v>5.7695939565627963E-2</v>
      </c>
      <c r="K992" s="46">
        <f t="shared" si="62"/>
        <v>5.7700000000000001E-2</v>
      </c>
      <c r="L992" s="40">
        <f t="shared" si="61"/>
        <v>1.833129</v>
      </c>
      <c r="M992" s="40">
        <f t="shared" si="63"/>
        <v>0.10385348005964941</v>
      </c>
    </row>
    <row r="993" spans="1:13" x14ac:dyDescent="0.2">
      <c r="A993" s="38">
        <v>40756</v>
      </c>
      <c r="B993" s="39" t="s">
        <v>77</v>
      </c>
      <c r="C993" s="40">
        <v>102.85</v>
      </c>
      <c r="D993" s="40">
        <v>0</v>
      </c>
      <c r="E993" s="40">
        <v>8.5</v>
      </c>
      <c r="F993" s="41">
        <v>8.8999999999999996E-2</v>
      </c>
      <c r="G993" s="40">
        <v>9.15</v>
      </c>
      <c r="H993" s="40">
        <f>HLOOKUP(A993,'3. SMIC'!$F$1:$O$15,3,TRUE)</f>
        <v>9</v>
      </c>
      <c r="I993" s="40"/>
      <c r="J993" s="45">
        <f t="shared" si="64"/>
        <v>8.236914600550975E-2</v>
      </c>
      <c r="K993" s="46">
        <f t="shared" si="62"/>
        <v>8.2400000000000001E-2</v>
      </c>
      <c r="L993" s="40">
        <f t="shared" si="61"/>
        <v>8.4748400000000004</v>
      </c>
      <c r="M993" s="40">
        <f t="shared" si="63"/>
        <v>0.47741021438590941</v>
      </c>
    </row>
    <row r="994" spans="1:13" x14ac:dyDescent="0.2">
      <c r="A994" s="38">
        <v>40756</v>
      </c>
      <c r="B994" s="39" t="s">
        <v>77</v>
      </c>
      <c r="C994" s="40">
        <v>618.91999999999996</v>
      </c>
      <c r="D994" s="40">
        <v>126.5</v>
      </c>
      <c r="E994" s="40">
        <v>35</v>
      </c>
      <c r="F994" s="41">
        <v>1.0999999999999999E-2</v>
      </c>
      <c r="G994" s="40">
        <v>6.81</v>
      </c>
      <c r="H994" s="40">
        <f>HLOOKUP(A994,'3. SMIC'!$F$1:$O$15,3,TRUE)</f>
        <v>9</v>
      </c>
      <c r="I994" s="40"/>
      <c r="J994" s="45">
        <f t="shared" si="64"/>
        <v>1.0190487794971819E-2</v>
      </c>
      <c r="K994" s="46">
        <f t="shared" si="62"/>
        <v>1.0200000000000001E-2</v>
      </c>
      <c r="L994" s="40">
        <f t="shared" si="61"/>
        <v>6.3129840000000002</v>
      </c>
      <c r="M994" s="40">
        <f t="shared" si="63"/>
        <v>0.35144338395821273</v>
      </c>
    </row>
    <row r="995" spans="1:13" x14ac:dyDescent="0.2">
      <c r="A995" s="38">
        <v>40756</v>
      </c>
      <c r="B995" s="39" t="s">
        <v>77</v>
      </c>
      <c r="C995" s="40">
        <v>235.05</v>
      </c>
      <c r="D995" s="40">
        <v>0</v>
      </c>
      <c r="E995" s="40">
        <v>18.5</v>
      </c>
      <c r="F995" s="41">
        <v>6.25E-2</v>
      </c>
      <c r="G995" s="40">
        <v>14.69</v>
      </c>
      <c r="H995" s="40">
        <f>HLOOKUP(A995,'3. SMIC'!$F$1:$O$15,3,TRUE)</f>
        <v>9</v>
      </c>
      <c r="I995" s="40"/>
      <c r="J995" s="45">
        <f t="shared" si="64"/>
        <v>5.7796213571580539E-2</v>
      </c>
      <c r="K995" s="46">
        <f t="shared" si="62"/>
        <v>5.7799999999999997E-2</v>
      </c>
      <c r="L995" s="40">
        <f t="shared" si="61"/>
        <v>13.585889999999999</v>
      </c>
      <c r="M995" s="40">
        <f t="shared" si="63"/>
        <v>0.78072366817587935</v>
      </c>
    </row>
    <row r="996" spans="1:13" x14ac:dyDescent="0.2">
      <c r="A996" s="38">
        <v>40756</v>
      </c>
      <c r="B996" s="39" t="s">
        <v>38</v>
      </c>
      <c r="C996" s="40">
        <v>909.5</v>
      </c>
      <c r="D996" s="40">
        <v>175</v>
      </c>
      <c r="E996" s="40">
        <v>54.86</v>
      </c>
      <c r="F996" s="41">
        <v>3.5400000000000001E-2</v>
      </c>
      <c r="G996" s="40">
        <v>32.200000000000003</v>
      </c>
      <c r="H996" s="40">
        <f>HLOOKUP(A996,'3. SMIC'!$F$1:$O$15,3,TRUE)</f>
        <v>9</v>
      </c>
      <c r="I996" s="40"/>
      <c r="J996" s="45">
        <f t="shared" si="64"/>
        <v>3.2733923303834803E-2</v>
      </c>
      <c r="K996" s="46">
        <f t="shared" si="62"/>
        <v>3.27E-2</v>
      </c>
      <c r="L996" s="40">
        <f t="shared" si="61"/>
        <v>29.740649999999999</v>
      </c>
      <c r="M996" s="40">
        <f t="shared" si="63"/>
        <v>1.7390230623111385</v>
      </c>
    </row>
    <row r="997" spans="1:13" x14ac:dyDescent="0.2">
      <c r="A997" s="38">
        <v>40756</v>
      </c>
      <c r="B997" s="39" t="s">
        <v>38</v>
      </c>
      <c r="C997" s="40">
        <v>0</v>
      </c>
      <c r="D997" s="40">
        <v>0</v>
      </c>
      <c r="E997" s="40">
        <v>0</v>
      </c>
      <c r="F997" s="41">
        <v>0</v>
      </c>
      <c r="G997" s="40">
        <v>-21.39</v>
      </c>
      <c r="H997" s="40">
        <f>HLOOKUP(A997,'3. SMIC'!$F$1:$O$15,3,TRUE)</f>
        <v>9</v>
      </c>
      <c r="I997" s="40"/>
      <c r="J997" s="45">
        <f t="shared" si="64"/>
        <v>0</v>
      </c>
      <c r="K997" s="46">
        <f t="shared" si="62"/>
        <v>0</v>
      </c>
      <c r="L997" s="40">
        <f t="shared" si="61"/>
        <v>0</v>
      </c>
      <c r="M997" s="40">
        <f t="shared" si="63"/>
        <v>15.125014049580251</v>
      </c>
    </row>
    <row r="998" spans="1:13" x14ac:dyDescent="0.2">
      <c r="A998" s="38">
        <v>40756</v>
      </c>
      <c r="B998" s="39" t="s">
        <v>38</v>
      </c>
      <c r="C998" s="40">
        <v>525.29</v>
      </c>
      <c r="D998" s="40">
        <v>84.13</v>
      </c>
      <c r="E998" s="40">
        <v>35</v>
      </c>
      <c r="F998" s="41">
        <v>6.6699999999999995E-2</v>
      </c>
      <c r="G998" s="40">
        <v>35.04</v>
      </c>
      <c r="H998" s="40">
        <f>HLOOKUP(A998,'3. SMIC'!$F$1:$O$15,3,TRUE)</f>
        <v>9</v>
      </c>
      <c r="I998" s="40"/>
      <c r="J998" s="45">
        <f t="shared" si="64"/>
        <v>6.172514885000159E-2</v>
      </c>
      <c r="K998" s="46">
        <f t="shared" si="62"/>
        <v>6.1699999999999998E-2</v>
      </c>
      <c r="L998" s="40">
        <f t="shared" si="61"/>
        <v>32.410392999999999</v>
      </c>
      <c r="M998" s="40">
        <f t="shared" si="63"/>
        <v>1.8594129415556138</v>
      </c>
    </row>
    <row r="999" spans="1:13" x14ac:dyDescent="0.2">
      <c r="A999" s="38">
        <v>40756</v>
      </c>
      <c r="B999" s="39" t="s">
        <v>38</v>
      </c>
      <c r="C999" s="40">
        <v>998.75</v>
      </c>
      <c r="D999" s="40">
        <v>68.75</v>
      </c>
      <c r="E999" s="40">
        <v>93</v>
      </c>
      <c r="F999" s="41">
        <v>8.2000000000000003E-2</v>
      </c>
      <c r="G999" s="40">
        <v>99.1</v>
      </c>
      <c r="H999" s="40">
        <f>HLOOKUP(A999,'3. SMIC'!$F$1:$O$15,3,TRUE)</f>
        <v>9</v>
      </c>
      <c r="I999" s="40"/>
      <c r="J999" s="45">
        <f t="shared" si="64"/>
        <v>0.19066666666666673</v>
      </c>
      <c r="K999" s="46">
        <f t="shared" si="62"/>
        <v>0.19070000000000001</v>
      </c>
      <c r="L999" s="40">
        <f t="shared" si="61"/>
        <v>190.461625</v>
      </c>
      <c r="M999" s="40">
        <f t="shared" si="63"/>
        <v>64.602424577722374</v>
      </c>
    </row>
    <row r="1000" spans="1:13" x14ac:dyDescent="0.2">
      <c r="A1000" s="38">
        <v>40756</v>
      </c>
      <c r="B1000" s="39" t="s">
        <v>78</v>
      </c>
      <c r="C1000" s="40">
        <v>2161.3000000000002</v>
      </c>
      <c r="D1000" s="40">
        <v>85.86</v>
      </c>
      <c r="E1000" s="40">
        <v>177.79</v>
      </c>
      <c r="F1000" s="41">
        <v>1.26E-2</v>
      </c>
      <c r="G1000" s="40">
        <v>32.950000000000003</v>
      </c>
      <c r="H1000" s="40">
        <f>HLOOKUP(A1000,'3. SMIC'!$F$1:$O$15,3,TRUE)</f>
        <v>9</v>
      </c>
      <c r="I1000" s="40"/>
      <c r="J1000" s="45">
        <f t="shared" si="64"/>
        <v>0.10120854694265635</v>
      </c>
      <c r="K1000" s="46">
        <f t="shared" si="62"/>
        <v>0.1012</v>
      </c>
      <c r="L1000" s="40">
        <f t="shared" si="61"/>
        <v>218.72356000000002</v>
      </c>
      <c r="M1000" s="40">
        <f t="shared" si="63"/>
        <v>131.36174404116599</v>
      </c>
    </row>
    <row r="1001" spans="1:13" x14ac:dyDescent="0.2">
      <c r="A1001" s="38">
        <v>40756</v>
      </c>
      <c r="B1001" s="39" t="s">
        <v>175</v>
      </c>
      <c r="C1001" s="40">
        <v>143.69</v>
      </c>
      <c r="D1001" s="40">
        <v>0</v>
      </c>
      <c r="E1001" s="40">
        <v>12.5</v>
      </c>
      <c r="F1001" s="41">
        <v>0.1183</v>
      </c>
      <c r="G1001" s="40">
        <v>17</v>
      </c>
      <c r="H1001" s="40">
        <f>HLOOKUP(A1001,'3. SMIC'!$F$1:$O$15,3,TRUE)</f>
        <v>9</v>
      </c>
      <c r="I1001" s="40"/>
      <c r="J1001" s="45">
        <f t="shared" si="64"/>
        <v>0.10950193704038798</v>
      </c>
      <c r="K1001" s="46">
        <f t="shared" si="62"/>
        <v>0.1095</v>
      </c>
      <c r="L1001" s="40">
        <f t="shared" si="61"/>
        <v>15.734055</v>
      </c>
      <c r="M1001" s="40">
        <f t="shared" si="63"/>
        <v>0.89515829410920411</v>
      </c>
    </row>
    <row r="1002" spans="1:13" x14ac:dyDescent="0.2">
      <c r="A1002" s="38">
        <v>40756</v>
      </c>
      <c r="B1002" s="39" t="s">
        <v>156</v>
      </c>
      <c r="C1002" s="40">
        <v>879.93</v>
      </c>
      <c r="D1002" s="40">
        <v>28.85</v>
      </c>
      <c r="E1002" s="40">
        <v>65</v>
      </c>
      <c r="F1002" s="41">
        <v>4.6699999999999998E-2</v>
      </c>
      <c r="G1002" s="40">
        <v>41.09</v>
      </c>
      <c r="H1002" s="40">
        <f>HLOOKUP(A1002,'3. SMIC'!$F$1:$O$15,3,TRUE)</f>
        <v>9</v>
      </c>
      <c r="I1002" s="40"/>
      <c r="J1002" s="45">
        <f t="shared" si="64"/>
        <v>4.3237611818708846E-2</v>
      </c>
      <c r="K1002" s="46">
        <f t="shared" si="62"/>
        <v>4.3200000000000002E-2</v>
      </c>
      <c r="L1002" s="40">
        <f t="shared" si="61"/>
        <v>38.012976000000002</v>
      </c>
      <c r="M1002" s="40">
        <f t="shared" si="63"/>
        <v>2.1757845362737562</v>
      </c>
    </row>
    <row r="1003" spans="1:13" x14ac:dyDescent="0.2">
      <c r="A1003" s="38">
        <v>40756</v>
      </c>
      <c r="B1003" s="39" t="s">
        <v>156</v>
      </c>
      <c r="C1003" s="40">
        <v>0</v>
      </c>
      <c r="D1003" s="40">
        <v>0</v>
      </c>
      <c r="E1003" s="40">
        <v>0</v>
      </c>
      <c r="F1003" s="41">
        <v>0</v>
      </c>
      <c r="G1003" s="40">
        <v>-20.64</v>
      </c>
      <c r="H1003" s="40">
        <f>HLOOKUP(A1003,'3. SMIC'!$F$1:$O$15,3,TRUE)</f>
        <v>9</v>
      </c>
      <c r="I1003" s="40"/>
      <c r="J1003" s="45">
        <f t="shared" si="64"/>
        <v>0</v>
      </c>
      <c r="K1003" s="46">
        <f t="shared" si="62"/>
        <v>0</v>
      </c>
      <c r="L1003" s="40">
        <f t="shared" si="61"/>
        <v>0</v>
      </c>
      <c r="M1003" s="40">
        <f t="shared" si="63"/>
        <v>14.594683963690342</v>
      </c>
    </row>
    <row r="1004" spans="1:13" x14ac:dyDescent="0.2">
      <c r="A1004" s="38">
        <v>40756</v>
      </c>
      <c r="B1004" s="39" t="s">
        <v>114</v>
      </c>
      <c r="C1004" s="40">
        <v>2053.23</v>
      </c>
      <c r="D1004" s="40">
        <v>70.290000000000006</v>
      </c>
      <c r="E1004" s="40">
        <v>140</v>
      </c>
      <c r="F1004" s="41">
        <v>7.7999999999999996E-3</v>
      </c>
      <c r="G1004" s="40">
        <v>16.02</v>
      </c>
      <c r="H1004" s="40">
        <f>HLOOKUP(A1004,'3. SMIC'!$F$1:$O$15,3,TRUE)</f>
        <v>9</v>
      </c>
      <c r="I1004" s="40"/>
      <c r="J1004" s="45">
        <f t="shared" si="64"/>
        <v>7.2246260602943334E-3</v>
      </c>
      <c r="K1004" s="46">
        <f t="shared" si="62"/>
        <v>7.1999999999999998E-3</v>
      </c>
      <c r="L1004" s="40">
        <f t="shared" si="61"/>
        <v>14.783256</v>
      </c>
      <c r="M1004" s="40">
        <f t="shared" si="63"/>
        <v>0.87451006899177541</v>
      </c>
    </row>
    <row r="1005" spans="1:13" x14ac:dyDescent="0.2">
      <c r="A1005" s="38">
        <v>40756</v>
      </c>
      <c r="B1005" s="39" t="s">
        <v>114</v>
      </c>
      <c r="C1005" s="40">
        <v>938.4</v>
      </c>
      <c r="D1005" s="40">
        <v>38.979999999999997</v>
      </c>
      <c r="E1005" s="40">
        <v>86.56</v>
      </c>
      <c r="F1005" s="41">
        <v>6.4100000000000004E-2</v>
      </c>
      <c r="G1005" s="40">
        <v>72.78</v>
      </c>
      <c r="H1005" s="40">
        <f>HLOOKUP(A1005,'3. SMIC'!$F$1:$O$15,3,TRUE)</f>
        <v>9</v>
      </c>
      <c r="I1005" s="40"/>
      <c r="J1005" s="45">
        <f t="shared" si="64"/>
        <v>0.16720301231163795</v>
      </c>
      <c r="K1005" s="46">
        <f t="shared" si="62"/>
        <v>0.16719999999999999</v>
      </c>
      <c r="L1005" s="40">
        <f t="shared" si="61"/>
        <v>156.90047999999999</v>
      </c>
      <c r="M1005" s="40">
        <f t="shared" si="63"/>
        <v>59.482161844667353</v>
      </c>
    </row>
    <row r="1006" spans="1:13" x14ac:dyDescent="0.2">
      <c r="A1006" s="38">
        <v>40756</v>
      </c>
      <c r="B1006" s="39" t="s">
        <v>157</v>
      </c>
      <c r="C1006" s="40">
        <v>693.81</v>
      </c>
      <c r="D1006" s="40">
        <v>0</v>
      </c>
      <c r="E1006" s="40">
        <v>45</v>
      </c>
      <c r="F1006" s="41">
        <v>0</v>
      </c>
      <c r="G1006" s="40">
        <v>0</v>
      </c>
      <c r="H1006" s="40">
        <f>HLOOKUP(A1006,'3. SMIC'!$F$1:$O$15,3,TRUE)</f>
        <v>9</v>
      </c>
      <c r="I1006" s="40"/>
      <c r="J1006" s="45">
        <f t="shared" si="64"/>
        <v>-2.8611579539066821E-2</v>
      </c>
      <c r="K1006" s="46">
        <f t="shared" si="62"/>
        <v>-2.86E-2</v>
      </c>
      <c r="L1006" s="40">
        <f t="shared" si="61"/>
        <v>-19.842965999999997</v>
      </c>
      <c r="M1006" s="40">
        <f t="shared" si="63"/>
        <v>14.0310958174541</v>
      </c>
    </row>
    <row r="1007" spans="1:13" x14ac:dyDescent="0.2">
      <c r="A1007" s="38">
        <v>40756</v>
      </c>
      <c r="B1007" s="39" t="s">
        <v>53</v>
      </c>
      <c r="C1007" s="40">
        <v>546.67999999999995</v>
      </c>
      <c r="D1007" s="40">
        <v>0</v>
      </c>
      <c r="E1007" s="40">
        <v>50</v>
      </c>
      <c r="F1007" s="41">
        <v>4.1399999999999999E-2</v>
      </c>
      <c r="G1007" s="40">
        <v>27.39</v>
      </c>
      <c r="H1007" s="40">
        <f>HLOOKUP(A1007,'3. SMIC'!$F$1:$O$15,3,TRUE)</f>
        <v>9</v>
      </c>
      <c r="I1007" s="40"/>
      <c r="J1007" s="45">
        <f t="shared" si="64"/>
        <v>0.13738445403770647</v>
      </c>
      <c r="K1007" s="46">
        <f t="shared" si="62"/>
        <v>0.13739999999999999</v>
      </c>
      <c r="L1007" s="40">
        <f t="shared" si="61"/>
        <v>75.113831999999988</v>
      </c>
      <c r="M1007" s="40">
        <f t="shared" si="63"/>
        <v>33.745845231407536</v>
      </c>
    </row>
    <row r="1008" spans="1:13" x14ac:dyDescent="0.2">
      <c r="A1008" s="38">
        <v>40756</v>
      </c>
      <c r="B1008" s="39" t="s">
        <v>133</v>
      </c>
      <c r="C1008" s="40">
        <v>1217.1400000000001</v>
      </c>
      <c r="D1008" s="40">
        <v>0</v>
      </c>
      <c r="E1008" s="40">
        <v>90</v>
      </c>
      <c r="F1008" s="41">
        <v>0</v>
      </c>
      <c r="G1008" s="40">
        <v>0</v>
      </c>
      <c r="H1008" s="40">
        <f>HLOOKUP(A1008,'3. SMIC'!$F$1:$O$15,3,TRUE)</f>
        <v>9</v>
      </c>
      <c r="I1008" s="40"/>
      <c r="J1008" s="45">
        <f t="shared" si="64"/>
        <v>2.8076200491863441E-2</v>
      </c>
      <c r="K1008" s="46">
        <f t="shared" si="62"/>
        <v>2.81E-2</v>
      </c>
      <c r="L1008" s="40">
        <f t="shared" si="61"/>
        <v>34.201634000000006</v>
      </c>
      <c r="M1008" s="40">
        <f t="shared" si="63"/>
        <v>24.184207329060389</v>
      </c>
    </row>
    <row r="1009" spans="1:13" x14ac:dyDescent="0.2">
      <c r="A1009" s="38">
        <v>40756</v>
      </c>
      <c r="B1009" s="39" t="s">
        <v>133</v>
      </c>
      <c r="C1009" s="40">
        <v>565.88</v>
      </c>
      <c r="D1009" s="40">
        <v>28.85</v>
      </c>
      <c r="E1009" s="40">
        <v>42.5</v>
      </c>
      <c r="F1009" s="41">
        <v>0</v>
      </c>
      <c r="G1009" s="40">
        <v>0</v>
      </c>
      <c r="H1009" s="40">
        <f>HLOOKUP(A1009,'3. SMIC'!$F$1:$O$15,3,TRUE)</f>
        <v>9</v>
      </c>
      <c r="I1009" s="40"/>
      <c r="J1009" s="45">
        <f t="shared" si="64"/>
        <v>6.049382716049384E-2</v>
      </c>
      <c r="K1009" s="46">
        <f t="shared" si="62"/>
        <v>6.0499999999999998E-2</v>
      </c>
      <c r="L1009" s="40">
        <f t="shared" si="61"/>
        <v>34.23574</v>
      </c>
      <c r="M1009" s="40">
        <f t="shared" si="63"/>
        <v>24.208323912939534</v>
      </c>
    </row>
    <row r="1010" spans="1:13" x14ac:dyDescent="0.2">
      <c r="A1010" s="38">
        <v>40756</v>
      </c>
      <c r="B1010" s="39" t="s">
        <v>94</v>
      </c>
      <c r="C1010" s="40">
        <v>239.58</v>
      </c>
      <c r="D1010" s="40">
        <v>0</v>
      </c>
      <c r="E1010" s="40">
        <v>22</v>
      </c>
      <c r="F1010" s="41">
        <v>0.151</v>
      </c>
      <c r="G1010" s="40">
        <v>36.18</v>
      </c>
      <c r="H1010" s="40">
        <f>HLOOKUP(A1010,'3. SMIC'!$F$1:$O$15,3,TRUE)</f>
        <v>9</v>
      </c>
      <c r="I1010" s="40"/>
      <c r="J1010" s="45">
        <f t="shared" si="64"/>
        <v>0.13966942148760333</v>
      </c>
      <c r="K1010" s="46">
        <f t="shared" si="62"/>
        <v>0.13969999999999999</v>
      </c>
      <c r="L1010" s="40">
        <f t="shared" si="61"/>
        <v>33.469326000000002</v>
      </c>
      <c r="M1010" s="40">
        <f t="shared" si="63"/>
        <v>1.9167359669860617</v>
      </c>
    </row>
    <row r="1011" spans="1:13" x14ac:dyDescent="0.2">
      <c r="A1011" s="38">
        <v>40756</v>
      </c>
      <c r="B1011" s="39" t="s">
        <v>16</v>
      </c>
      <c r="C1011" s="40">
        <v>983.73</v>
      </c>
      <c r="D1011" s="40">
        <v>175</v>
      </c>
      <c r="E1011" s="40">
        <v>63.8</v>
      </c>
      <c r="F1011" s="41">
        <v>6.3700000000000007E-2</v>
      </c>
      <c r="G1011" s="40">
        <v>62.66</v>
      </c>
      <c r="H1011" s="40">
        <f>HLOOKUP(A1011,'3. SMIC'!$F$1:$O$15,3,TRUE)</f>
        <v>9</v>
      </c>
      <c r="I1011" s="40"/>
      <c r="J1011" s="45">
        <f t="shared" si="64"/>
        <v>5.8934790762471191E-2</v>
      </c>
      <c r="K1011" s="46">
        <f t="shared" si="62"/>
        <v>5.8900000000000001E-2</v>
      </c>
      <c r="L1011" s="40">
        <f t="shared" si="61"/>
        <v>57.941697000000005</v>
      </c>
      <c r="M1011" s="40">
        <f t="shared" si="63"/>
        <v>3.3363440469928252</v>
      </c>
    </row>
    <row r="1012" spans="1:13" x14ac:dyDescent="0.2">
      <c r="A1012" s="38">
        <v>40756</v>
      </c>
      <c r="B1012" s="39" t="s">
        <v>136</v>
      </c>
      <c r="C1012" s="40">
        <v>1876.58</v>
      </c>
      <c r="D1012" s="40">
        <v>0</v>
      </c>
      <c r="E1012" s="40">
        <v>142.5</v>
      </c>
      <c r="F1012" s="41">
        <v>0</v>
      </c>
      <c r="G1012" s="40">
        <v>0</v>
      </c>
      <c r="H1012" s="40">
        <f>HLOOKUP(A1012,'3. SMIC'!$F$1:$O$15,3,TRUE)</f>
        <v>9</v>
      </c>
      <c r="I1012" s="40"/>
      <c r="J1012" s="45">
        <f t="shared" si="64"/>
        <v>4.0507376894847791E-2</v>
      </c>
      <c r="K1012" s="46">
        <f t="shared" si="62"/>
        <v>4.0500000000000001E-2</v>
      </c>
      <c r="L1012" s="40">
        <f t="shared" si="61"/>
        <v>76.001490000000004</v>
      </c>
      <c r="M1012" s="40">
        <f t="shared" si="63"/>
        <v>53.74116895928158</v>
      </c>
    </row>
    <row r="1013" spans="1:13" x14ac:dyDescent="0.2">
      <c r="A1013" s="38">
        <v>40756</v>
      </c>
      <c r="B1013" s="39" t="s">
        <v>40</v>
      </c>
      <c r="C1013" s="40">
        <v>471.18</v>
      </c>
      <c r="D1013" s="40">
        <v>56.91</v>
      </c>
      <c r="E1013" s="40">
        <v>35</v>
      </c>
      <c r="F1013" s="41">
        <v>0.1014</v>
      </c>
      <c r="G1013" s="40">
        <v>47.78</v>
      </c>
      <c r="H1013" s="40">
        <f>HLOOKUP(A1013,'3. SMIC'!$F$1:$O$15,3,TRUE)</f>
        <v>9</v>
      </c>
      <c r="I1013" s="40"/>
      <c r="J1013" s="45">
        <f t="shared" si="64"/>
        <v>9.3859077413281256E-2</v>
      </c>
      <c r="K1013" s="46">
        <f t="shared" si="62"/>
        <v>9.3899999999999997E-2</v>
      </c>
      <c r="L1013" s="40">
        <f t="shared" si="61"/>
        <v>44.243802000000002</v>
      </c>
      <c r="M1013" s="40">
        <f t="shared" si="63"/>
        <v>2.5004695854183061</v>
      </c>
    </row>
    <row r="1014" spans="1:13" x14ac:dyDescent="0.2">
      <c r="A1014" s="38">
        <v>40756</v>
      </c>
      <c r="B1014" s="39" t="s">
        <v>40</v>
      </c>
      <c r="C1014" s="40">
        <v>315.3</v>
      </c>
      <c r="D1014" s="40">
        <v>0</v>
      </c>
      <c r="E1014" s="40">
        <v>27.43</v>
      </c>
      <c r="F1014" s="41">
        <v>0.11840000000000001</v>
      </c>
      <c r="G1014" s="40">
        <v>37.33</v>
      </c>
      <c r="H1014" s="40">
        <f>HLOOKUP(A1014,'3. SMIC'!$F$1:$O$15,3,TRUE)</f>
        <v>9</v>
      </c>
      <c r="I1014" s="40"/>
      <c r="J1014" s="45">
        <f t="shared" si="64"/>
        <v>0.10952489692356486</v>
      </c>
      <c r="K1014" s="46">
        <f t="shared" si="62"/>
        <v>0.1095</v>
      </c>
      <c r="L1014" s="40">
        <f t="shared" si="61"/>
        <v>34.525350000000003</v>
      </c>
      <c r="M1014" s="40">
        <f t="shared" si="63"/>
        <v>1.983187033854847</v>
      </c>
    </row>
    <row r="1015" spans="1:13" x14ac:dyDescent="0.2">
      <c r="A1015" s="38">
        <v>40756</v>
      </c>
      <c r="B1015" s="39" t="s">
        <v>41</v>
      </c>
      <c r="C1015" s="40">
        <v>2238.7399999999998</v>
      </c>
      <c r="D1015" s="40">
        <v>178.2</v>
      </c>
      <c r="E1015" s="40">
        <v>176</v>
      </c>
      <c r="F1015" s="41">
        <v>0.1077</v>
      </c>
      <c r="G1015" s="40">
        <v>241.11</v>
      </c>
      <c r="H1015" s="40">
        <f>HLOOKUP(A1015,'3. SMIC'!$F$1:$O$15,3,TRUE)</f>
        <v>9</v>
      </c>
      <c r="I1015" s="40"/>
      <c r="J1015" s="45">
        <f t="shared" si="64"/>
        <v>9.965316535147753E-2</v>
      </c>
      <c r="K1015" s="46">
        <f t="shared" si="62"/>
        <v>9.9699999999999997E-2</v>
      </c>
      <c r="L1015" s="40">
        <f t="shared" si="61"/>
        <v>223.20237799999998</v>
      </c>
      <c r="M1015" s="40">
        <f t="shared" si="63"/>
        <v>12.662600951125428</v>
      </c>
    </row>
    <row r="1016" spans="1:13" x14ac:dyDescent="0.2">
      <c r="A1016" s="38">
        <v>40756</v>
      </c>
      <c r="B1016" s="39" t="s">
        <v>41</v>
      </c>
      <c r="C1016" s="40">
        <v>0</v>
      </c>
      <c r="D1016" s="40">
        <v>0</v>
      </c>
      <c r="E1016" s="40">
        <v>0</v>
      </c>
      <c r="F1016" s="41">
        <v>0</v>
      </c>
      <c r="G1016" s="40">
        <v>-193.22</v>
      </c>
      <c r="H1016" s="40">
        <f>HLOOKUP(A1016,'3. SMIC'!$F$1:$O$15,3,TRUE)</f>
        <v>9</v>
      </c>
      <c r="I1016" s="40"/>
      <c r="J1016" s="45">
        <f t="shared" si="64"/>
        <v>0</v>
      </c>
      <c r="K1016" s="46">
        <f t="shared" si="62"/>
        <v>0</v>
      </c>
      <c r="L1016" s="40">
        <f t="shared" si="61"/>
        <v>0</v>
      </c>
      <c r="M1016" s="40">
        <f t="shared" si="63"/>
        <v>136.62717226086471</v>
      </c>
    </row>
    <row r="1017" spans="1:13" x14ac:dyDescent="0.2">
      <c r="A1017" s="38">
        <v>40756</v>
      </c>
      <c r="B1017" s="39" t="s">
        <v>41</v>
      </c>
      <c r="C1017" s="40">
        <v>228</v>
      </c>
      <c r="D1017" s="40">
        <v>0</v>
      </c>
      <c r="E1017" s="40">
        <v>24</v>
      </c>
      <c r="F1017" s="41">
        <v>0.11840000000000001</v>
      </c>
      <c r="G1017" s="40">
        <v>32.659999999999997</v>
      </c>
      <c r="H1017" s="40">
        <f>HLOOKUP(A1017,'3. SMIC'!$F$1:$O$15,3,TRUE)</f>
        <v>9</v>
      </c>
      <c r="I1017" s="40"/>
      <c r="J1017" s="45">
        <f t="shared" si="64"/>
        <v>0.2235087719298246</v>
      </c>
      <c r="K1017" s="46">
        <f t="shared" si="62"/>
        <v>0.2235</v>
      </c>
      <c r="L1017" s="40">
        <f t="shared" si="61"/>
        <v>50.957999999999998</v>
      </c>
      <c r="M1017" s="40">
        <f t="shared" si="63"/>
        <v>12.938639882151447</v>
      </c>
    </row>
    <row r="1018" spans="1:13" x14ac:dyDescent="0.2">
      <c r="A1018" s="38">
        <v>40756</v>
      </c>
      <c r="B1018" s="39" t="s">
        <v>176</v>
      </c>
      <c r="C1018" s="40">
        <v>336.42</v>
      </c>
      <c r="D1018" s="40">
        <v>0</v>
      </c>
      <c r="E1018" s="40">
        <v>28</v>
      </c>
      <c r="F1018" s="41">
        <v>9.2999999999999999E-2</v>
      </c>
      <c r="G1018" s="40">
        <v>31.29</v>
      </c>
      <c r="H1018" s="40">
        <f>HLOOKUP(A1018,'3. SMIC'!$F$1:$O$15,3,TRUE)</f>
        <v>9</v>
      </c>
      <c r="I1018" s="40"/>
      <c r="J1018" s="45">
        <f t="shared" si="64"/>
        <v>8.6017478152309632E-2</v>
      </c>
      <c r="K1018" s="46">
        <f t="shared" si="62"/>
        <v>8.5999999999999993E-2</v>
      </c>
      <c r="L1018" s="40">
        <f t="shared" si="61"/>
        <v>28.932119999999998</v>
      </c>
      <c r="M1018" s="40">
        <f t="shared" si="63"/>
        <v>1.6672729372241377</v>
      </c>
    </row>
    <row r="1019" spans="1:13" x14ac:dyDescent="0.2">
      <c r="A1019" s="38">
        <v>40756</v>
      </c>
      <c r="B1019" s="39" t="s">
        <v>176</v>
      </c>
      <c r="C1019" s="40">
        <v>242.63</v>
      </c>
      <c r="D1019" s="40">
        <v>0</v>
      </c>
      <c r="E1019" s="40">
        <v>22.5</v>
      </c>
      <c r="F1019" s="41">
        <v>4.8500000000000001E-2</v>
      </c>
      <c r="G1019" s="40">
        <v>14.24</v>
      </c>
      <c r="H1019" s="40">
        <f>HLOOKUP(A1019,'3. SMIC'!$F$1:$O$15,3,TRUE)</f>
        <v>9</v>
      </c>
      <c r="I1019" s="40"/>
      <c r="J1019" s="45">
        <f t="shared" si="64"/>
        <v>0.14532552995644957</v>
      </c>
      <c r="K1019" s="46">
        <f t="shared" si="62"/>
        <v>0.14530000000000001</v>
      </c>
      <c r="L1019" s="40">
        <f t="shared" si="61"/>
        <v>35.254139000000002</v>
      </c>
      <c r="M1019" s="40">
        <f t="shared" si="63"/>
        <v>14.859240187696692</v>
      </c>
    </row>
    <row r="1020" spans="1:13" x14ac:dyDescent="0.2">
      <c r="A1020" s="38">
        <v>40756</v>
      </c>
      <c r="B1020" s="39" t="s">
        <v>138</v>
      </c>
      <c r="C1020" s="40">
        <v>4836.76</v>
      </c>
      <c r="D1020" s="40">
        <v>0</v>
      </c>
      <c r="E1020" s="40">
        <v>357</v>
      </c>
      <c r="F1020" s="41">
        <v>2.9399999999999999E-2</v>
      </c>
      <c r="G1020" s="40">
        <v>142.19999999999999</v>
      </c>
      <c r="H1020" s="40">
        <f>HLOOKUP(A1020,'3. SMIC'!$F$1:$O$15,3,TRUE)</f>
        <v>9</v>
      </c>
      <c r="I1020" s="40"/>
      <c r="J1020" s="45">
        <f t="shared" si="64"/>
        <v>2.7239446792205246E-2</v>
      </c>
      <c r="K1020" s="46">
        <f t="shared" si="62"/>
        <v>2.7199999999999998E-2</v>
      </c>
      <c r="L1020" s="40">
        <f t="shared" si="61"/>
        <v>131.55987200000001</v>
      </c>
      <c r="M1020" s="40">
        <f t="shared" si="63"/>
        <v>7.5237066614928398</v>
      </c>
    </row>
    <row r="1021" spans="1:13" x14ac:dyDescent="0.2">
      <c r="A1021" s="38">
        <v>40756</v>
      </c>
      <c r="B1021" s="39" t="s">
        <v>138</v>
      </c>
      <c r="C1021" s="40">
        <v>0</v>
      </c>
      <c r="D1021" s="40">
        <v>0</v>
      </c>
      <c r="E1021" s="40">
        <v>0</v>
      </c>
      <c r="F1021" s="41">
        <v>0</v>
      </c>
      <c r="G1021" s="40">
        <v>-217.6</v>
      </c>
      <c r="H1021" s="40">
        <f>HLOOKUP(A1021,'3. SMIC'!$F$1:$O$15,3,TRUE)</f>
        <v>9</v>
      </c>
      <c r="I1021" s="40"/>
      <c r="J1021" s="45">
        <f t="shared" si="64"/>
        <v>0</v>
      </c>
      <c r="K1021" s="46">
        <f t="shared" si="62"/>
        <v>0</v>
      </c>
      <c r="L1021" s="40">
        <f t="shared" si="61"/>
        <v>0</v>
      </c>
      <c r="M1021" s="40">
        <f t="shared" si="63"/>
        <v>153.86643558619272</v>
      </c>
    </row>
    <row r="1022" spans="1:13" x14ac:dyDescent="0.2">
      <c r="A1022" s="38">
        <v>40756</v>
      </c>
      <c r="B1022" s="39" t="s">
        <v>177</v>
      </c>
      <c r="C1022" s="40">
        <v>196.02</v>
      </c>
      <c r="D1022" s="40">
        <v>0</v>
      </c>
      <c r="E1022" s="40">
        <v>18</v>
      </c>
      <c r="F1022" s="41">
        <v>0.151</v>
      </c>
      <c r="G1022" s="40">
        <v>29.6</v>
      </c>
      <c r="H1022" s="40">
        <f>HLOOKUP(A1022,'3. SMIC'!$F$1:$O$15,3,TRUE)</f>
        <v>9</v>
      </c>
      <c r="I1022" s="40"/>
      <c r="J1022" s="45">
        <f t="shared" si="64"/>
        <v>0.13966942148760333</v>
      </c>
      <c r="K1022" s="46">
        <f t="shared" si="62"/>
        <v>0.13969999999999999</v>
      </c>
      <c r="L1022" s="40">
        <f t="shared" si="61"/>
        <v>27.383994000000001</v>
      </c>
      <c r="M1022" s="40">
        <f t="shared" si="63"/>
        <v>1.5669528697500765</v>
      </c>
    </row>
    <row r="1023" spans="1:13" x14ac:dyDescent="0.2">
      <c r="A1023" s="38">
        <v>40756</v>
      </c>
      <c r="B1023" s="39" t="s">
        <v>55</v>
      </c>
      <c r="C1023" s="40">
        <v>625.80999999999995</v>
      </c>
      <c r="D1023" s="40">
        <v>0</v>
      </c>
      <c r="E1023" s="40">
        <v>57.5</v>
      </c>
      <c r="F1023" s="41">
        <v>4.3799999999999999E-2</v>
      </c>
      <c r="G1023" s="40">
        <v>33.17</v>
      </c>
      <c r="H1023" s="40">
        <f>HLOOKUP(A1023,'3. SMIC'!$F$1:$O$15,3,TRUE)</f>
        <v>9</v>
      </c>
      <c r="I1023" s="40"/>
      <c r="J1023" s="45">
        <f t="shared" si="64"/>
        <v>0.14000362197259028</v>
      </c>
      <c r="K1023" s="46">
        <f t="shared" si="62"/>
        <v>0.14000000000000001</v>
      </c>
      <c r="L1023" s="40">
        <f t="shared" si="61"/>
        <v>87.613399999999999</v>
      </c>
      <c r="M1023" s="40">
        <f t="shared" si="63"/>
        <v>38.497297330851673</v>
      </c>
    </row>
    <row r="1024" spans="1:13" x14ac:dyDescent="0.2">
      <c r="A1024" s="38">
        <v>40756</v>
      </c>
      <c r="B1024" s="39" t="s">
        <v>96</v>
      </c>
      <c r="C1024" s="40">
        <v>165</v>
      </c>
      <c r="D1024" s="40">
        <v>0</v>
      </c>
      <c r="E1024" s="40">
        <v>15</v>
      </c>
      <c r="F1024" s="41">
        <v>3.8399999999999997E-2</v>
      </c>
      <c r="G1024" s="40">
        <v>7.67</v>
      </c>
      <c r="H1024" s="40">
        <f>HLOOKUP(A1024,'3. SMIC'!$F$1:$O$15,3,TRUE)</f>
        <v>9</v>
      </c>
      <c r="I1024" s="40"/>
      <c r="J1024" s="45">
        <f t="shared" si="64"/>
        <v>0.13393939393939402</v>
      </c>
      <c r="K1024" s="46">
        <f t="shared" si="62"/>
        <v>0.13389999999999999</v>
      </c>
      <c r="L1024" s="40">
        <f t="shared" si="61"/>
        <v>22.093499999999999</v>
      </c>
      <c r="M1024" s="40">
        <f t="shared" si="63"/>
        <v>10.198954658444165</v>
      </c>
    </row>
    <row r="1025" spans="1:13" x14ac:dyDescent="0.2">
      <c r="A1025" s="38">
        <v>40756</v>
      </c>
      <c r="B1025" s="39" t="s">
        <v>57</v>
      </c>
      <c r="C1025" s="40">
        <v>202.55</v>
      </c>
      <c r="D1025" s="40">
        <v>0</v>
      </c>
      <c r="E1025" s="40">
        <v>18</v>
      </c>
      <c r="F1025" s="41">
        <v>0.13100000000000001</v>
      </c>
      <c r="G1025" s="40">
        <v>26.53</v>
      </c>
      <c r="H1025" s="40">
        <f>HLOOKUP(A1025,'3. SMIC'!$F$1:$O$15,3,TRUE)</f>
        <v>9</v>
      </c>
      <c r="I1025" s="40"/>
      <c r="J1025" s="45">
        <f t="shared" si="64"/>
        <v>0.12119641240845881</v>
      </c>
      <c r="K1025" s="46">
        <f t="shared" si="62"/>
        <v>0.1212</v>
      </c>
      <c r="L1025" s="40">
        <f t="shared" si="61"/>
        <v>24.549060000000001</v>
      </c>
      <c r="M1025" s="40">
        <f t="shared" si="63"/>
        <v>1.4007361071236797</v>
      </c>
    </row>
    <row r="1026" spans="1:13" x14ac:dyDescent="0.2">
      <c r="A1026" s="38">
        <v>40756</v>
      </c>
      <c r="B1026" s="39" t="s">
        <v>57</v>
      </c>
      <c r="C1026" s="40">
        <v>67.52</v>
      </c>
      <c r="D1026" s="40">
        <v>0</v>
      </c>
      <c r="E1026" s="40">
        <v>6</v>
      </c>
      <c r="F1026" s="41">
        <v>0.13100000000000001</v>
      </c>
      <c r="G1026" s="40">
        <v>8.85</v>
      </c>
      <c r="H1026" s="40">
        <f>HLOOKUP(A1026,'3. SMIC'!$F$1:$O$15,3,TRUE)</f>
        <v>9</v>
      </c>
      <c r="I1026" s="40"/>
      <c r="J1026" s="45">
        <f t="shared" si="64"/>
        <v>0.12116903633491316</v>
      </c>
      <c r="K1026" s="46">
        <f t="shared" si="62"/>
        <v>0.1212</v>
      </c>
      <c r="L1026" s="40">
        <f t="shared" ref="L1026:L1089" si="65">$K1026*$C1026</f>
        <v>8.1834240000000005</v>
      </c>
      <c r="M1026" s="40">
        <f t="shared" si="63"/>
        <v>0.47134040977620351</v>
      </c>
    </row>
    <row r="1027" spans="1:13" x14ac:dyDescent="0.2">
      <c r="A1027" s="38">
        <v>40756</v>
      </c>
      <c r="B1027" s="39" t="s">
        <v>57</v>
      </c>
      <c r="C1027" s="40">
        <v>78.77</v>
      </c>
      <c r="D1027" s="40">
        <v>0</v>
      </c>
      <c r="E1027" s="40">
        <v>7</v>
      </c>
      <c r="F1027" s="41">
        <v>0.13100000000000001</v>
      </c>
      <c r="G1027" s="40">
        <v>10.32</v>
      </c>
      <c r="H1027" s="40">
        <f>HLOOKUP(A1027,'3. SMIC'!$F$1:$O$15,3,TRUE)</f>
        <v>9</v>
      </c>
      <c r="I1027" s="40"/>
      <c r="J1027" s="45">
        <f t="shared" si="64"/>
        <v>0.12119250137531219</v>
      </c>
      <c r="K1027" s="46">
        <f t="shared" ref="K1027:K1090" si="66">+ROUND($J1027,4)</f>
        <v>0.1212</v>
      </c>
      <c r="L1027" s="40">
        <f t="shared" si="65"/>
        <v>9.5469239999999989</v>
      </c>
      <c r="M1027" s="40">
        <f t="shared" ref="M1027:M1090" si="67">STDEV($G1027,$L1027)</f>
        <v>0.5466472819725724</v>
      </c>
    </row>
    <row r="1028" spans="1:13" x14ac:dyDescent="0.2">
      <c r="A1028" s="38">
        <v>40756</v>
      </c>
      <c r="B1028" s="39" t="s">
        <v>57</v>
      </c>
      <c r="C1028" s="40">
        <v>180.05</v>
      </c>
      <c r="D1028" s="40">
        <v>0</v>
      </c>
      <c r="E1028" s="40">
        <v>16</v>
      </c>
      <c r="F1028" s="41">
        <v>0.13100000000000001</v>
      </c>
      <c r="G1028" s="40">
        <v>23.59</v>
      </c>
      <c r="H1028" s="40">
        <f>HLOOKUP(A1028,'3. SMIC'!$F$1:$O$15,3,TRUE)</f>
        <v>9</v>
      </c>
      <c r="I1028" s="40"/>
      <c r="J1028" s="45">
        <f t="shared" si="64"/>
        <v>0.1211793020457281</v>
      </c>
      <c r="K1028" s="46">
        <f t="shared" si="66"/>
        <v>0.1212</v>
      </c>
      <c r="L1028" s="40">
        <f t="shared" si="65"/>
        <v>21.82206</v>
      </c>
      <c r="M1028" s="40">
        <f t="shared" si="67"/>
        <v>1.2501223627309443</v>
      </c>
    </row>
    <row r="1029" spans="1:13" x14ac:dyDescent="0.2">
      <c r="A1029" s="38">
        <v>40756</v>
      </c>
      <c r="B1029" s="39" t="s">
        <v>43</v>
      </c>
      <c r="C1029" s="40">
        <v>739.4</v>
      </c>
      <c r="D1029" s="40">
        <v>0</v>
      </c>
      <c r="E1029" s="40">
        <v>54.51</v>
      </c>
      <c r="F1029" s="41">
        <v>2.8799999999999999E-2</v>
      </c>
      <c r="G1029" s="40">
        <v>21.29</v>
      </c>
      <c r="H1029" s="40">
        <f>HLOOKUP(A1029,'3. SMIC'!$F$1:$O$15,3,TRUE)</f>
        <v>9</v>
      </c>
      <c r="I1029" s="40"/>
      <c r="J1029" s="45">
        <f t="shared" si="64"/>
        <v>2.6691551708592581E-2</v>
      </c>
      <c r="K1029" s="46">
        <f t="shared" si="66"/>
        <v>2.6700000000000002E-2</v>
      </c>
      <c r="L1029" s="40">
        <f t="shared" si="65"/>
        <v>19.741980000000002</v>
      </c>
      <c r="M1029" s="40">
        <f t="shared" si="67"/>
        <v>1.0946154394123975</v>
      </c>
    </row>
    <row r="1030" spans="1:13" x14ac:dyDescent="0.2">
      <c r="A1030" s="38">
        <v>40756</v>
      </c>
      <c r="B1030" s="39" t="s">
        <v>43</v>
      </c>
      <c r="C1030" s="40">
        <v>0</v>
      </c>
      <c r="D1030" s="40">
        <v>0</v>
      </c>
      <c r="E1030" s="40">
        <v>0</v>
      </c>
      <c r="F1030" s="41">
        <v>0</v>
      </c>
      <c r="G1030" s="40">
        <v>-19.34</v>
      </c>
      <c r="H1030" s="40">
        <f>HLOOKUP(A1030,'3. SMIC'!$F$1:$O$15,3,TRUE)</f>
        <v>9</v>
      </c>
      <c r="I1030" s="40"/>
      <c r="J1030" s="45">
        <f t="shared" si="64"/>
        <v>0</v>
      </c>
      <c r="K1030" s="46">
        <f t="shared" si="66"/>
        <v>0</v>
      </c>
      <c r="L1030" s="40">
        <f t="shared" si="65"/>
        <v>0</v>
      </c>
      <c r="M1030" s="40">
        <f t="shared" si="67"/>
        <v>13.675445148147828</v>
      </c>
    </row>
    <row r="1031" spans="1:13" x14ac:dyDescent="0.2">
      <c r="A1031" s="38">
        <v>40756</v>
      </c>
      <c r="B1031" s="39" t="s">
        <v>43</v>
      </c>
      <c r="C1031" s="40">
        <v>2075.83</v>
      </c>
      <c r="D1031" s="40">
        <v>220.86</v>
      </c>
      <c r="E1031" s="40">
        <v>171</v>
      </c>
      <c r="F1031" s="41">
        <v>3.5099999999999999E-2</v>
      </c>
      <c r="G1031" s="40">
        <v>88.16</v>
      </c>
      <c r="H1031" s="40">
        <f>HLOOKUP(A1031,'3. SMIC'!$F$1:$O$15,3,TRUE)</f>
        <v>9</v>
      </c>
      <c r="I1031" s="40"/>
      <c r="J1031" s="45">
        <f t="shared" si="64"/>
        <v>0.14189968930315147</v>
      </c>
      <c r="K1031" s="46">
        <f t="shared" si="66"/>
        <v>0.1419</v>
      </c>
      <c r="L1031" s="40">
        <f t="shared" si="65"/>
        <v>294.56027699999999</v>
      </c>
      <c r="M1031" s="40">
        <f t="shared" si="67"/>
        <v>145.94703550548175</v>
      </c>
    </row>
    <row r="1032" spans="1:13" x14ac:dyDescent="0.2">
      <c r="A1032" s="38">
        <v>40756</v>
      </c>
      <c r="B1032" s="39" t="s">
        <v>161</v>
      </c>
      <c r="C1032" s="40">
        <v>1940.88</v>
      </c>
      <c r="D1032" s="40">
        <v>272.5</v>
      </c>
      <c r="E1032" s="40">
        <v>112</v>
      </c>
      <c r="F1032" s="41">
        <v>0</v>
      </c>
      <c r="G1032" s="40">
        <v>0</v>
      </c>
      <c r="H1032" s="40">
        <f>HLOOKUP(A1032,'3. SMIC'!$F$1:$O$15,3,TRUE)</f>
        <v>9</v>
      </c>
      <c r="I1032" s="40"/>
      <c r="J1032" s="45">
        <f t="shared" si="64"/>
        <v>-1.4435959833291412E-2</v>
      </c>
      <c r="K1032" s="46">
        <f t="shared" si="66"/>
        <v>-1.44E-2</v>
      </c>
      <c r="L1032" s="40">
        <f t="shared" si="65"/>
        <v>-27.948672000000002</v>
      </c>
      <c r="M1032" s="40">
        <f t="shared" si="67"/>
        <v>19.762695496358589</v>
      </c>
    </row>
    <row r="1033" spans="1:13" x14ac:dyDescent="0.2">
      <c r="A1033" s="38">
        <v>40756</v>
      </c>
      <c r="B1033" s="39" t="s">
        <v>161</v>
      </c>
      <c r="C1033" s="40">
        <v>469.39</v>
      </c>
      <c r="D1033" s="40">
        <v>28.13</v>
      </c>
      <c r="E1033" s="40">
        <v>35</v>
      </c>
      <c r="F1033" s="41">
        <v>6.6600000000000006E-2</v>
      </c>
      <c r="G1033" s="40">
        <v>31.26</v>
      </c>
      <c r="H1033" s="40">
        <f>HLOOKUP(A1033,'3. SMIC'!$F$1:$O$15,3,TRUE)</f>
        <v>9</v>
      </c>
      <c r="I1033" s="40"/>
      <c r="J1033" s="45">
        <f t="shared" si="64"/>
        <v>6.1612956835727997E-2</v>
      </c>
      <c r="K1033" s="46">
        <f t="shared" si="66"/>
        <v>6.1600000000000002E-2</v>
      </c>
      <c r="L1033" s="40">
        <f t="shared" si="65"/>
        <v>28.914424</v>
      </c>
      <c r="M1033" s="40">
        <f t="shared" si="67"/>
        <v>1.6585726953884181</v>
      </c>
    </row>
    <row r="1034" spans="1:13" x14ac:dyDescent="0.2">
      <c r="A1034" s="38">
        <v>40756</v>
      </c>
      <c r="B1034" s="39" t="s">
        <v>161</v>
      </c>
      <c r="C1034" s="40">
        <v>259.85000000000002</v>
      </c>
      <c r="D1034" s="40">
        <v>0</v>
      </c>
      <c r="E1034" s="40">
        <v>25.25</v>
      </c>
      <c r="F1034" s="41">
        <v>7.3300000000000004E-2</v>
      </c>
      <c r="G1034" s="40">
        <v>23.05</v>
      </c>
      <c r="H1034" s="40">
        <f>HLOOKUP(A1034,'3. SMIC'!$F$1:$O$15,3,TRUE)</f>
        <v>9</v>
      </c>
      <c r="I1034" s="40"/>
      <c r="J1034" s="45">
        <f t="shared" si="64"/>
        <v>0.17301648386889867</v>
      </c>
      <c r="K1034" s="46">
        <f t="shared" si="66"/>
        <v>0.17299999999999999</v>
      </c>
      <c r="L1034" s="40">
        <f t="shared" si="65"/>
        <v>44.954050000000002</v>
      </c>
      <c r="M1034" s="40">
        <f t="shared" si="67"/>
        <v>15.488502290449196</v>
      </c>
    </row>
    <row r="1035" spans="1:13" x14ac:dyDescent="0.2">
      <c r="A1035" s="38">
        <v>40756</v>
      </c>
      <c r="B1035" s="39" t="s">
        <v>178</v>
      </c>
      <c r="C1035" s="40">
        <v>228.48</v>
      </c>
      <c r="D1035" s="40">
        <v>0</v>
      </c>
      <c r="E1035" s="40">
        <v>22.5</v>
      </c>
      <c r="F1035" s="41">
        <v>8.0500000000000002E-2</v>
      </c>
      <c r="G1035" s="40">
        <v>22.26</v>
      </c>
      <c r="H1035" s="40">
        <f>HLOOKUP(A1035,'3. SMIC'!$F$1:$O$15,3,TRUE)</f>
        <v>9</v>
      </c>
      <c r="I1035" s="40"/>
      <c r="J1035" s="45">
        <f t="shared" si="64"/>
        <v>0.18116246498599453</v>
      </c>
      <c r="K1035" s="46">
        <f t="shared" si="66"/>
        <v>0.1812</v>
      </c>
      <c r="L1035" s="40">
        <f t="shared" si="65"/>
        <v>41.400576000000001</v>
      </c>
      <c r="M1035" s="40">
        <f t="shared" si="67"/>
        <v>13.534431085416477</v>
      </c>
    </row>
    <row r="1036" spans="1:13" x14ac:dyDescent="0.2">
      <c r="A1036" s="38">
        <v>40756</v>
      </c>
      <c r="B1036" s="39" t="s">
        <v>20</v>
      </c>
      <c r="C1036" s="40">
        <v>1374.22</v>
      </c>
      <c r="D1036" s="40">
        <v>54.76</v>
      </c>
      <c r="E1036" s="40">
        <v>74.87</v>
      </c>
      <c r="F1036" s="41">
        <v>0</v>
      </c>
      <c r="G1036" s="40">
        <v>0</v>
      </c>
      <c r="H1036" s="40">
        <f>HLOOKUP(A1036,'3. SMIC'!$F$1:$O$15,3,TRUE)</f>
        <v>9</v>
      </c>
      <c r="I1036" s="40"/>
      <c r="J1036" s="45">
        <f t="shared" si="64"/>
        <v>-7.9257575068588632E-2</v>
      </c>
      <c r="K1036" s="46">
        <f t="shared" si="66"/>
        <v>-7.9299999999999995E-2</v>
      </c>
      <c r="L1036" s="40">
        <f t="shared" si="65"/>
        <v>-108.975646</v>
      </c>
      <c r="M1036" s="40">
        <f t="shared" si="67"/>
        <v>77.057418270784666</v>
      </c>
    </row>
    <row r="1037" spans="1:13" x14ac:dyDescent="0.2">
      <c r="A1037" s="38">
        <v>40756</v>
      </c>
      <c r="B1037" s="39" t="s">
        <v>20</v>
      </c>
      <c r="C1037" s="40">
        <v>1004.82</v>
      </c>
      <c r="D1037" s="40">
        <v>0</v>
      </c>
      <c r="E1037" s="40">
        <v>69.03</v>
      </c>
      <c r="F1037" s="41">
        <v>0</v>
      </c>
      <c r="G1037" s="40">
        <v>0</v>
      </c>
      <c r="H1037" s="40">
        <f>HLOOKUP(A1037,'3. SMIC'!$F$1:$O$15,3,TRUE)</f>
        <v>9</v>
      </c>
      <c r="I1037" s="40"/>
      <c r="J1037" s="45">
        <f t="shared" si="64"/>
        <v>-4.6523755498497337E-3</v>
      </c>
      <c r="K1037" s="46">
        <f t="shared" si="66"/>
        <v>-4.7000000000000002E-3</v>
      </c>
      <c r="L1037" s="40">
        <f t="shared" si="65"/>
        <v>-4.7226540000000004</v>
      </c>
      <c r="M1037" s="40">
        <f t="shared" si="67"/>
        <v>3.3394206685977736</v>
      </c>
    </row>
    <row r="1038" spans="1:13" x14ac:dyDescent="0.2">
      <c r="A1038" s="38">
        <v>40756</v>
      </c>
      <c r="B1038" s="39" t="s">
        <v>20</v>
      </c>
      <c r="C1038" s="40">
        <v>591.45000000000005</v>
      </c>
      <c r="D1038" s="40">
        <v>53.94</v>
      </c>
      <c r="E1038" s="40">
        <v>39</v>
      </c>
      <c r="F1038" s="41">
        <v>2.9600000000000001E-2</v>
      </c>
      <c r="G1038" s="40">
        <v>17.510000000000002</v>
      </c>
      <c r="H1038" s="40">
        <f>HLOOKUP(A1038,'3. SMIC'!$F$1:$O$15,3,TRUE)</f>
        <v>9</v>
      </c>
      <c r="I1038" s="40"/>
      <c r="J1038" s="45">
        <f t="shared" si="64"/>
        <v>1.9421034027273947E-2</v>
      </c>
      <c r="K1038" s="46">
        <f t="shared" si="66"/>
        <v>1.9400000000000001E-2</v>
      </c>
      <c r="L1038" s="40">
        <f t="shared" si="65"/>
        <v>11.474130000000001</v>
      </c>
      <c r="M1038" s="40">
        <f t="shared" si="67"/>
        <v>4.2680046073604583</v>
      </c>
    </row>
    <row r="1039" spans="1:13" x14ac:dyDescent="0.2">
      <c r="A1039" s="38">
        <v>40756</v>
      </c>
      <c r="B1039" s="39" t="s">
        <v>20</v>
      </c>
      <c r="C1039" s="40">
        <v>287.02</v>
      </c>
      <c r="D1039" s="40">
        <v>0</v>
      </c>
      <c r="E1039" s="40">
        <v>16.420000000000002</v>
      </c>
      <c r="F1039" s="41">
        <v>0</v>
      </c>
      <c r="G1039" s="40">
        <v>0</v>
      </c>
      <c r="H1039" s="40">
        <f>HLOOKUP(A1039,'3. SMIC'!$F$1:$O$15,3,TRUE)</f>
        <v>9</v>
      </c>
      <c r="I1039" s="40"/>
      <c r="J1039" s="45">
        <f t="shared" si="64"/>
        <v>-7.635193830859624E-2</v>
      </c>
      <c r="K1039" s="46">
        <f t="shared" si="66"/>
        <v>-7.6399999999999996E-2</v>
      </c>
      <c r="L1039" s="40">
        <f t="shared" si="65"/>
        <v>-21.928327999999997</v>
      </c>
      <c r="M1039" s="40">
        <f t="shared" si="67"/>
        <v>15.505669428882841</v>
      </c>
    </row>
    <row r="1040" spans="1:13" x14ac:dyDescent="0.2">
      <c r="A1040" s="38">
        <v>40756</v>
      </c>
      <c r="B1040" s="39" t="s">
        <v>99</v>
      </c>
      <c r="C1040" s="40">
        <v>4552.63</v>
      </c>
      <c r="D1040" s="40">
        <v>892.5</v>
      </c>
      <c r="E1040" s="40">
        <v>287</v>
      </c>
      <c r="F1040" s="41">
        <v>6.0499999999999998E-2</v>
      </c>
      <c r="G1040" s="40">
        <v>275.43</v>
      </c>
      <c r="H1040" s="40">
        <f>HLOOKUP(A1040,'3. SMIC'!$F$1:$O$15,3,TRUE)</f>
        <v>9</v>
      </c>
      <c r="I1040" s="40"/>
      <c r="J1040" s="45">
        <f t="shared" si="64"/>
        <v>5.5960762778006989E-2</v>
      </c>
      <c r="K1040" s="46">
        <f t="shared" si="66"/>
        <v>5.6000000000000001E-2</v>
      </c>
      <c r="L1040" s="40">
        <f t="shared" si="65"/>
        <v>254.94728000000001</v>
      </c>
      <c r="M1040" s="40">
        <f t="shared" si="67"/>
        <v>14.483470209145322</v>
      </c>
    </row>
    <row r="1041" spans="1:13" x14ac:dyDescent="0.2">
      <c r="A1041" s="38">
        <v>40756</v>
      </c>
      <c r="B1041" s="39" t="s">
        <v>99</v>
      </c>
      <c r="C1041" s="40">
        <v>0</v>
      </c>
      <c r="D1041" s="40">
        <v>0</v>
      </c>
      <c r="E1041" s="40">
        <v>0</v>
      </c>
      <c r="F1041" s="41">
        <v>0</v>
      </c>
      <c r="G1041" s="40">
        <v>-207.84</v>
      </c>
      <c r="H1041" s="40">
        <f>HLOOKUP(A1041,'3. SMIC'!$F$1:$O$15,3,TRUE)</f>
        <v>9</v>
      </c>
      <c r="I1041" s="40"/>
      <c r="J1041" s="45">
        <f t="shared" si="64"/>
        <v>0</v>
      </c>
      <c r="K1041" s="46">
        <f t="shared" si="66"/>
        <v>0</v>
      </c>
      <c r="L1041" s="40">
        <f t="shared" si="65"/>
        <v>0</v>
      </c>
      <c r="M1041" s="40">
        <f t="shared" si="67"/>
        <v>146.96507340181205</v>
      </c>
    </row>
    <row r="1042" spans="1:13" x14ac:dyDescent="0.2">
      <c r="A1042" s="38">
        <v>40756</v>
      </c>
      <c r="B1042" s="39" t="s">
        <v>118</v>
      </c>
      <c r="C1042" s="40">
        <v>3746.62</v>
      </c>
      <c r="D1042" s="40">
        <v>255.64</v>
      </c>
      <c r="E1042" s="40">
        <v>244.64</v>
      </c>
      <c r="F1042" s="41">
        <v>4.3E-3</v>
      </c>
      <c r="G1042" s="40">
        <v>16.11</v>
      </c>
      <c r="H1042" s="40">
        <f>HLOOKUP(A1042,'3. SMIC'!$F$1:$O$15,3,TRUE)</f>
        <v>9</v>
      </c>
      <c r="I1042" s="40"/>
      <c r="J1042" s="45">
        <f t="shared" si="64"/>
        <v>3.9517843127144497E-3</v>
      </c>
      <c r="K1042" s="46">
        <f t="shared" si="66"/>
        <v>4.0000000000000001E-3</v>
      </c>
      <c r="L1042" s="40">
        <f t="shared" si="65"/>
        <v>14.98648</v>
      </c>
      <c r="M1042" s="40">
        <f t="shared" si="67"/>
        <v>0.79444861079870932</v>
      </c>
    </row>
    <row r="1043" spans="1:13" x14ac:dyDescent="0.2">
      <c r="A1043" s="38">
        <v>40756</v>
      </c>
      <c r="B1043" s="39" t="s">
        <v>118</v>
      </c>
      <c r="C1043" s="40">
        <v>0</v>
      </c>
      <c r="D1043" s="40">
        <v>0</v>
      </c>
      <c r="E1043" s="40">
        <v>0</v>
      </c>
      <c r="F1043" s="41">
        <v>0</v>
      </c>
      <c r="G1043" s="40">
        <v>-14.53</v>
      </c>
      <c r="H1043" s="40">
        <f>HLOOKUP(A1043,'3. SMIC'!$F$1:$O$15,3,TRUE)</f>
        <v>9</v>
      </c>
      <c r="I1043" s="40"/>
      <c r="J1043" s="45">
        <f t="shared" si="64"/>
        <v>0</v>
      </c>
      <c r="K1043" s="46">
        <f t="shared" si="66"/>
        <v>0</v>
      </c>
      <c r="L1043" s="40">
        <f t="shared" si="65"/>
        <v>0</v>
      </c>
      <c r="M1043" s="40">
        <f t="shared" si="67"/>
        <v>10.274261530640535</v>
      </c>
    </row>
    <row r="1044" spans="1:13" x14ac:dyDescent="0.2">
      <c r="A1044" s="38">
        <v>40756</v>
      </c>
      <c r="B1044" s="39" t="s">
        <v>162</v>
      </c>
      <c r="C1044" s="40">
        <v>847</v>
      </c>
      <c r="D1044" s="40">
        <v>0</v>
      </c>
      <c r="E1044" s="40">
        <v>70</v>
      </c>
      <c r="F1044" s="41">
        <v>8.8999999999999996E-2</v>
      </c>
      <c r="G1044" s="40">
        <v>75.38</v>
      </c>
      <c r="H1044" s="40">
        <f>HLOOKUP(A1044,'3. SMIC'!$F$1:$O$15,3,TRUE)</f>
        <v>9</v>
      </c>
      <c r="I1044" s="40"/>
      <c r="J1044" s="45">
        <f t="shared" si="64"/>
        <v>8.2369146005509652E-2</v>
      </c>
      <c r="K1044" s="46">
        <f t="shared" si="66"/>
        <v>8.2400000000000001E-2</v>
      </c>
      <c r="L1044" s="40">
        <f t="shared" si="65"/>
        <v>69.7928</v>
      </c>
      <c r="M1044" s="40">
        <f t="shared" si="67"/>
        <v>3.9507470078454752</v>
      </c>
    </row>
    <row r="1045" spans="1:13" x14ac:dyDescent="0.2">
      <c r="A1045" s="38">
        <v>40756</v>
      </c>
      <c r="B1045" s="39" t="s">
        <v>162</v>
      </c>
      <c r="C1045" s="40">
        <v>0</v>
      </c>
      <c r="D1045" s="40">
        <v>0</v>
      </c>
      <c r="E1045" s="40">
        <v>0</v>
      </c>
      <c r="F1045" s="41">
        <v>0</v>
      </c>
      <c r="G1045" s="40">
        <v>-37.69</v>
      </c>
      <c r="H1045" s="40">
        <f>HLOOKUP(A1045,'3. SMIC'!$F$1:$O$15,3,TRUE)</f>
        <v>9</v>
      </c>
      <c r="I1045" s="40"/>
      <c r="J1045" s="45">
        <f t="shared" si="64"/>
        <v>0</v>
      </c>
      <c r="K1045" s="46">
        <f t="shared" si="66"/>
        <v>0</v>
      </c>
      <c r="L1045" s="40">
        <f t="shared" si="65"/>
        <v>0</v>
      </c>
      <c r="M1045" s="40">
        <f t="shared" si="67"/>
        <v>26.650854582920974</v>
      </c>
    </row>
    <row r="1046" spans="1:13" x14ac:dyDescent="0.2">
      <c r="A1046" s="38">
        <v>40756</v>
      </c>
      <c r="B1046" s="39" t="s">
        <v>58</v>
      </c>
      <c r="C1046" s="40">
        <v>625.80999999999995</v>
      </c>
      <c r="D1046" s="40">
        <v>0</v>
      </c>
      <c r="E1046" s="40">
        <v>57.5</v>
      </c>
      <c r="F1046" s="41">
        <v>4.3799999999999999E-2</v>
      </c>
      <c r="G1046" s="40">
        <v>33.17</v>
      </c>
      <c r="H1046" s="40">
        <f>HLOOKUP(A1046,'3. SMIC'!$F$1:$O$15,3,TRUE)</f>
        <v>9</v>
      </c>
      <c r="I1046" s="40"/>
      <c r="J1046" s="45">
        <f t="shared" si="64"/>
        <v>0.14000362197259028</v>
      </c>
      <c r="K1046" s="46">
        <f t="shared" si="66"/>
        <v>0.14000000000000001</v>
      </c>
      <c r="L1046" s="40">
        <f t="shared" si="65"/>
        <v>87.613399999999999</v>
      </c>
      <c r="M1046" s="40">
        <f t="shared" si="67"/>
        <v>38.497297330851673</v>
      </c>
    </row>
    <row r="1047" spans="1:13" x14ac:dyDescent="0.2">
      <c r="A1047" s="38">
        <v>40756</v>
      </c>
      <c r="B1047" s="39" t="s">
        <v>119</v>
      </c>
      <c r="C1047" s="40">
        <v>679.02</v>
      </c>
      <c r="D1047" s="40">
        <v>126.92</v>
      </c>
      <c r="E1047" s="40">
        <v>37</v>
      </c>
      <c r="F1047" s="41">
        <v>0</v>
      </c>
      <c r="G1047" s="40">
        <v>0</v>
      </c>
      <c r="H1047" s="40">
        <f>HLOOKUP(A1047,'3. SMIC'!$F$1:$O$15,3,TRUE)</f>
        <v>9</v>
      </c>
      <c r="I1047" s="40"/>
      <c r="J1047" s="45">
        <f t="shared" si="64"/>
        <v>-1.5148221940469723E-2</v>
      </c>
      <c r="K1047" s="46">
        <f t="shared" si="66"/>
        <v>-1.5100000000000001E-2</v>
      </c>
      <c r="L1047" s="40">
        <f t="shared" si="65"/>
        <v>-10.253202</v>
      </c>
      <c r="M1047" s="40">
        <f t="shared" si="67"/>
        <v>7.2501086630754719</v>
      </c>
    </row>
    <row r="1048" spans="1:13" x14ac:dyDescent="0.2">
      <c r="A1048" s="38">
        <v>40756</v>
      </c>
      <c r="B1048" s="39" t="s">
        <v>119</v>
      </c>
      <c r="C1048" s="40">
        <v>0</v>
      </c>
      <c r="D1048" s="40">
        <v>0</v>
      </c>
      <c r="E1048" s="40">
        <v>0</v>
      </c>
      <c r="F1048" s="41">
        <v>0</v>
      </c>
      <c r="G1048" s="40">
        <v>-20.85</v>
      </c>
      <c r="H1048" s="40">
        <f>HLOOKUP(A1048,'3. SMIC'!$F$1:$O$15,3,TRUE)</f>
        <v>9</v>
      </c>
      <c r="I1048" s="40"/>
      <c r="J1048" s="45">
        <f t="shared" si="64"/>
        <v>0</v>
      </c>
      <c r="K1048" s="46">
        <f t="shared" si="66"/>
        <v>0</v>
      </c>
      <c r="L1048" s="40">
        <f t="shared" si="65"/>
        <v>0</v>
      </c>
      <c r="M1048" s="40">
        <f t="shared" si="67"/>
        <v>14.743176387739517</v>
      </c>
    </row>
    <row r="1049" spans="1:13" x14ac:dyDescent="0.2">
      <c r="A1049" s="38">
        <v>40756</v>
      </c>
      <c r="B1049" s="39" t="s">
        <v>119</v>
      </c>
      <c r="C1049" s="40">
        <v>2460.6799999999998</v>
      </c>
      <c r="D1049" s="40">
        <v>91.15</v>
      </c>
      <c r="E1049" s="40">
        <v>135</v>
      </c>
      <c r="F1049" s="41">
        <v>0</v>
      </c>
      <c r="G1049" s="40">
        <v>0</v>
      </c>
      <c r="H1049" s="40">
        <f>HLOOKUP(A1049,'3. SMIC'!$F$1:$O$15,3,TRUE)</f>
        <v>9</v>
      </c>
      <c r="I1049" s="40"/>
      <c r="J1049" s="45">
        <f t="shared" si="64"/>
        <v>-7.7819792673371149E-2</v>
      </c>
      <c r="K1049" s="46">
        <f t="shared" si="66"/>
        <v>-7.7799999999999994E-2</v>
      </c>
      <c r="L1049" s="40">
        <f t="shared" si="65"/>
        <v>-191.44090399999996</v>
      </c>
      <c r="M1049" s="40">
        <f t="shared" si="67"/>
        <v>135.36916141488283</v>
      </c>
    </row>
    <row r="1050" spans="1:13" x14ac:dyDescent="0.2">
      <c r="A1050" s="38">
        <v>40756</v>
      </c>
      <c r="B1050" s="39" t="s">
        <v>119</v>
      </c>
      <c r="C1050" s="40">
        <v>613.4</v>
      </c>
      <c r="D1050" s="40">
        <v>0</v>
      </c>
      <c r="E1050" s="40">
        <v>45</v>
      </c>
      <c r="F1050" s="41">
        <v>0</v>
      </c>
      <c r="G1050" s="40">
        <v>0</v>
      </c>
      <c r="H1050" s="40">
        <f>HLOOKUP(A1050,'3. SMIC'!$F$1:$O$15,3,TRUE)</f>
        <v>9</v>
      </c>
      <c r="I1050" s="40"/>
      <c r="J1050" s="45">
        <f t="shared" si="64"/>
        <v>2.4442995326594968E-2</v>
      </c>
      <c r="K1050" s="46">
        <f t="shared" si="66"/>
        <v>2.4400000000000002E-2</v>
      </c>
      <c r="L1050" s="40">
        <f t="shared" si="65"/>
        <v>14.96696</v>
      </c>
      <c r="M1050" s="40">
        <f t="shared" si="67"/>
        <v>10.583238909747809</v>
      </c>
    </row>
    <row r="1051" spans="1:13" x14ac:dyDescent="0.2">
      <c r="A1051" s="38">
        <v>40756</v>
      </c>
      <c r="B1051" s="39" t="s">
        <v>119</v>
      </c>
      <c r="C1051" s="40">
        <v>902.25</v>
      </c>
      <c r="D1051" s="40">
        <v>126.92</v>
      </c>
      <c r="E1051" s="40">
        <v>42.5</v>
      </c>
      <c r="F1051" s="41">
        <v>0</v>
      </c>
      <c r="G1051" s="40">
        <v>0</v>
      </c>
      <c r="H1051" s="40">
        <f>HLOOKUP(A1051,'3. SMIC'!$F$1:$O$15,3,TRUE)</f>
        <v>9</v>
      </c>
      <c r="I1051" s="40"/>
      <c r="J1051" s="45">
        <f t="shared" si="64"/>
        <v>-9.1285431149746993E-2</v>
      </c>
      <c r="K1051" s="46">
        <f t="shared" si="66"/>
        <v>-9.1300000000000006E-2</v>
      </c>
      <c r="L1051" s="40">
        <f t="shared" si="65"/>
        <v>-82.375425000000007</v>
      </c>
      <c r="M1051" s="40">
        <f t="shared" si="67"/>
        <v>58.248221620623859</v>
      </c>
    </row>
    <row r="1052" spans="1:13" x14ac:dyDescent="0.2">
      <c r="A1052" s="38">
        <v>40756</v>
      </c>
      <c r="B1052" s="39" t="s">
        <v>119</v>
      </c>
      <c r="C1052" s="40">
        <v>418.16</v>
      </c>
      <c r="D1052" s="40">
        <v>0</v>
      </c>
      <c r="E1052" s="40">
        <v>30</v>
      </c>
      <c r="F1052" s="41">
        <v>0</v>
      </c>
      <c r="G1052" s="40">
        <v>0</v>
      </c>
      <c r="H1052" s="40">
        <f>HLOOKUP(A1052,'3. SMIC'!$F$1:$O$15,3,TRUE)</f>
        <v>9</v>
      </c>
      <c r="I1052" s="40"/>
      <c r="J1052" s="45">
        <f t="shared" si="64"/>
        <v>1.4342197563930856E-2</v>
      </c>
      <c r="K1052" s="46">
        <f t="shared" si="66"/>
        <v>1.43E-2</v>
      </c>
      <c r="L1052" s="40">
        <f t="shared" si="65"/>
        <v>5.9796880000000003</v>
      </c>
      <c r="M1052" s="40">
        <f t="shared" si="67"/>
        <v>4.2282779341798244</v>
      </c>
    </row>
    <row r="1053" spans="1:13" x14ac:dyDescent="0.2">
      <c r="A1053" s="38">
        <v>40756</v>
      </c>
      <c r="B1053" s="39" t="s">
        <v>141</v>
      </c>
      <c r="C1053" s="40">
        <v>1572.62</v>
      </c>
      <c r="D1053" s="40">
        <v>40.380000000000003</v>
      </c>
      <c r="E1053" s="40">
        <v>80</v>
      </c>
      <c r="F1053" s="41">
        <v>0</v>
      </c>
      <c r="G1053" s="40">
        <v>0</v>
      </c>
      <c r="H1053" s="40">
        <f>HLOOKUP(A1053,'3. SMIC'!$F$1:$O$15,3,TRUE)</f>
        <v>9</v>
      </c>
      <c r="I1053" s="40"/>
      <c r="J1053" s="45">
        <f t="shared" si="64"/>
        <v>-0.10753580814145731</v>
      </c>
      <c r="K1053" s="46">
        <f t="shared" si="66"/>
        <v>-0.1075</v>
      </c>
      <c r="L1053" s="40">
        <f t="shared" si="65"/>
        <v>-169.05664999999999</v>
      </c>
      <c r="M1053" s="40">
        <f t="shared" si="67"/>
        <v>119.54110361968074</v>
      </c>
    </row>
    <row r="1054" spans="1:13" x14ac:dyDescent="0.2">
      <c r="A1054" s="38">
        <v>40756</v>
      </c>
      <c r="B1054" s="39" t="s">
        <v>141</v>
      </c>
      <c r="C1054" s="40">
        <v>688.8</v>
      </c>
      <c r="D1054" s="40">
        <v>11.25</v>
      </c>
      <c r="E1054" s="40">
        <v>62</v>
      </c>
      <c r="F1054" s="41">
        <v>0.14879999999999999</v>
      </c>
      <c r="G1054" s="40">
        <v>102.49</v>
      </c>
      <c r="H1054" s="40">
        <f>HLOOKUP(A1054,'3. SMIC'!$F$1:$O$15,3,TRUE)</f>
        <v>9</v>
      </c>
      <c r="I1054" s="40"/>
      <c r="J1054" s="45">
        <f t="shared" si="64"/>
        <v>0.13766511696553763</v>
      </c>
      <c r="K1054" s="46">
        <f t="shared" si="66"/>
        <v>0.13769999999999999</v>
      </c>
      <c r="L1054" s="40">
        <f t="shared" si="65"/>
        <v>94.84775999999998</v>
      </c>
      <c r="M1054" s="40">
        <f t="shared" si="67"/>
        <v>5.4038797274550916</v>
      </c>
    </row>
    <row r="1055" spans="1:13" x14ac:dyDescent="0.2">
      <c r="A1055" s="38">
        <v>40756</v>
      </c>
      <c r="B1055" s="39" t="s">
        <v>163</v>
      </c>
      <c r="C1055" s="40">
        <v>274.60000000000002</v>
      </c>
      <c r="D1055" s="40">
        <v>0</v>
      </c>
      <c r="E1055" s="40">
        <v>20.46</v>
      </c>
      <c r="F1055" s="41">
        <v>3.4200000000000001E-2</v>
      </c>
      <c r="G1055" s="40">
        <v>9.39</v>
      </c>
      <c r="H1055" s="40">
        <f>HLOOKUP(A1055,'3. SMIC'!$F$1:$O$15,3,TRUE)</f>
        <v>9</v>
      </c>
      <c r="I1055" s="40"/>
      <c r="J1055" s="45">
        <f t="shared" si="64"/>
        <v>3.1598931779558199E-2</v>
      </c>
      <c r="K1055" s="46">
        <f t="shared" si="66"/>
        <v>3.1600000000000003E-2</v>
      </c>
      <c r="L1055" s="40">
        <f t="shared" si="65"/>
        <v>8.677360000000002</v>
      </c>
      <c r="M1055" s="40">
        <f t="shared" si="67"/>
        <v>0.50391257654478028</v>
      </c>
    </row>
    <row r="1056" spans="1:13" x14ac:dyDescent="0.2">
      <c r="A1056" s="38">
        <v>40756</v>
      </c>
      <c r="B1056" s="39" t="s">
        <v>163</v>
      </c>
      <c r="C1056" s="40">
        <v>0</v>
      </c>
      <c r="D1056" s="40">
        <v>0</v>
      </c>
      <c r="E1056" s="40">
        <v>0</v>
      </c>
      <c r="F1056" s="41">
        <v>0</v>
      </c>
      <c r="G1056" s="40">
        <v>-12.97</v>
      </c>
      <c r="H1056" s="40">
        <f>HLOOKUP(A1056,'3. SMIC'!$F$1:$O$15,3,TRUE)</f>
        <v>9</v>
      </c>
      <c r="I1056" s="40"/>
      <c r="J1056" s="45">
        <f t="shared" ref="J1056:J1119" si="68">IFERROR((0.26/0.6)*((1.6*(($H1056*$E1056)/($C1056-$D1056-$I1056))-1)),0)</f>
        <v>0</v>
      </c>
      <c r="K1056" s="46">
        <f t="shared" si="66"/>
        <v>0</v>
      </c>
      <c r="L1056" s="40">
        <f t="shared" si="65"/>
        <v>0</v>
      </c>
      <c r="M1056" s="40">
        <f t="shared" si="67"/>
        <v>9.1711749519895225</v>
      </c>
    </row>
    <row r="1057" spans="1:13" x14ac:dyDescent="0.2">
      <c r="A1057" s="38">
        <v>40756</v>
      </c>
      <c r="B1057" s="39" t="s">
        <v>163</v>
      </c>
      <c r="C1057" s="40">
        <v>137.31</v>
      </c>
      <c r="D1057" s="40">
        <v>0</v>
      </c>
      <c r="E1057" s="40">
        <v>10.23</v>
      </c>
      <c r="F1057" s="41">
        <v>3.4099999999999998E-2</v>
      </c>
      <c r="G1057" s="40">
        <v>4.68</v>
      </c>
      <c r="H1057" s="40">
        <f>HLOOKUP(A1057,'3. SMIC'!$F$1:$O$15,3,TRUE)</f>
        <v>9</v>
      </c>
      <c r="I1057" s="40"/>
      <c r="J1057" s="45">
        <f t="shared" si="68"/>
        <v>3.1565071735489163E-2</v>
      </c>
      <c r="K1057" s="46">
        <f t="shared" si="66"/>
        <v>3.1600000000000003E-2</v>
      </c>
      <c r="L1057" s="40">
        <f t="shared" si="65"/>
        <v>4.3389960000000007</v>
      </c>
      <c r="M1057" s="40">
        <f t="shared" si="67"/>
        <v>0.24112624081173673</v>
      </c>
    </row>
    <row r="1058" spans="1:13" x14ac:dyDescent="0.2">
      <c r="A1058" s="38">
        <v>40756</v>
      </c>
      <c r="B1058" s="39" t="s">
        <v>163</v>
      </c>
      <c r="C1058" s="40">
        <v>0</v>
      </c>
      <c r="D1058" s="40">
        <v>0</v>
      </c>
      <c r="E1058" s="40">
        <v>0</v>
      </c>
      <c r="F1058" s="41">
        <v>0</v>
      </c>
      <c r="G1058" s="40">
        <v>-6.48</v>
      </c>
      <c r="H1058" s="40">
        <f>HLOOKUP(A1058,'3. SMIC'!$F$1:$O$15,3,TRUE)</f>
        <v>9</v>
      </c>
      <c r="I1058" s="40"/>
      <c r="J1058" s="45">
        <f t="shared" si="68"/>
        <v>0</v>
      </c>
      <c r="K1058" s="46">
        <f t="shared" si="66"/>
        <v>0</v>
      </c>
      <c r="L1058" s="40">
        <f t="shared" si="65"/>
        <v>0</v>
      </c>
      <c r="M1058" s="40">
        <f t="shared" si="67"/>
        <v>4.5820519420888282</v>
      </c>
    </row>
    <row r="1059" spans="1:13" x14ac:dyDescent="0.2">
      <c r="A1059" s="38">
        <v>40756</v>
      </c>
      <c r="B1059" s="39" t="s">
        <v>163</v>
      </c>
      <c r="C1059" s="40">
        <v>1497.38</v>
      </c>
      <c r="D1059" s="40">
        <v>187.5</v>
      </c>
      <c r="E1059" s="40">
        <v>105</v>
      </c>
      <c r="F1059" s="41">
        <v>7.2300000000000003E-2</v>
      </c>
      <c r="G1059" s="40">
        <v>108.26</v>
      </c>
      <c r="H1059" s="40">
        <f>HLOOKUP(A1059,'3. SMIC'!$F$1:$O$15,3,TRUE)</f>
        <v>9</v>
      </c>
      <c r="I1059" s="40"/>
      <c r="J1059" s="45">
        <f t="shared" si="68"/>
        <v>6.6865158131533639E-2</v>
      </c>
      <c r="K1059" s="46">
        <f t="shared" si="66"/>
        <v>6.6900000000000001E-2</v>
      </c>
      <c r="L1059" s="40">
        <f t="shared" si="65"/>
        <v>100.174722</v>
      </c>
      <c r="M1059" s="40">
        <f t="shared" si="67"/>
        <v>5.7171549015784082</v>
      </c>
    </row>
    <row r="1060" spans="1:13" x14ac:dyDescent="0.2">
      <c r="A1060" s="38">
        <v>40756</v>
      </c>
      <c r="B1060" s="39" t="s">
        <v>103</v>
      </c>
      <c r="C1060" s="40">
        <v>635.25</v>
      </c>
      <c r="D1060" s="40">
        <v>175</v>
      </c>
      <c r="E1060" s="40">
        <v>35</v>
      </c>
      <c r="F1060" s="41">
        <v>4.4499999999999998E-2</v>
      </c>
      <c r="G1060" s="40">
        <v>28.27</v>
      </c>
      <c r="H1060" s="40">
        <f>HLOOKUP(A1060,'3. SMIC'!$F$1:$O$15,3,TRUE)</f>
        <v>9</v>
      </c>
      <c r="I1060" s="40"/>
      <c r="J1060" s="45">
        <f t="shared" si="68"/>
        <v>4.119138149556402E-2</v>
      </c>
      <c r="K1060" s="46">
        <f t="shared" si="66"/>
        <v>4.1200000000000001E-2</v>
      </c>
      <c r="L1060" s="40">
        <f t="shared" si="65"/>
        <v>26.1723</v>
      </c>
      <c r="M1060" s="40">
        <f t="shared" si="67"/>
        <v>1.4832978948950206</v>
      </c>
    </row>
    <row r="1061" spans="1:13" x14ac:dyDescent="0.2">
      <c r="A1061" s="38">
        <v>40756</v>
      </c>
      <c r="B1061" s="39" t="s">
        <v>103</v>
      </c>
      <c r="C1061" s="40">
        <v>127.05</v>
      </c>
      <c r="D1061" s="40">
        <v>0</v>
      </c>
      <c r="E1061" s="40">
        <v>10.5</v>
      </c>
      <c r="F1061" s="41">
        <v>8.8999999999999996E-2</v>
      </c>
      <c r="G1061" s="40">
        <v>11.31</v>
      </c>
      <c r="H1061" s="40">
        <f>HLOOKUP(A1061,'3. SMIC'!$F$1:$O$15,3,TRUE)</f>
        <v>9</v>
      </c>
      <c r="I1061" s="40"/>
      <c r="J1061" s="45">
        <f t="shared" si="68"/>
        <v>8.2369146005509652E-2</v>
      </c>
      <c r="K1061" s="46">
        <f t="shared" si="66"/>
        <v>8.2400000000000001E-2</v>
      </c>
      <c r="L1061" s="40">
        <f t="shared" si="65"/>
        <v>10.468920000000001</v>
      </c>
      <c r="M1061" s="40">
        <f t="shared" si="67"/>
        <v>0.5947333715203813</v>
      </c>
    </row>
    <row r="1062" spans="1:13" x14ac:dyDescent="0.2">
      <c r="A1062" s="38">
        <v>40756</v>
      </c>
      <c r="B1062" s="39" t="s">
        <v>179</v>
      </c>
      <c r="C1062" s="40">
        <v>502.91</v>
      </c>
      <c r="D1062" s="40">
        <v>65.63</v>
      </c>
      <c r="E1062" s="40">
        <v>35</v>
      </c>
      <c r="F1062" s="41">
        <v>7.1499999999999994E-2</v>
      </c>
      <c r="G1062" s="40">
        <v>35.96</v>
      </c>
      <c r="H1062" s="40">
        <f>HLOOKUP(A1062,'3. SMIC'!$F$1:$O$15,3,TRUE)</f>
        <v>9</v>
      </c>
      <c r="I1062" s="40"/>
      <c r="J1062" s="45">
        <f t="shared" si="68"/>
        <v>6.6117819246249515E-2</v>
      </c>
      <c r="K1062" s="46">
        <f t="shared" si="66"/>
        <v>6.6100000000000006E-2</v>
      </c>
      <c r="L1062" s="40">
        <f t="shared" si="65"/>
        <v>33.242351000000006</v>
      </c>
      <c r="M1062" s="40">
        <f t="shared" si="67"/>
        <v>1.9216680367848358</v>
      </c>
    </row>
    <row r="1063" spans="1:13" x14ac:dyDescent="0.2">
      <c r="A1063" s="38">
        <v>40756</v>
      </c>
      <c r="B1063" s="39" t="s">
        <v>60</v>
      </c>
      <c r="C1063" s="40">
        <v>625.80999999999995</v>
      </c>
      <c r="D1063" s="40">
        <v>0</v>
      </c>
      <c r="E1063" s="40">
        <v>57.5</v>
      </c>
      <c r="F1063" s="41">
        <v>4.3799999999999999E-2</v>
      </c>
      <c r="G1063" s="40">
        <v>33.17</v>
      </c>
      <c r="H1063" s="40">
        <f>HLOOKUP(A1063,'3. SMIC'!$F$1:$O$15,3,TRUE)</f>
        <v>9</v>
      </c>
      <c r="I1063" s="40"/>
      <c r="J1063" s="45">
        <f t="shared" si="68"/>
        <v>0.14000362197259028</v>
      </c>
      <c r="K1063" s="46">
        <f t="shared" si="66"/>
        <v>0.14000000000000001</v>
      </c>
      <c r="L1063" s="40">
        <f t="shared" si="65"/>
        <v>87.613399999999999</v>
      </c>
      <c r="M1063" s="40">
        <f t="shared" si="67"/>
        <v>38.497297330851673</v>
      </c>
    </row>
    <row r="1064" spans="1:13" x14ac:dyDescent="0.2">
      <c r="A1064" s="38">
        <v>40756</v>
      </c>
      <c r="B1064" s="39" t="s">
        <v>143</v>
      </c>
      <c r="C1064" s="40">
        <v>1202.05</v>
      </c>
      <c r="D1064" s="40">
        <v>59.18</v>
      </c>
      <c r="E1064" s="40">
        <v>77.38</v>
      </c>
      <c r="F1064" s="41">
        <v>0</v>
      </c>
      <c r="G1064" s="40">
        <v>0</v>
      </c>
      <c r="H1064" s="40">
        <f>HLOOKUP(A1064,'3. SMIC'!$F$1:$O$15,3,TRUE)</f>
        <v>9</v>
      </c>
      <c r="I1064" s="40"/>
      <c r="J1064" s="45">
        <f t="shared" si="68"/>
        <v>-1.0843286346361933E-2</v>
      </c>
      <c r="K1064" s="46">
        <f t="shared" si="66"/>
        <v>-1.0800000000000001E-2</v>
      </c>
      <c r="L1064" s="40">
        <f t="shared" si="65"/>
        <v>-12.982139999999999</v>
      </c>
      <c r="M1064" s="40">
        <f t="shared" si="67"/>
        <v>9.1797592283131255</v>
      </c>
    </row>
    <row r="1065" spans="1:13" x14ac:dyDescent="0.2">
      <c r="A1065" s="38">
        <v>40756</v>
      </c>
      <c r="B1065" s="39" t="s">
        <v>143</v>
      </c>
      <c r="C1065" s="40">
        <v>546.15</v>
      </c>
      <c r="D1065" s="40">
        <v>22.14</v>
      </c>
      <c r="E1065" s="40">
        <v>39</v>
      </c>
      <c r="F1065" s="41">
        <v>4.2700000000000002E-2</v>
      </c>
      <c r="G1065" s="40">
        <v>23.32</v>
      </c>
      <c r="H1065" s="40">
        <f>HLOOKUP(A1065,'3. SMIC'!$F$1:$O$15,3,TRUE)</f>
        <v>9</v>
      </c>
      <c r="I1065" s="40"/>
      <c r="J1065" s="45">
        <f t="shared" si="68"/>
        <v>3.1085284631972659E-2</v>
      </c>
      <c r="K1065" s="46">
        <f t="shared" si="66"/>
        <v>3.1099999999999999E-2</v>
      </c>
      <c r="L1065" s="40">
        <f t="shared" si="65"/>
        <v>16.985264999999998</v>
      </c>
      <c r="M1065" s="40">
        <f t="shared" si="67"/>
        <v>4.4793340755197741</v>
      </c>
    </row>
    <row r="1066" spans="1:13" x14ac:dyDescent="0.2">
      <c r="A1066" s="38">
        <v>40756</v>
      </c>
      <c r="B1066" s="39" t="s">
        <v>143</v>
      </c>
      <c r="C1066" s="40">
        <v>1008.1</v>
      </c>
      <c r="D1066" s="40">
        <v>0</v>
      </c>
      <c r="E1066" s="40">
        <v>78.25</v>
      </c>
      <c r="F1066" s="41">
        <v>5.6399999999999999E-2</v>
      </c>
      <c r="G1066" s="40">
        <v>56.86</v>
      </c>
      <c r="H1066" s="40">
        <f>HLOOKUP(A1066,'3. SMIC'!$F$1:$O$15,3,TRUE)</f>
        <v>9</v>
      </c>
      <c r="I1066" s="40"/>
      <c r="J1066" s="45">
        <f t="shared" si="68"/>
        <v>5.1023377310451985E-2</v>
      </c>
      <c r="K1066" s="46">
        <f t="shared" si="66"/>
        <v>5.0999999999999997E-2</v>
      </c>
      <c r="L1066" s="40">
        <f t="shared" si="65"/>
        <v>51.4131</v>
      </c>
      <c r="M1066" s="40">
        <f t="shared" si="67"/>
        <v>3.8515399264450054</v>
      </c>
    </row>
    <row r="1067" spans="1:13" x14ac:dyDescent="0.2">
      <c r="A1067" s="38">
        <v>40756</v>
      </c>
      <c r="B1067" s="39" t="s">
        <v>143</v>
      </c>
      <c r="C1067" s="40">
        <v>352.69</v>
      </c>
      <c r="D1067" s="40">
        <v>0</v>
      </c>
      <c r="E1067" s="40">
        <v>18.47</v>
      </c>
      <c r="F1067" s="41">
        <v>0</v>
      </c>
      <c r="G1067" s="40">
        <v>0</v>
      </c>
      <c r="H1067" s="40">
        <f>HLOOKUP(A1067,'3. SMIC'!$F$1:$O$15,3,TRUE)</f>
        <v>9</v>
      </c>
      <c r="I1067" s="40"/>
      <c r="J1067" s="45">
        <f t="shared" si="68"/>
        <v>-0.10655117336282095</v>
      </c>
      <c r="K1067" s="46">
        <f t="shared" si="66"/>
        <v>-0.1066</v>
      </c>
      <c r="L1067" s="40">
        <f t="shared" si="65"/>
        <v>-37.596753999999997</v>
      </c>
      <c r="M1067" s="40">
        <f t="shared" si="67"/>
        <v>26.584919704002452</v>
      </c>
    </row>
    <row r="1068" spans="1:13" x14ac:dyDescent="0.2">
      <c r="A1068" s="38">
        <v>40756</v>
      </c>
      <c r="B1068" s="39" t="s">
        <v>180</v>
      </c>
      <c r="C1068" s="40">
        <v>336.7</v>
      </c>
      <c r="D1068" s="40">
        <v>0</v>
      </c>
      <c r="E1068" s="40">
        <v>29.78</v>
      </c>
      <c r="F1068" s="41">
        <v>0.12820000000000001</v>
      </c>
      <c r="G1068" s="40">
        <v>43.16</v>
      </c>
      <c r="H1068" s="40">
        <f>HLOOKUP(A1068,'3. SMIC'!$F$1:$O$15,3,TRUE)</f>
        <v>9</v>
      </c>
      <c r="I1068" s="40"/>
      <c r="J1068" s="45">
        <f t="shared" si="68"/>
        <v>0.11857400257400263</v>
      </c>
      <c r="K1068" s="46">
        <f t="shared" si="66"/>
        <v>0.1186</v>
      </c>
      <c r="L1068" s="40">
        <f t="shared" si="65"/>
        <v>39.93262</v>
      </c>
      <c r="M1068" s="40">
        <f t="shared" si="67"/>
        <v>2.2821022834658371</v>
      </c>
    </row>
    <row r="1069" spans="1:13" x14ac:dyDescent="0.2">
      <c r="A1069" s="38">
        <v>40756</v>
      </c>
      <c r="B1069" s="39" t="s">
        <v>122</v>
      </c>
      <c r="C1069" s="40">
        <v>3054.71</v>
      </c>
      <c r="D1069" s="40">
        <v>0</v>
      </c>
      <c r="E1069" s="40">
        <v>207.5</v>
      </c>
      <c r="F1069" s="41">
        <v>0</v>
      </c>
      <c r="G1069" s="40">
        <v>0</v>
      </c>
      <c r="H1069" s="40">
        <f>HLOOKUP(A1069,'3. SMIC'!$F$1:$O$15,3,TRUE)</f>
        <v>9</v>
      </c>
      <c r="I1069" s="40"/>
      <c r="J1069" s="45">
        <f t="shared" si="68"/>
        <v>-9.4633096649654625E-3</v>
      </c>
      <c r="K1069" s="46">
        <f t="shared" si="66"/>
        <v>-9.4999999999999998E-3</v>
      </c>
      <c r="L1069" s="40">
        <f t="shared" si="65"/>
        <v>-29.019745</v>
      </c>
      <c r="M1069" s="40">
        <f t="shared" si="67"/>
        <v>20.520058477804408</v>
      </c>
    </row>
    <row r="1070" spans="1:13" x14ac:dyDescent="0.2">
      <c r="A1070" s="38">
        <v>40756</v>
      </c>
      <c r="B1070" s="39" t="s">
        <v>122</v>
      </c>
      <c r="C1070" s="40">
        <v>1382.79</v>
      </c>
      <c r="D1070" s="40">
        <v>0</v>
      </c>
      <c r="E1070" s="40">
        <v>105.75</v>
      </c>
      <c r="F1070" s="41">
        <v>0</v>
      </c>
      <c r="G1070" s="40">
        <v>0</v>
      </c>
      <c r="H1070" s="40">
        <f>HLOOKUP(A1070,'3. SMIC'!$F$1:$O$15,3,TRUE)</f>
        <v>9</v>
      </c>
      <c r="I1070" s="40"/>
      <c r="J1070" s="45">
        <f t="shared" si="68"/>
        <v>4.3875787357443984E-2</v>
      </c>
      <c r="K1070" s="46">
        <f t="shared" si="66"/>
        <v>4.3900000000000002E-2</v>
      </c>
      <c r="L1070" s="40">
        <f t="shared" si="65"/>
        <v>60.704481000000001</v>
      </c>
      <c r="M1070" s="40">
        <f t="shared" si="67"/>
        <v>42.924550163509934</v>
      </c>
    </row>
    <row r="1071" spans="1:13" x14ac:dyDescent="0.2">
      <c r="A1071" s="38">
        <v>40756</v>
      </c>
      <c r="B1071" s="39" t="s">
        <v>164</v>
      </c>
      <c r="C1071" s="40">
        <v>399.78</v>
      </c>
      <c r="D1071" s="40">
        <v>0</v>
      </c>
      <c r="E1071" s="40">
        <v>35</v>
      </c>
      <c r="F1071" s="41">
        <v>0.1221</v>
      </c>
      <c r="G1071" s="40">
        <v>48.81</v>
      </c>
      <c r="H1071" s="40">
        <f>HLOOKUP(A1071,'3. SMIC'!$F$1:$O$15,3,TRUE)</f>
        <v>9</v>
      </c>
      <c r="I1071" s="40"/>
      <c r="J1071" s="45">
        <f t="shared" si="68"/>
        <v>0.1129671319225575</v>
      </c>
      <c r="K1071" s="46">
        <f t="shared" si="66"/>
        <v>0.113</v>
      </c>
      <c r="L1071" s="40">
        <f t="shared" si="65"/>
        <v>45.175139999999999</v>
      </c>
      <c r="M1071" s="40">
        <f t="shared" si="67"/>
        <v>2.5702341546637366</v>
      </c>
    </row>
    <row r="1072" spans="1:13" x14ac:dyDescent="0.2">
      <c r="A1072" s="38">
        <v>40756</v>
      </c>
      <c r="B1072" s="39" t="s">
        <v>164</v>
      </c>
      <c r="C1072" s="40">
        <v>1270.5</v>
      </c>
      <c r="D1072" s="40">
        <v>350</v>
      </c>
      <c r="E1072" s="40">
        <v>70</v>
      </c>
      <c r="F1072" s="41">
        <v>4.4499999999999998E-2</v>
      </c>
      <c r="G1072" s="40">
        <v>56.54</v>
      </c>
      <c r="H1072" s="40">
        <f>HLOOKUP(A1072,'3. SMIC'!$F$1:$O$15,3,TRUE)</f>
        <v>9</v>
      </c>
      <c r="I1072" s="40"/>
      <c r="J1072" s="45">
        <f t="shared" si="68"/>
        <v>4.119138149556402E-2</v>
      </c>
      <c r="K1072" s="46">
        <f t="shared" si="66"/>
        <v>4.1200000000000001E-2</v>
      </c>
      <c r="L1072" s="40">
        <f t="shared" si="65"/>
        <v>52.3446</v>
      </c>
      <c r="M1072" s="40">
        <f t="shared" si="67"/>
        <v>2.9665957897900412</v>
      </c>
    </row>
    <row r="1073" spans="1:13" x14ac:dyDescent="0.2">
      <c r="A1073" s="38">
        <v>40756</v>
      </c>
      <c r="B1073" s="39" t="s">
        <v>164</v>
      </c>
      <c r="C1073" s="40">
        <v>315</v>
      </c>
      <c r="D1073" s="40">
        <v>0</v>
      </c>
      <c r="E1073" s="40">
        <v>31.5</v>
      </c>
      <c r="F1073" s="41">
        <v>8.8999999999999996E-2</v>
      </c>
      <c r="G1073" s="40">
        <v>33.92</v>
      </c>
      <c r="H1073" s="40">
        <f>HLOOKUP(A1073,'3. SMIC'!$F$1:$O$15,3,TRUE)</f>
        <v>9</v>
      </c>
      <c r="I1073" s="40"/>
      <c r="J1073" s="45">
        <f t="shared" si="68"/>
        <v>0.19066666666666673</v>
      </c>
      <c r="K1073" s="46">
        <f t="shared" si="66"/>
        <v>0.19070000000000001</v>
      </c>
      <c r="L1073" s="40">
        <f t="shared" si="65"/>
        <v>60.070500000000003</v>
      </c>
      <c r="M1073" s="40">
        <f t="shared" si="67"/>
        <v>18.491195881418836</v>
      </c>
    </row>
    <row r="1074" spans="1:13" x14ac:dyDescent="0.2">
      <c r="A1074" s="38">
        <v>40756</v>
      </c>
      <c r="B1074" s="39" t="s">
        <v>181</v>
      </c>
      <c r="C1074" s="40">
        <v>336.42</v>
      </c>
      <c r="D1074" s="40">
        <v>0</v>
      </c>
      <c r="E1074" s="40">
        <v>28</v>
      </c>
      <c r="F1074" s="41">
        <v>9.2999999999999999E-2</v>
      </c>
      <c r="G1074" s="40">
        <v>31.29</v>
      </c>
      <c r="H1074" s="40">
        <f>HLOOKUP(A1074,'3. SMIC'!$F$1:$O$15,3,TRUE)</f>
        <v>9</v>
      </c>
      <c r="I1074" s="40"/>
      <c r="J1074" s="45">
        <f t="shared" si="68"/>
        <v>8.6017478152309632E-2</v>
      </c>
      <c r="K1074" s="46">
        <f t="shared" si="66"/>
        <v>8.5999999999999993E-2</v>
      </c>
      <c r="L1074" s="40">
        <f t="shared" si="65"/>
        <v>28.932119999999998</v>
      </c>
      <c r="M1074" s="40">
        <f t="shared" si="67"/>
        <v>1.6672729372241377</v>
      </c>
    </row>
    <row r="1075" spans="1:13" x14ac:dyDescent="0.2">
      <c r="A1075" s="38">
        <v>40756</v>
      </c>
      <c r="B1075" s="39" t="s">
        <v>181</v>
      </c>
      <c r="C1075" s="40">
        <v>238.33</v>
      </c>
      <c r="D1075" s="40">
        <v>0</v>
      </c>
      <c r="E1075" s="40">
        <v>22.5</v>
      </c>
      <c r="F1075" s="41">
        <v>5.7799999999999997E-2</v>
      </c>
      <c r="G1075" s="40">
        <v>16.670000000000002</v>
      </c>
      <c r="H1075" s="40">
        <f>HLOOKUP(A1075,'3. SMIC'!$F$1:$O$15,3,TRUE)</f>
        <v>9</v>
      </c>
      <c r="I1075" s="40"/>
      <c r="J1075" s="45">
        <f t="shared" si="68"/>
        <v>0.15576581490650221</v>
      </c>
      <c r="K1075" s="46">
        <f t="shared" si="66"/>
        <v>0.15579999999999999</v>
      </c>
      <c r="L1075" s="40">
        <f t="shared" si="65"/>
        <v>37.131813999999999</v>
      </c>
      <c r="M1075" s="40">
        <f t="shared" si="67"/>
        <v>14.468687434777832</v>
      </c>
    </row>
    <row r="1076" spans="1:13" x14ac:dyDescent="0.2">
      <c r="A1076" s="38">
        <v>40756</v>
      </c>
      <c r="B1076" s="39" t="s">
        <v>166</v>
      </c>
      <c r="C1076" s="40">
        <v>1975.58</v>
      </c>
      <c r="D1076" s="40">
        <v>156.55000000000001</v>
      </c>
      <c r="E1076" s="40">
        <v>134.58000000000001</v>
      </c>
      <c r="F1076" s="41">
        <v>3.0599999999999999E-2</v>
      </c>
      <c r="G1076" s="40">
        <v>60.45</v>
      </c>
      <c r="H1076" s="40">
        <f>HLOOKUP(A1076,'3. SMIC'!$F$1:$O$15,3,TRUE)</f>
        <v>9</v>
      </c>
      <c r="I1076" s="40"/>
      <c r="J1076" s="45">
        <f t="shared" si="68"/>
        <v>2.8329860786609758E-2</v>
      </c>
      <c r="K1076" s="46">
        <f t="shared" si="66"/>
        <v>2.8299999999999999E-2</v>
      </c>
      <c r="L1076" s="40">
        <f t="shared" si="65"/>
        <v>55.908913999999996</v>
      </c>
      <c r="M1076" s="40">
        <f t="shared" si="67"/>
        <v>3.2110327045512994</v>
      </c>
    </row>
    <row r="1077" spans="1:13" x14ac:dyDescent="0.2">
      <c r="A1077" s="38">
        <v>40756</v>
      </c>
      <c r="B1077" s="39" t="s">
        <v>166</v>
      </c>
      <c r="C1077" s="40">
        <v>0</v>
      </c>
      <c r="D1077" s="40">
        <v>0</v>
      </c>
      <c r="E1077" s="40">
        <v>0</v>
      </c>
      <c r="F1077" s="41">
        <v>0</v>
      </c>
      <c r="G1077" s="40">
        <v>-18.18</v>
      </c>
      <c r="H1077" s="40">
        <f>HLOOKUP(A1077,'3. SMIC'!$F$1:$O$15,3,TRUE)</f>
        <v>9</v>
      </c>
      <c r="I1077" s="40"/>
      <c r="J1077" s="45">
        <f t="shared" si="68"/>
        <v>0</v>
      </c>
      <c r="K1077" s="46">
        <f t="shared" si="66"/>
        <v>0</v>
      </c>
      <c r="L1077" s="40">
        <f t="shared" si="65"/>
        <v>0</v>
      </c>
      <c r="M1077" s="40">
        <f t="shared" si="67"/>
        <v>12.855201281971434</v>
      </c>
    </row>
    <row r="1078" spans="1:13" x14ac:dyDescent="0.2">
      <c r="A1078" s="38">
        <v>40756</v>
      </c>
      <c r="B1078" s="39" t="s">
        <v>166</v>
      </c>
      <c r="C1078" s="40">
        <v>1009.6</v>
      </c>
      <c r="D1078" s="40">
        <v>53.68</v>
      </c>
      <c r="E1078" s="40">
        <v>91</v>
      </c>
      <c r="F1078" s="41">
        <v>5.7099999999999998E-2</v>
      </c>
      <c r="G1078" s="40">
        <v>69.75</v>
      </c>
      <c r="H1078" s="40">
        <f>HLOOKUP(A1078,'3. SMIC'!$F$1:$O$15,3,TRUE)</f>
        <v>9</v>
      </c>
      <c r="I1078" s="40"/>
      <c r="J1078" s="45">
        <f t="shared" si="68"/>
        <v>0.16069127123608676</v>
      </c>
      <c r="K1078" s="46">
        <f t="shared" si="66"/>
        <v>0.16070000000000001</v>
      </c>
      <c r="L1078" s="40">
        <f t="shared" si="65"/>
        <v>162.24272000000002</v>
      </c>
      <c r="M1078" s="40">
        <f t="shared" si="67"/>
        <v>65.402229522388623</v>
      </c>
    </row>
    <row r="1079" spans="1:13" x14ac:dyDescent="0.2">
      <c r="A1079" s="38">
        <v>40756</v>
      </c>
      <c r="B1079" s="39" t="s">
        <v>182</v>
      </c>
      <c r="C1079" s="40">
        <v>972.5</v>
      </c>
      <c r="D1079" s="40">
        <v>62.5</v>
      </c>
      <c r="E1079" s="40">
        <v>91</v>
      </c>
      <c r="F1079" s="41">
        <v>8.2500000000000004E-2</v>
      </c>
      <c r="G1079" s="40">
        <v>97.08</v>
      </c>
      <c r="H1079" s="40">
        <f>HLOOKUP(A1079,'3. SMIC'!$F$1:$O$15,3,TRUE)</f>
        <v>9</v>
      </c>
      <c r="I1079" s="40"/>
      <c r="J1079" s="45">
        <f t="shared" si="68"/>
        <v>0.19066666666666673</v>
      </c>
      <c r="K1079" s="46">
        <f t="shared" si="66"/>
        <v>0.19070000000000001</v>
      </c>
      <c r="L1079" s="40">
        <f t="shared" si="65"/>
        <v>185.45574999999999</v>
      </c>
      <c r="M1079" s="40">
        <f t="shared" si="67"/>
        <v>62.491092117446939</v>
      </c>
    </row>
    <row r="1080" spans="1:13" x14ac:dyDescent="0.2">
      <c r="A1080" s="38">
        <v>40756</v>
      </c>
      <c r="B1080" s="39" t="s">
        <v>183</v>
      </c>
      <c r="C1080" s="40">
        <v>960.89</v>
      </c>
      <c r="D1080" s="40">
        <v>0</v>
      </c>
      <c r="E1080" s="40">
        <v>75.599999999999994</v>
      </c>
      <c r="F1080" s="41">
        <v>6.9599999999999995E-2</v>
      </c>
      <c r="G1080" s="40">
        <v>66.88</v>
      </c>
      <c r="H1080" s="40">
        <f>HLOOKUP(A1080,'3. SMIC'!$F$1:$O$15,3,TRUE)</f>
        <v>9</v>
      </c>
      <c r="I1080" s="40"/>
      <c r="J1080" s="45">
        <f t="shared" si="68"/>
        <v>5.7611519875670876E-2</v>
      </c>
      <c r="K1080" s="46">
        <f t="shared" si="66"/>
        <v>5.7599999999999998E-2</v>
      </c>
      <c r="L1080" s="40">
        <f t="shared" si="65"/>
        <v>55.347263999999996</v>
      </c>
      <c r="M1080" s="40">
        <f t="shared" si="67"/>
        <v>8.154875831234218</v>
      </c>
    </row>
    <row r="1081" spans="1:13" x14ac:dyDescent="0.2">
      <c r="A1081" s="38">
        <v>40756</v>
      </c>
      <c r="B1081" s="39" t="s">
        <v>183</v>
      </c>
      <c r="C1081" s="40">
        <v>116.24</v>
      </c>
      <c r="D1081" s="40">
        <v>0</v>
      </c>
      <c r="E1081" s="40">
        <v>5.67</v>
      </c>
      <c r="F1081" s="41">
        <v>0</v>
      </c>
      <c r="G1081" s="40">
        <v>0</v>
      </c>
      <c r="H1081" s="40">
        <f>HLOOKUP(A1081,'3. SMIC'!$F$1:$O$15,3,TRUE)</f>
        <v>9</v>
      </c>
      <c r="I1081" s="40"/>
      <c r="J1081" s="45">
        <f t="shared" si="68"/>
        <v>-0.1289561826106905</v>
      </c>
      <c r="K1081" s="46">
        <f t="shared" si="66"/>
        <v>-0.129</v>
      </c>
      <c r="L1081" s="40">
        <f t="shared" si="65"/>
        <v>-14.994959999999999</v>
      </c>
      <c r="M1081" s="40">
        <f t="shared" si="67"/>
        <v>10.603037899621032</v>
      </c>
    </row>
    <row r="1082" spans="1:13" x14ac:dyDescent="0.2">
      <c r="A1082" s="38">
        <v>40756</v>
      </c>
      <c r="B1082" s="39" t="s">
        <v>167</v>
      </c>
      <c r="C1082" s="40">
        <v>45.01</v>
      </c>
      <c r="D1082" s="40">
        <v>0</v>
      </c>
      <c r="E1082" s="40">
        <v>4</v>
      </c>
      <c r="F1082" s="41">
        <v>0.13100000000000001</v>
      </c>
      <c r="G1082" s="40">
        <v>5.9</v>
      </c>
      <c r="H1082" s="40">
        <f>HLOOKUP(A1082,'3. SMIC'!$F$1:$O$15,3,TRUE)</f>
        <v>9</v>
      </c>
      <c r="I1082" s="40"/>
      <c r="J1082" s="45">
        <f t="shared" si="68"/>
        <v>0.12121010145893511</v>
      </c>
      <c r="K1082" s="46">
        <f t="shared" si="66"/>
        <v>0.1212</v>
      </c>
      <c r="L1082" s="40">
        <f t="shared" si="65"/>
        <v>5.4552119999999995</v>
      </c>
      <c r="M1082" s="40">
        <f t="shared" si="67"/>
        <v>0.31451261099040267</v>
      </c>
    </row>
    <row r="1083" spans="1:13" x14ac:dyDescent="0.2">
      <c r="A1083" s="38">
        <v>40756</v>
      </c>
      <c r="B1083" s="39" t="s">
        <v>64</v>
      </c>
      <c r="C1083" s="40">
        <v>625.80999999999995</v>
      </c>
      <c r="D1083" s="40">
        <v>0</v>
      </c>
      <c r="E1083" s="40">
        <v>57.5</v>
      </c>
      <c r="F1083" s="41">
        <v>4.3799999999999999E-2</v>
      </c>
      <c r="G1083" s="40">
        <v>33.17</v>
      </c>
      <c r="H1083" s="40">
        <f>HLOOKUP(A1083,'3. SMIC'!$F$1:$O$15,3,TRUE)</f>
        <v>9</v>
      </c>
      <c r="I1083" s="40"/>
      <c r="J1083" s="45">
        <f t="shared" si="68"/>
        <v>0.14000362197259028</v>
      </c>
      <c r="K1083" s="46">
        <f t="shared" si="66"/>
        <v>0.14000000000000001</v>
      </c>
      <c r="L1083" s="40">
        <f t="shared" si="65"/>
        <v>87.613399999999999</v>
      </c>
      <c r="M1083" s="40">
        <f t="shared" si="67"/>
        <v>38.497297330851673</v>
      </c>
    </row>
    <row r="1084" spans="1:13" x14ac:dyDescent="0.2">
      <c r="A1084" s="38">
        <v>40756</v>
      </c>
      <c r="B1084" s="39" t="s">
        <v>184</v>
      </c>
      <c r="C1084" s="40">
        <v>352</v>
      </c>
      <c r="D1084" s="40">
        <v>0</v>
      </c>
      <c r="E1084" s="40">
        <v>32</v>
      </c>
      <c r="F1084" s="41">
        <v>0.14480000000000001</v>
      </c>
      <c r="G1084" s="40">
        <v>50.97</v>
      </c>
      <c r="H1084" s="40">
        <f>HLOOKUP(A1084,'3. SMIC'!$F$1:$O$15,3,TRUE)</f>
        <v>9</v>
      </c>
      <c r="I1084" s="40"/>
      <c r="J1084" s="45">
        <f t="shared" si="68"/>
        <v>0.13393939393939402</v>
      </c>
      <c r="K1084" s="46">
        <f t="shared" si="66"/>
        <v>0.13389999999999999</v>
      </c>
      <c r="L1084" s="40">
        <f t="shared" si="65"/>
        <v>47.132799999999996</v>
      </c>
      <c r="M1084" s="40">
        <f t="shared" si="67"/>
        <v>2.7133101407690221</v>
      </c>
    </row>
    <row r="1085" spans="1:13" x14ac:dyDescent="0.2">
      <c r="A1085" s="38">
        <v>40756</v>
      </c>
      <c r="B1085" s="39" t="s">
        <v>185</v>
      </c>
      <c r="C1085" s="40">
        <v>1470.15</v>
      </c>
      <c r="D1085" s="40">
        <v>125</v>
      </c>
      <c r="E1085" s="40">
        <v>109</v>
      </c>
      <c r="F1085" s="41">
        <v>7.8100000000000003E-2</v>
      </c>
      <c r="G1085" s="40">
        <v>114.82</v>
      </c>
      <c r="H1085" s="40">
        <f>HLOOKUP(A1085,'3. SMIC'!$F$1:$O$15,3,TRUE)</f>
        <v>9</v>
      </c>
      <c r="I1085" s="40"/>
      <c r="J1085" s="45">
        <f t="shared" si="68"/>
        <v>7.2305443011312212E-2</v>
      </c>
      <c r="K1085" s="46">
        <f t="shared" si="66"/>
        <v>7.2300000000000003E-2</v>
      </c>
      <c r="L1085" s="40">
        <f t="shared" si="65"/>
        <v>106.29184500000001</v>
      </c>
      <c r="M1085" s="40">
        <f t="shared" si="67"/>
        <v>6.0303162315099499</v>
      </c>
    </row>
    <row r="1086" spans="1:13" x14ac:dyDescent="0.2">
      <c r="A1086" s="38">
        <v>40756</v>
      </c>
      <c r="B1086" s="39" t="s">
        <v>186</v>
      </c>
      <c r="C1086" s="40">
        <v>746.81</v>
      </c>
      <c r="D1086" s="40">
        <v>0</v>
      </c>
      <c r="E1086" s="40">
        <v>56</v>
      </c>
      <c r="F1086" s="41">
        <v>3.7400000000000003E-2</v>
      </c>
      <c r="G1086" s="40">
        <v>27.93</v>
      </c>
      <c r="H1086" s="40">
        <f>HLOOKUP(A1086,'3. SMIC'!$F$1:$O$15,3,TRUE)</f>
        <v>9</v>
      </c>
      <c r="I1086" s="40"/>
      <c r="J1086" s="45">
        <f t="shared" si="68"/>
        <v>3.4576844623576811E-2</v>
      </c>
      <c r="K1086" s="46">
        <f t="shared" si="66"/>
        <v>3.4599999999999999E-2</v>
      </c>
      <c r="L1086" s="40">
        <f t="shared" si="65"/>
        <v>25.839625999999996</v>
      </c>
      <c r="M1086" s="40">
        <f t="shared" si="67"/>
        <v>1.4781176306160511</v>
      </c>
    </row>
    <row r="1087" spans="1:13" x14ac:dyDescent="0.2">
      <c r="A1087" s="38">
        <v>40756</v>
      </c>
      <c r="B1087" s="39" t="s">
        <v>126</v>
      </c>
      <c r="C1087" s="40">
        <v>575.33000000000004</v>
      </c>
      <c r="D1087" s="40">
        <v>98.48</v>
      </c>
      <c r="E1087" s="40">
        <v>35</v>
      </c>
      <c r="F1087" s="41">
        <v>2.6700000000000002E-2</v>
      </c>
      <c r="G1087" s="40">
        <v>15.36</v>
      </c>
      <c r="H1087" s="40">
        <f>HLOOKUP(A1087,'3. SMIC'!$F$1:$O$15,3,TRUE)</f>
        <v>9</v>
      </c>
      <c r="I1087" s="40"/>
      <c r="J1087" s="45">
        <f t="shared" si="68"/>
        <v>2.4672328824577882E-2</v>
      </c>
      <c r="K1087" s="46">
        <f t="shared" si="66"/>
        <v>2.47E-2</v>
      </c>
      <c r="L1087" s="40">
        <f t="shared" si="65"/>
        <v>14.210651</v>
      </c>
      <c r="M1087" s="40">
        <f t="shared" si="67"/>
        <v>0.81271247184997664</v>
      </c>
    </row>
    <row r="1088" spans="1:13" x14ac:dyDescent="0.2">
      <c r="A1088" s="38">
        <v>40756</v>
      </c>
      <c r="B1088" s="39" t="s">
        <v>126</v>
      </c>
      <c r="C1088" s="40">
        <v>661.32</v>
      </c>
      <c r="D1088" s="40">
        <v>0</v>
      </c>
      <c r="E1088" s="40">
        <v>56</v>
      </c>
      <c r="F1088" s="41">
        <v>0.1027</v>
      </c>
      <c r="G1088" s="40">
        <v>67.92</v>
      </c>
      <c r="H1088" s="40">
        <f>HLOOKUP(A1088,'3. SMIC'!$F$1:$O$15,3,TRUE)</f>
        <v>9</v>
      </c>
      <c r="I1088" s="40"/>
      <c r="J1088" s="45">
        <f t="shared" si="68"/>
        <v>9.5064416621302897E-2</v>
      </c>
      <c r="K1088" s="46">
        <f t="shared" si="66"/>
        <v>9.5100000000000004E-2</v>
      </c>
      <c r="L1088" s="40">
        <f t="shared" si="65"/>
        <v>62.891532000000005</v>
      </c>
      <c r="M1088" s="40">
        <f t="shared" si="67"/>
        <v>3.5556638217795538</v>
      </c>
    </row>
    <row r="1089" spans="1:13" x14ac:dyDescent="0.2">
      <c r="A1089" s="38">
        <v>40756</v>
      </c>
      <c r="B1089" s="39" t="s">
        <v>187</v>
      </c>
      <c r="C1089" s="40">
        <v>28.14</v>
      </c>
      <c r="D1089" s="40">
        <v>0</v>
      </c>
      <c r="E1089" s="40">
        <v>2.5</v>
      </c>
      <c r="F1089" s="41">
        <v>0.1308</v>
      </c>
      <c r="G1089" s="40">
        <v>3.68</v>
      </c>
      <c r="H1089" s="40">
        <f>HLOOKUP(A1089,'3. SMIC'!$F$1:$O$15,3,TRUE)</f>
        <v>9</v>
      </c>
      <c r="I1089" s="40"/>
      <c r="J1089" s="45">
        <f t="shared" si="68"/>
        <v>0.12103766879886285</v>
      </c>
      <c r="K1089" s="46">
        <f t="shared" si="66"/>
        <v>0.121</v>
      </c>
      <c r="L1089" s="40">
        <f t="shared" si="65"/>
        <v>3.4049399999999999</v>
      </c>
      <c r="M1089" s="40">
        <f t="shared" si="67"/>
        <v>0.19449679123317198</v>
      </c>
    </row>
    <row r="1090" spans="1:13" x14ac:dyDescent="0.2">
      <c r="A1090" s="38">
        <v>40756</v>
      </c>
      <c r="B1090" s="39" t="s">
        <v>146</v>
      </c>
      <c r="C1090" s="40">
        <v>3724.84</v>
      </c>
      <c r="D1090" s="40">
        <v>822.38</v>
      </c>
      <c r="E1090" s="40">
        <v>233</v>
      </c>
      <c r="F1090" s="41">
        <v>7.3099999999999998E-2</v>
      </c>
      <c r="G1090" s="40">
        <v>272.29000000000002</v>
      </c>
      <c r="H1090" s="40">
        <f>HLOOKUP(A1090,'3. SMIC'!$F$1:$O$15,3,TRUE)</f>
        <v>9</v>
      </c>
      <c r="I1090" s="40"/>
      <c r="J1090" s="45">
        <f t="shared" si="68"/>
        <v>6.7593466691473245E-2</v>
      </c>
      <c r="K1090" s="46">
        <f t="shared" si="66"/>
        <v>6.7599999999999993E-2</v>
      </c>
      <c r="L1090" s="40">
        <f t="shared" ref="L1090:L1153" si="69">$K1090*$C1090</f>
        <v>251.799184</v>
      </c>
      <c r="M1090" s="40">
        <f t="shared" si="67"/>
        <v>14.489194945645824</v>
      </c>
    </row>
    <row r="1091" spans="1:13" x14ac:dyDescent="0.2">
      <c r="A1091" s="38">
        <v>40756</v>
      </c>
      <c r="B1091" s="39" t="s">
        <v>146</v>
      </c>
      <c r="C1091" s="40">
        <v>0</v>
      </c>
      <c r="D1091" s="40">
        <v>0</v>
      </c>
      <c r="E1091" s="40">
        <v>0</v>
      </c>
      <c r="F1091" s="41">
        <v>0</v>
      </c>
      <c r="G1091" s="40">
        <v>-217.75</v>
      </c>
      <c r="H1091" s="40">
        <f>HLOOKUP(A1091,'3. SMIC'!$F$1:$O$15,3,TRUE)</f>
        <v>9</v>
      </c>
      <c r="I1091" s="40"/>
      <c r="J1091" s="45">
        <f t="shared" si="68"/>
        <v>0</v>
      </c>
      <c r="K1091" s="46">
        <f t="shared" ref="K1091:K1154" si="70">+ROUND($J1091,4)</f>
        <v>0</v>
      </c>
      <c r="L1091" s="40">
        <f t="shared" si="69"/>
        <v>0</v>
      </c>
      <c r="M1091" s="40">
        <f t="shared" ref="M1091:M1154" si="71">STDEV($G1091,$L1091)</f>
        <v>153.97250160337072</v>
      </c>
    </row>
    <row r="1092" spans="1:13" x14ac:dyDescent="0.2">
      <c r="A1092" s="38">
        <v>40756</v>
      </c>
      <c r="B1092" s="39" t="s">
        <v>146</v>
      </c>
      <c r="C1092" s="40">
        <v>474.87</v>
      </c>
      <c r="D1092" s="40">
        <v>11.25</v>
      </c>
      <c r="E1092" s="40">
        <v>42</v>
      </c>
      <c r="F1092" s="41">
        <v>0.1426</v>
      </c>
      <c r="G1092" s="40">
        <v>67.72</v>
      </c>
      <c r="H1092" s="40">
        <f>HLOOKUP(A1092,'3. SMIC'!$F$1:$O$15,3,TRUE)</f>
        <v>9</v>
      </c>
      <c r="I1092" s="40"/>
      <c r="J1092" s="45">
        <f t="shared" si="68"/>
        <v>0.13195720633277255</v>
      </c>
      <c r="K1092" s="46">
        <f t="shared" si="70"/>
        <v>0.13200000000000001</v>
      </c>
      <c r="L1092" s="40">
        <f t="shared" si="69"/>
        <v>62.682840000000006</v>
      </c>
      <c r="M1092" s="40">
        <f t="shared" si="71"/>
        <v>3.5618099939216248</v>
      </c>
    </row>
    <row r="1093" spans="1:13" x14ac:dyDescent="0.2">
      <c r="A1093" s="38">
        <v>40756</v>
      </c>
      <c r="B1093" s="39" t="s">
        <v>188</v>
      </c>
      <c r="C1093" s="40">
        <v>324.63</v>
      </c>
      <c r="D1093" s="40">
        <v>0</v>
      </c>
      <c r="E1093" s="40">
        <v>29</v>
      </c>
      <c r="F1093" s="41">
        <v>0.1341</v>
      </c>
      <c r="G1093" s="40">
        <v>43.53</v>
      </c>
      <c r="H1093" s="40">
        <f>HLOOKUP(A1093,'3. SMIC'!$F$1:$O$15,3,TRUE)</f>
        <v>9</v>
      </c>
      <c r="I1093" s="40"/>
      <c r="J1093" s="45">
        <f t="shared" si="68"/>
        <v>0.12410128453932173</v>
      </c>
      <c r="K1093" s="46">
        <f t="shared" si="70"/>
        <v>0.1241</v>
      </c>
      <c r="L1093" s="40">
        <f t="shared" si="69"/>
        <v>40.286583</v>
      </c>
      <c r="M1093" s="40">
        <f t="shared" si="71"/>
        <v>2.2934421549157289</v>
      </c>
    </row>
    <row r="1094" spans="1:13" x14ac:dyDescent="0.2">
      <c r="A1094" s="38">
        <v>40756</v>
      </c>
      <c r="B1094" s="39" t="s">
        <v>189</v>
      </c>
      <c r="C1094" s="40">
        <v>1016.4</v>
      </c>
      <c r="D1094" s="40">
        <v>130</v>
      </c>
      <c r="E1094" s="40">
        <v>71</v>
      </c>
      <c r="F1094" s="41">
        <v>7.1900000000000006E-2</v>
      </c>
      <c r="G1094" s="40">
        <v>73.08</v>
      </c>
      <c r="H1094" s="40">
        <f>HLOOKUP(A1094,'3. SMIC'!$F$1:$O$15,3,TRUE)</f>
        <v>9</v>
      </c>
      <c r="I1094" s="40"/>
      <c r="J1094" s="45">
        <f t="shared" si="68"/>
        <v>6.6486161251504292E-2</v>
      </c>
      <c r="K1094" s="46">
        <f t="shared" si="70"/>
        <v>6.6500000000000004E-2</v>
      </c>
      <c r="L1094" s="40">
        <f t="shared" si="69"/>
        <v>67.590600000000009</v>
      </c>
      <c r="M1094" s="40">
        <f t="shared" si="71"/>
        <v>3.8815919646454264</v>
      </c>
    </row>
    <row r="1095" spans="1:13" x14ac:dyDescent="0.2">
      <c r="A1095" s="38">
        <v>40756</v>
      </c>
      <c r="B1095" s="39" t="s">
        <v>190</v>
      </c>
      <c r="C1095" s="40">
        <v>174.24</v>
      </c>
      <c r="D1095" s="40">
        <v>0</v>
      </c>
      <c r="E1095" s="40">
        <v>16</v>
      </c>
      <c r="F1095" s="41">
        <v>0.151</v>
      </c>
      <c r="G1095" s="40">
        <v>26.31</v>
      </c>
      <c r="H1095" s="40">
        <f>HLOOKUP(A1095,'3. SMIC'!$F$1:$O$15,3,TRUE)</f>
        <v>9</v>
      </c>
      <c r="I1095" s="40"/>
      <c r="J1095" s="45">
        <f t="shared" si="68"/>
        <v>0.13966942148760333</v>
      </c>
      <c r="K1095" s="46">
        <f t="shared" si="70"/>
        <v>0.13969999999999999</v>
      </c>
      <c r="L1095" s="40">
        <f t="shared" si="69"/>
        <v>24.341328000000001</v>
      </c>
      <c r="M1095" s="40">
        <f t="shared" si="71"/>
        <v>1.3920613211320814</v>
      </c>
    </row>
    <row r="1096" spans="1:13" x14ac:dyDescent="0.2">
      <c r="A1096" s="38">
        <v>40756</v>
      </c>
      <c r="B1096" s="39" t="s">
        <v>147</v>
      </c>
      <c r="C1096" s="40">
        <v>1663.29</v>
      </c>
      <c r="D1096" s="40">
        <v>17</v>
      </c>
      <c r="E1096" s="40">
        <v>158</v>
      </c>
      <c r="F1096" s="41">
        <v>6.5600000000000006E-2</v>
      </c>
      <c r="G1096" s="40">
        <v>132.03</v>
      </c>
      <c r="H1096" s="40">
        <f>HLOOKUP(A1096,'3. SMIC'!$F$1:$O$15,3,TRUE)</f>
        <v>9</v>
      </c>
      <c r="I1096" s="40"/>
      <c r="J1096" s="45">
        <f t="shared" si="68"/>
        <v>0.16554049813013916</v>
      </c>
      <c r="K1096" s="46">
        <f t="shared" si="70"/>
        <v>0.16550000000000001</v>
      </c>
      <c r="L1096" s="40">
        <f t="shared" si="69"/>
        <v>275.274495</v>
      </c>
      <c r="M1096" s="40">
        <f t="shared" si="71"/>
        <v>101.28915378214249</v>
      </c>
    </row>
    <row r="1097" spans="1:13" x14ac:dyDescent="0.2">
      <c r="A1097" s="38">
        <v>40756</v>
      </c>
      <c r="B1097" s="39" t="s">
        <v>148</v>
      </c>
      <c r="C1097" s="40">
        <v>383.13</v>
      </c>
      <c r="D1097" s="40">
        <v>0</v>
      </c>
      <c r="E1097" s="40">
        <v>33.33</v>
      </c>
      <c r="F1097" s="41">
        <v>0.11840000000000001</v>
      </c>
      <c r="G1097" s="40">
        <v>45.36</v>
      </c>
      <c r="H1097" s="40">
        <f>HLOOKUP(A1097,'3. SMIC'!$F$1:$O$15,3,TRUE)</f>
        <v>9</v>
      </c>
      <c r="I1097" s="40"/>
      <c r="J1097" s="45">
        <f t="shared" si="68"/>
        <v>0.10950904392764862</v>
      </c>
      <c r="K1097" s="46">
        <f t="shared" si="70"/>
        <v>0.1095</v>
      </c>
      <c r="L1097" s="40">
        <f t="shared" si="69"/>
        <v>41.952734999999997</v>
      </c>
      <c r="M1097" s="40">
        <f t="shared" si="71"/>
        <v>2.4093001867995834</v>
      </c>
    </row>
    <row r="1098" spans="1:13" x14ac:dyDescent="0.2">
      <c r="A1098" s="38">
        <v>40756</v>
      </c>
      <c r="B1098" s="39" t="s">
        <v>148</v>
      </c>
      <c r="C1098" s="40">
        <v>174.8</v>
      </c>
      <c r="D1098" s="40">
        <v>0</v>
      </c>
      <c r="E1098" s="40">
        <v>15.5</v>
      </c>
      <c r="F1098" s="41">
        <v>0.12970000000000001</v>
      </c>
      <c r="G1098" s="40">
        <v>22.67</v>
      </c>
      <c r="H1098" s="40">
        <f>HLOOKUP(A1098,'3. SMIC'!$F$1:$O$15,3,TRUE)</f>
        <v>9</v>
      </c>
      <c r="I1098" s="40"/>
      <c r="J1098" s="45">
        <f t="shared" si="68"/>
        <v>0.11998474446987038</v>
      </c>
      <c r="K1098" s="46">
        <f t="shared" si="70"/>
        <v>0.12</v>
      </c>
      <c r="L1098" s="40">
        <f t="shared" si="69"/>
        <v>20.975999999999999</v>
      </c>
      <c r="M1098" s="40">
        <f t="shared" si="71"/>
        <v>1.1978388873300134</v>
      </c>
    </row>
    <row r="1099" spans="1:13" x14ac:dyDescent="0.2">
      <c r="A1099" s="38">
        <v>40756</v>
      </c>
      <c r="B1099" s="39" t="s">
        <v>148</v>
      </c>
      <c r="C1099" s="40">
        <v>1054.33</v>
      </c>
      <c r="D1099" s="40">
        <v>52.43</v>
      </c>
      <c r="E1099" s="40">
        <v>107.5</v>
      </c>
      <c r="F1099" s="41">
        <v>0.12429999999999999</v>
      </c>
      <c r="G1099" s="40">
        <v>158.57</v>
      </c>
      <c r="H1099" s="40">
        <f>HLOOKUP(A1099,'3. SMIC'!$F$1:$O$15,3,TRUE)</f>
        <v>9</v>
      </c>
      <c r="I1099" s="40"/>
      <c r="J1099" s="45">
        <f t="shared" si="68"/>
        <v>0.23619456366237487</v>
      </c>
      <c r="K1099" s="46">
        <f t="shared" si="70"/>
        <v>0.23619999999999999</v>
      </c>
      <c r="L1099" s="40">
        <f t="shared" si="69"/>
        <v>249.03274599999997</v>
      </c>
      <c r="M1099" s="40">
        <f t="shared" si="71"/>
        <v>63.966821141356228</v>
      </c>
    </row>
    <row r="1100" spans="1:13" x14ac:dyDescent="0.2">
      <c r="A1100" s="38">
        <v>40756</v>
      </c>
      <c r="B1100" s="39" t="s">
        <v>83</v>
      </c>
      <c r="C1100" s="40">
        <v>4187.79</v>
      </c>
      <c r="D1100" s="40">
        <v>87.5</v>
      </c>
      <c r="E1100" s="40">
        <v>292.01</v>
      </c>
      <c r="F1100" s="41">
        <v>1.6199999999999999E-2</v>
      </c>
      <c r="G1100" s="40">
        <v>67.84</v>
      </c>
      <c r="H1100" s="40">
        <f>HLOOKUP(A1100,'3. SMIC'!$F$1:$O$15,3,TRUE)</f>
        <v>9</v>
      </c>
      <c r="I1100" s="40"/>
      <c r="J1100" s="45">
        <f t="shared" si="68"/>
        <v>1.106020956241313E-2</v>
      </c>
      <c r="K1100" s="46">
        <f t="shared" si="70"/>
        <v>1.11E-2</v>
      </c>
      <c r="L1100" s="40">
        <f t="shared" si="69"/>
        <v>46.484469000000004</v>
      </c>
      <c r="M1100" s="40">
        <f t="shared" si="71"/>
        <v>15.10064078593954</v>
      </c>
    </row>
    <row r="1101" spans="1:13" x14ac:dyDescent="0.2">
      <c r="A1101" s="38">
        <v>40756</v>
      </c>
      <c r="B1101" s="39" t="s">
        <v>83</v>
      </c>
      <c r="C1101" s="40">
        <v>0</v>
      </c>
      <c r="D1101" s="40">
        <v>0</v>
      </c>
      <c r="E1101" s="40">
        <v>0</v>
      </c>
      <c r="F1101" s="41">
        <v>0</v>
      </c>
      <c r="G1101" s="40">
        <v>-59.18</v>
      </c>
      <c r="H1101" s="40">
        <f>HLOOKUP(A1101,'3. SMIC'!$F$1:$O$15,3,TRUE)</f>
        <v>9</v>
      </c>
      <c r="I1101" s="40"/>
      <c r="J1101" s="45">
        <f t="shared" si="68"/>
        <v>0</v>
      </c>
      <c r="K1101" s="46">
        <f t="shared" si="70"/>
        <v>0</v>
      </c>
      <c r="L1101" s="40">
        <f t="shared" si="69"/>
        <v>0</v>
      </c>
      <c r="M1101" s="40">
        <f t="shared" si="71"/>
        <v>41.84657931061988</v>
      </c>
    </row>
    <row r="1102" spans="1:13" x14ac:dyDescent="0.2">
      <c r="A1102" s="38">
        <v>40756</v>
      </c>
      <c r="B1102" s="39" t="s">
        <v>83</v>
      </c>
      <c r="C1102" s="40">
        <v>1379.75</v>
      </c>
      <c r="D1102" s="40">
        <v>0</v>
      </c>
      <c r="E1102" s="40">
        <v>107.12</v>
      </c>
      <c r="F1102" s="41">
        <v>5.57E-2</v>
      </c>
      <c r="G1102" s="40">
        <v>76.849999999999994</v>
      </c>
      <c r="H1102" s="40">
        <f>HLOOKUP(A1102,'3. SMIC'!$F$1:$O$15,3,TRUE)</f>
        <v>9</v>
      </c>
      <c r="I1102" s="40"/>
      <c r="J1102" s="45">
        <f t="shared" si="68"/>
        <v>5.1123126170199956E-2</v>
      </c>
      <c r="K1102" s="46">
        <f t="shared" si="70"/>
        <v>5.11E-2</v>
      </c>
      <c r="L1102" s="40">
        <f t="shared" si="69"/>
        <v>70.505224999999996</v>
      </c>
      <c r="M1102" s="40">
        <f t="shared" si="71"/>
        <v>4.4864334276028757</v>
      </c>
    </row>
    <row r="1103" spans="1:13" x14ac:dyDescent="0.2">
      <c r="A1103" s="38">
        <v>40756</v>
      </c>
      <c r="B1103" s="39" t="s">
        <v>83</v>
      </c>
      <c r="C1103" s="40">
        <v>346.73</v>
      </c>
      <c r="D1103" s="40">
        <v>0</v>
      </c>
      <c r="E1103" s="40">
        <v>22.78</v>
      </c>
      <c r="F1103" s="41">
        <v>0</v>
      </c>
      <c r="G1103" s="40">
        <v>0</v>
      </c>
      <c r="H1103" s="40">
        <f>HLOOKUP(A1103,'3. SMIC'!$F$1:$O$15,3,TRUE)</f>
        <v>9</v>
      </c>
      <c r="I1103" s="40"/>
      <c r="J1103" s="45">
        <f t="shared" si="68"/>
        <v>-2.3368230803987696E-2</v>
      </c>
      <c r="K1103" s="46">
        <f t="shared" si="70"/>
        <v>-2.3400000000000001E-2</v>
      </c>
      <c r="L1103" s="40">
        <f t="shared" si="69"/>
        <v>-8.1134820000000012</v>
      </c>
      <c r="M1103" s="40">
        <f t="shared" si="71"/>
        <v>5.7370981412349922</v>
      </c>
    </row>
    <row r="1104" spans="1:13" x14ac:dyDescent="0.2">
      <c r="A1104" s="38">
        <v>40756</v>
      </c>
      <c r="B1104" s="39" t="s">
        <v>27</v>
      </c>
      <c r="C1104" s="40">
        <v>844.58</v>
      </c>
      <c r="D1104" s="40">
        <v>167.5</v>
      </c>
      <c r="E1104" s="40">
        <v>44.5</v>
      </c>
      <c r="F1104" s="41">
        <v>0</v>
      </c>
      <c r="G1104" s="40">
        <v>0</v>
      </c>
      <c r="H1104" s="40">
        <f>HLOOKUP(A1104,'3. SMIC'!$F$1:$O$15,3,TRUE)</f>
        <v>9</v>
      </c>
      <c r="I1104" s="40"/>
      <c r="J1104" s="45">
        <f t="shared" si="68"/>
        <v>-2.3219314310470494E-2</v>
      </c>
      <c r="K1104" s="46">
        <f t="shared" si="70"/>
        <v>-2.3199999999999998E-2</v>
      </c>
      <c r="L1104" s="40">
        <f t="shared" si="69"/>
        <v>-19.594255999999998</v>
      </c>
      <c r="M1104" s="40">
        <f t="shared" si="71"/>
        <v>13.855231289905195</v>
      </c>
    </row>
    <row r="1105" spans="1:13" x14ac:dyDescent="0.2">
      <c r="A1105" s="38">
        <v>40756</v>
      </c>
      <c r="B1105" s="39" t="s">
        <v>27</v>
      </c>
      <c r="C1105" s="40">
        <v>0</v>
      </c>
      <c r="D1105" s="40">
        <v>0</v>
      </c>
      <c r="E1105" s="40">
        <v>0</v>
      </c>
      <c r="F1105" s="41">
        <v>0</v>
      </c>
      <c r="G1105" s="40">
        <v>-2.15</v>
      </c>
      <c r="H1105" s="40">
        <f>HLOOKUP(A1105,'3. SMIC'!$F$1:$O$15,3,TRUE)</f>
        <v>9</v>
      </c>
      <c r="I1105" s="40"/>
      <c r="J1105" s="45">
        <f t="shared" si="68"/>
        <v>0</v>
      </c>
      <c r="K1105" s="46">
        <f t="shared" si="70"/>
        <v>0</v>
      </c>
      <c r="L1105" s="40">
        <f t="shared" si="69"/>
        <v>0</v>
      </c>
      <c r="M1105" s="40">
        <f t="shared" si="71"/>
        <v>1.5202795795510771</v>
      </c>
    </row>
    <row r="1106" spans="1:13" x14ac:dyDescent="0.2">
      <c r="A1106" s="38">
        <v>40756</v>
      </c>
      <c r="B1106" s="39" t="s">
        <v>106</v>
      </c>
      <c r="C1106" s="40">
        <v>2041.88</v>
      </c>
      <c r="D1106" s="40">
        <v>237.5</v>
      </c>
      <c r="E1106" s="40">
        <v>138</v>
      </c>
      <c r="F1106" s="41">
        <v>4.7500000000000001E-2</v>
      </c>
      <c r="G1106" s="40">
        <v>96.99</v>
      </c>
      <c r="H1106" s="40">
        <f>HLOOKUP(A1106,'3. SMIC'!$F$1:$O$15,3,TRUE)</f>
        <v>9</v>
      </c>
      <c r="I1106" s="40"/>
      <c r="J1106" s="45">
        <f t="shared" si="68"/>
        <v>4.3905385783482478E-2</v>
      </c>
      <c r="K1106" s="46">
        <f t="shared" si="70"/>
        <v>4.3900000000000002E-2</v>
      </c>
      <c r="L1106" s="40">
        <f t="shared" si="69"/>
        <v>89.638532000000012</v>
      </c>
      <c r="M1106" s="40">
        <f t="shared" si="71"/>
        <v>5.1982728744758937</v>
      </c>
    </row>
    <row r="1107" spans="1:13" x14ac:dyDescent="0.2">
      <c r="A1107" s="38">
        <v>40756</v>
      </c>
      <c r="B1107" s="39" t="s">
        <v>106</v>
      </c>
      <c r="C1107" s="40">
        <v>210</v>
      </c>
      <c r="D1107" s="40">
        <v>0</v>
      </c>
      <c r="E1107" s="40">
        <v>21</v>
      </c>
      <c r="F1107" s="41">
        <v>8.8999999999999996E-2</v>
      </c>
      <c r="G1107" s="40">
        <v>22.61</v>
      </c>
      <c r="H1107" s="40">
        <f>HLOOKUP(A1107,'3. SMIC'!$F$1:$O$15,3,TRUE)</f>
        <v>9</v>
      </c>
      <c r="I1107" s="40"/>
      <c r="J1107" s="45">
        <f t="shared" si="68"/>
        <v>0.19066666666666673</v>
      </c>
      <c r="K1107" s="46">
        <f t="shared" si="70"/>
        <v>0.19070000000000001</v>
      </c>
      <c r="L1107" s="40">
        <f t="shared" si="69"/>
        <v>40.047000000000004</v>
      </c>
      <c r="M1107" s="40">
        <f t="shared" si="71"/>
        <v>12.329820943549828</v>
      </c>
    </row>
    <row r="1108" spans="1:13" x14ac:dyDescent="0.2">
      <c r="A1108" s="38">
        <v>40756</v>
      </c>
      <c r="B1108" s="39" t="s">
        <v>149</v>
      </c>
      <c r="C1108" s="40">
        <v>841.07</v>
      </c>
      <c r="D1108" s="40">
        <v>0</v>
      </c>
      <c r="E1108" s="40">
        <v>70</v>
      </c>
      <c r="F1108" s="41">
        <v>9.2999999999999999E-2</v>
      </c>
      <c r="G1108" s="40">
        <v>78.22</v>
      </c>
      <c r="H1108" s="40">
        <f>HLOOKUP(A1108,'3. SMIC'!$F$1:$O$15,3,TRUE)</f>
        <v>9</v>
      </c>
      <c r="I1108" s="40"/>
      <c r="J1108" s="45">
        <f t="shared" si="68"/>
        <v>8.600512838804536E-2</v>
      </c>
      <c r="K1108" s="46">
        <f t="shared" si="70"/>
        <v>8.5999999999999993E-2</v>
      </c>
      <c r="L1108" s="40">
        <f t="shared" si="69"/>
        <v>72.33202</v>
      </c>
      <c r="M1108" s="40">
        <f t="shared" si="71"/>
        <v>4.1634305854907669</v>
      </c>
    </row>
    <row r="1109" spans="1:13" x14ac:dyDescent="0.2">
      <c r="A1109" s="38">
        <v>40756</v>
      </c>
      <c r="B1109" s="39" t="s">
        <v>169</v>
      </c>
      <c r="C1109" s="40">
        <v>2444.91</v>
      </c>
      <c r="D1109" s="40">
        <v>0</v>
      </c>
      <c r="E1109" s="40">
        <v>198.25</v>
      </c>
      <c r="F1109" s="41">
        <v>7.85E-2</v>
      </c>
      <c r="G1109" s="40">
        <v>191.93</v>
      </c>
      <c r="H1109" s="40">
        <f>HLOOKUP(A1109,'3. SMIC'!$F$1:$O$15,3,TRUE)</f>
        <v>9</v>
      </c>
      <c r="I1109" s="40"/>
      <c r="J1109" s="45">
        <f t="shared" si="68"/>
        <v>7.2648481948210858E-2</v>
      </c>
      <c r="K1109" s="46">
        <f t="shared" si="70"/>
        <v>7.2599999999999998E-2</v>
      </c>
      <c r="L1109" s="40">
        <f t="shared" si="69"/>
        <v>177.50046599999999</v>
      </c>
      <c r="M1109" s="40">
        <f t="shared" si="71"/>
        <v>10.203221340761861</v>
      </c>
    </row>
    <row r="1110" spans="1:13" x14ac:dyDescent="0.2">
      <c r="A1110" s="38">
        <v>40756</v>
      </c>
      <c r="B1110" s="39" t="s">
        <v>169</v>
      </c>
      <c r="C1110" s="40">
        <v>0</v>
      </c>
      <c r="D1110" s="40">
        <v>0</v>
      </c>
      <c r="E1110" s="40">
        <v>0</v>
      </c>
      <c r="F1110" s="41">
        <v>0</v>
      </c>
      <c r="G1110" s="40">
        <v>-33.33</v>
      </c>
      <c r="H1110" s="40">
        <f>HLOOKUP(A1110,'3. SMIC'!$F$1:$O$15,3,TRUE)</f>
        <v>9</v>
      </c>
      <c r="I1110" s="40"/>
      <c r="J1110" s="45">
        <f t="shared" si="68"/>
        <v>0</v>
      </c>
      <c r="K1110" s="46">
        <f t="shared" si="70"/>
        <v>0</v>
      </c>
      <c r="L1110" s="40">
        <f t="shared" si="69"/>
        <v>0</v>
      </c>
      <c r="M1110" s="40">
        <f t="shared" si="71"/>
        <v>23.567869016947629</v>
      </c>
    </row>
    <row r="1111" spans="1:13" x14ac:dyDescent="0.2">
      <c r="A1111" s="38">
        <v>40756</v>
      </c>
      <c r="B1111" s="39" t="s">
        <v>170</v>
      </c>
      <c r="C1111" s="40">
        <v>3323.88</v>
      </c>
      <c r="D1111" s="40">
        <v>338.54</v>
      </c>
      <c r="E1111" s="40">
        <v>210</v>
      </c>
      <c r="F1111" s="41">
        <v>6.1000000000000004E-3</v>
      </c>
      <c r="G1111" s="40">
        <v>20.28</v>
      </c>
      <c r="H1111" s="40">
        <f>HLOOKUP(A1111,'3. SMIC'!$F$1:$O$15,3,TRUE)</f>
        <v>9</v>
      </c>
      <c r="I1111" s="40"/>
      <c r="J1111" s="45">
        <f t="shared" si="68"/>
        <v>5.6116444581409894E-3</v>
      </c>
      <c r="K1111" s="46">
        <f t="shared" si="70"/>
        <v>5.5999999999999999E-3</v>
      </c>
      <c r="L1111" s="40">
        <f t="shared" si="69"/>
        <v>18.613728000000002</v>
      </c>
      <c r="M1111" s="40">
        <f t="shared" si="71"/>
        <v>1.1782322305012705</v>
      </c>
    </row>
    <row r="1112" spans="1:13" x14ac:dyDescent="0.2">
      <c r="A1112" s="38">
        <v>40756</v>
      </c>
      <c r="B1112" s="39" t="s">
        <v>170</v>
      </c>
      <c r="C1112" s="40">
        <v>263.49</v>
      </c>
      <c r="D1112" s="40">
        <v>0</v>
      </c>
      <c r="E1112" s="40">
        <v>25.28</v>
      </c>
      <c r="F1112" s="41">
        <v>6.6400000000000001E-2</v>
      </c>
      <c r="G1112" s="40">
        <v>21.17</v>
      </c>
      <c r="H1112" s="40">
        <f>HLOOKUP(A1112,'3. SMIC'!$F$1:$O$15,3,TRUE)</f>
        <v>9</v>
      </c>
      <c r="I1112" s="40"/>
      <c r="J1112" s="45">
        <f t="shared" si="68"/>
        <v>0.16535048768454214</v>
      </c>
      <c r="K1112" s="46">
        <f t="shared" si="70"/>
        <v>0.16539999999999999</v>
      </c>
      <c r="L1112" s="40">
        <f t="shared" si="69"/>
        <v>43.581246</v>
      </c>
      <c r="M1112" s="40">
        <f t="shared" si="71"/>
        <v>15.847144021439872</v>
      </c>
    </row>
    <row r="1113" spans="1:13" x14ac:dyDescent="0.2">
      <c r="A1113" s="38">
        <v>40756</v>
      </c>
      <c r="B1113" s="39" t="s">
        <v>107</v>
      </c>
      <c r="C1113" s="40">
        <v>1920.19</v>
      </c>
      <c r="D1113" s="40">
        <v>446.19</v>
      </c>
      <c r="E1113" s="40">
        <v>134</v>
      </c>
      <c r="F1113" s="41">
        <v>1.3100000000000001E-2</v>
      </c>
      <c r="G1113" s="40">
        <v>30.44</v>
      </c>
      <c r="H1113" s="40">
        <f>HLOOKUP(A1113,'3. SMIC'!$F$1:$O$15,3,TRUE)</f>
        <v>9</v>
      </c>
      <c r="I1113" s="40"/>
      <c r="J1113" s="45">
        <f t="shared" si="68"/>
        <v>0.13393939393939402</v>
      </c>
      <c r="K1113" s="46">
        <f t="shared" si="70"/>
        <v>0.13389999999999999</v>
      </c>
      <c r="L1113" s="40">
        <f t="shared" si="69"/>
        <v>257.11344099999997</v>
      </c>
      <c r="M1113" s="40">
        <f t="shared" si="71"/>
        <v>160.28232724598874</v>
      </c>
    </row>
    <row r="1114" spans="1:13" x14ac:dyDescent="0.2">
      <c r="A1114" s="38">
        <v>40756</v>
      </c>
      <c r="B1114" s="39" t="s">
        <v>171</v>
      </c>
      <c r="C1114" s="40">
        <v>938.28</v>
      </c>
      <c r="D1114" s="40">
        <v>119.94</v>
      </c>
      <c r="E1114" s="40">
        <v>69</v>
      </c>
      <c r="F1114" s="41">
        <v>0.1003</v>
      </c>
      <c r="G1114" s="40">
        <v>94.11</v>
      </c>
      <c r="H1114" s="40">
        <f>HLOOKUP(A1114,'3. SMIC'!$F$1:$O$15,3,TRUE)</f>
        <v>9</v>
      </c>
      <c r="I1114" s="40"/>
      <c r="J1114" s="45">
        <f t="shared" si="68"/>
        <v>9.2804946599213151E-2</v>
      </c>
      <c r="K1114" s="46">
        <f t="shared" si="70"/>
        <v>9.2799999999999994E-2</v>
      </c>
      <c r="L1114" s="40">
        <f t="shared" si="69"/>
        <v>87.072383999999985</v>
      </c>
      <c r="M1114" s="40">
        <f t="shared" si="71"/>
        <v>4.9763459969869555</v>
      </c>
    </row>
    <row r="1115" spans="1:13" x14ac:dyDescent="0.2">
      <c r="A1115" s="38">
        <v>40756</v>
      </c>
      <c r="B1115" s="39" t="s">
        <v>171</v>
      </c>
      <c r="C1115" s="40">
        <v>362.1</v>
      </c>
      <c r="D1115" s="40">
        <v>0</v>
      </c>
      <c r="E1115" s="40">
        <v>31.5</v>
      </c>
      <c r="F1115" s="41">
        <v>0.1183</v>
      </c>
      <c r="G1115" s="40">
        <v>42.84</v>
      </c>
      <c r="H1115" s="40">
        <f>HLOOKUP(A1115,'3. SMIC'!$F$1:$O$15,3,TRUE)</f>
        <v>9</v>
      </c>
      <c r="I1115" s="40"/>
      <c r="J1115" s="45">
        <f t="shared" si="68"/>
        <v>0.10950013808340238</v>
      </c>
      <c r="K1115" s="46">
        <f t="shared" si="70"/>
        <v>0.1095</v>
      </c>
      <c r="L1115" s="40">
        <f t="shared" si="69"/>
        <v>39.649950000000004</v>
      </c>
      <c r="M1115" s="40">
        <f t="shared" si="71"/>
        <v>2.2557059873241454</v>
      </c>
    </row>
    <row r="1116" spans="1:13" x14ac:dyDescent="0.2">
      <c r="A1116" s="38">
        <v>40756</v>
      </c>
      <c r="B1116" s="39" t="s">
        <v>171</v>
      </c>
      <c r="C1116" s="40">
        <v>218.41</v>
      </c>
      <c r="D1116" s="40">
        <v>0</v>
      </c>
      <c r="E1116" s="40">
        <v>19</v>
      </c>
      <c r="F1116" s="41">
        <v>0.1183</v>
      </c>
      <c r="G1116" s="40">
        <v>25.84</v>
      </c>
      <c r="H1116" s="40">
        <f>HLOOKUP(A1116,'3. SMIC'!$F$1:$O$15,3,TRUE)</f>
        <v>9</v>
      </c>
      <c r="I1116" s="40"/>
      <c r="J1116" s="45">
        <f t="shared" si="68"/>
        <v>0.10949895456557245</v>
      </c>
      <c r="K1116" s="46">
        <f t="shared" si="70"/>
        <v>0.1095</v>
      </c>
      <c r="L1116" s="40">
        <f t="shared" si="69"/>
        <v>23.915894999999999</v>
      </c>
      <c r="M1116" s="40">
        <f t="shared" si="71"/>
        <v>1.3605476932149425</v>
      </c>
    </row>
    <row r="1117" spans="1:13" x14ac:dyDescent="0.2">
      <c r="A1117" s="38">
        <v>40756</v>
      </c>
      <c r="B1117" s="39" t="s">
        <v>32</v>
      </c>
      <c r="C1117" s="40">
        <v>1811.42</v>
      </c>
      <c r="D1117" s="40">
        <v>33.549999999999997</v>
      </c>
      <c r="E1117" s="40">
        <v>157.24</v>
      </c>
      <c r="F1117" s="41">
        <v>2.6700000000000002E-2</v>
      </c>
      <c r="G1117" s="40">
        <v>58.52</v>
      </c>
      <c r="H1117" s="40">
        <f>HLOOKUP(A1117,'3. SMIC'!$F$1:$O$15,3,TRUE)</f>
        <v>9</v>
      </c>
      <c r="I1117" s="40"/>
      <c r="J1117" s="45">
        <f t="shared" si="68"/>
        <v>0.11855043769604462</v>
      </c>
      <c r="K1117" s="46">
        <f t="shared" si="70"/>
        <v>0.1186</v>
      </c>
      <c r="L1117" s="40">
        <f t="shared" si="69"/>
        <v>214.83441200000001</v>
      </c>
      <c r="M1117" s="40">
        <f t="shared" si="71"/>
        <v>110.53098072238782</v>
      </c>
    </row>
    <row r="1118" spans="1:13" x14ac:dyDescent="0.2">
      <c r="A1118" s="38">
        <v>40756</v>
      </c>
      <c r="B1118" s="39" t="s">
        <v>191</v>
      </c>
      <c r="C1118" s="40">
        <v>914.36</v>
      </c>
      <c r="D1118" s="40">
        <v>104.67</v>
      </c>
      <c r="E1118" s="40">
        <v>70</v>
      </c>
      <c r="F1118" s="41">
        <v>0.1147</v>
      </c>
      <c r="G1118" s="40">
        <v>104.88</v>
      </c>
      <c r="H1118" s="40">
        <f>HLOOKUP(A1118,'3. SMIC'!$F$1:$O$15,3,TRUE)</f>
        <v>9</v>
      </c>
      <c r="I1118" s="40"/>
      <c r="J1118" s="45">
        <f t="shared" si="68"/>
        <v>0.10613238811561627</v>
      </c>
      <c r="K1118" s="46">
        <f t="shared" si="70"/>
        <v>0.1061</v>
      </c>
      <c r="L1118" s="40">
        <f t="shared" si="69"/>
        <v>97.013596000000007</v>
      </c>
      <c r="M1118" s="40">
        <f t="shared" si="71"/>
        <v>5.5623876119529738</v>
      </c>
    </row>
    <row r="1119" spans="1:13" x14ac:dyDescent="0.2">
      <c r="A1119" s="38">
        <v>40756</v>
      </c>
      <c r="B1119" s="39" t="s">
        <v>191</v>
      </c>
      <c r="C1119" s="40">
        <v>896.06</v>
      </c>
      <c r="D1119" s="40">
        <v>75.599999999999994</v>
      </c>
      <c r="E1119" s="40">
        <v>71.5</v>
      </c>
      <c r="F1119" s="41">
        <v>0.11940000000000001</v>
      </c>
      <c r="G1119" s="40">
        <v>106.99</v>
      </c>
      <c r="H1119" s="40">
        <f>HLOOKUP(A1119,'3. SMIC'!$F$1:$O$15,3,TRUE)</f>
        <v>9</v>
      </c>
      <c r="I1119" s="40"/>
      <c r="J1119" s="45">
        <f t="shared" si="68"/>
        <v>0.11045917330928187</v>
      </c>
      <c r="K1119" s="46">
        <f t="shared" si="70"/>
        <v>0.1105</v>
      </c>
      <c r="L1119" s="40">
        <f t="shared" si="69"/>
        <v>99.014629999999997</v>
      </c>
      <c r="M1119" s="40">
        <f t="shared" si="71"/>
        <v>5.6394382094717539</v>
      </c>
    </row>
    <row r="1120" spans="1:13" x14ac:dyDescent="0.2">
      <c r="A1120" s="38">
        <v>40756</v>
      </c>
      <c r="B1120" s="39" t="s">
        <v>191</v>
      </c>
      <c r="C1120" s="40">
        <v>223.2</v>
      </c>
      <c r="D1120" s="40">
        <v>0</v>
      </c>
      <c r="E1120" s="40">
        <v>24</v>
      </c>
      <c r="F1120" s="41">
        <v>0.13100000000000001</v>
      </c>
      <c r="G1120" s="40">
        <v>35.380000000000003</v>
      </c>
      <c r="H1120" s="40">
        <f>HLOOKUP(A1120,'3. SMIC'!$F$1:$O$15,3,TRUE)</f>
        <v>9</v>
      </c>
      <c r="I1120" s="40"/>
      <c r="J1120" s="45">
        <f t="shared" ref="J1120:J1183" si="72">IFERROR((0.26/0.6)*((1.6*(($H1120*$E1120)/($C1120-$D1120-$I1120))-1)),0)</f>
        <v>0.23763440860215063</v>
      </c>
      <c r="K1120" s="46">
        <f t="shared" si="70"/>
        <v>0.23760000000000001</v>
      </c>
      <c r="L1120" s="40">
        <f t="shared" si="69"/>
        <v>53.032319999999999</v>
      </c>
      <c r="M1120" s="40">
        <f t="shared" si="71"/>
        <v>12.482075175674941</v>
      </c>
    </row>
    <row r="1121" spans="1:13" x14ac:dyDescent="0.2">
      <c r="A1121" s="38">
        <v>40756</v>
      </c>
      <c r="B1121" s="39" t="s">
        <v>86</v>
      </c>
      <c r="C1121" s="40">
        <v>4639.25</v>
      </c>
      <c r="D1121" s="40">
        <v>706.29</v>
      </c>
      <c r="E1121" s="40">
        <v>270.22000000000003</v>
      </c>
      <c r="F1121" s="41">
        <v>0</v>
      </c>
      <c r="G1121" s="40">
        <v>0</v>
      </c>
      <c r="H1121" s="40">
        <f>HLOOKUP(A1121,'3. SMIC'!$F$1:$O$15,3,TRUE)</f>
        <v>9</v>
      </c>
      <c r="I1121" s="40"/>
      <c r="J1121" s="45">
        <f t="shared" si="72"/>
        <v>-4.6046404404484452E-3</v>
      </c>
      <c r="K1121" s="46">
        <f t="shared" si="70"/>
        <v>-4.5999999999999999E-3</v>
      </c>
      <c r="L1121" s="40">
        <f t="shared" si="69"/>
        <v>-21.34055</v>
      </c>
      <c r="M1121" s="40">
        <f t="shared" si="71"/>
        <v>15.090047619250576</v>
      </c>
    </row>
    <row r="1122" spans="1:13" x14ac:dyDescent="0.2">
      <c r="A1122" s="38">
        <v>40756</v>
      </c>
      <c r="B1122" s="39" t="s">
        <v>86</v>
      </c>
      <c r="C1122" s="40">
        <v>4176.47</v>
      </c>
      <c r="D1122" s="40">
        <v>767.62</v>
      </c>
      <c r="E1122" s="40">
        <v>217</v>
      </c>
      <c r="F1122" s="41">
        <v>0</v>
      </c>
      <c r="G1122" s="40">
        <v>0</v>
      </c>
      <c r="H1122" s="40">
        <f>HLOOKUP(A1122,'3. SMIC'!$F$1:$O$15,3,TRUE)</f>
        <v>9</v>
      </c>
      <c r="I1122" s="40"/>
      <c r="J1122" s="45">
        <f t="shared" si="72"/>
        <v>-3.6108462775813963E-2</v>
      </c>
      <c r="K1122" s="46">
        <f t="shared" si="70"/>
        <v>-3.61E-2</v>
      </c>
      <c r="L1122" s="40">
        <f t="shared" si="69"/>
        <v>-150.770567</v>
      </c>
      <c r="M1122" s="40">
        <f t="shared" si="71"/>
        <v>106.6108903290407</v>
      </c>
    </row>
    <row r="1123" spans="1:13" x14ac:dyDescent="0.2">
      <c r="A1123" s="38">
        <v>40756</v>
      </c>
      <c r="B1123" s="39" t="s">
        <v>86</v>
      </c>
      <c r="C1123" s="40">
        <v>0</v>
      </c>
      <c r="D1123" s="40">
        <v>0</v>
      </c>
      <c r="E1123" s="40">
        <v>0</v>
      </c>
      <c r="F1123" s="41">
        <v>0</v>
      </c>
      <c r="G1123" s="40">
        <v>-10.47</v>
      </c>
      <c r="H1123" s="40">
        <f>HLOOKUP(A1123,'3. SMIC'!$F$1:$O$15,3,TRUE)</f>
        <v>9</v>
      </c>
      <c r="I1123" s="40"/>
      <c r="J1123" s="45">
        <f t="shared" si="72"/>
        <v>0</v>
      </c>
      <c r="K1123" s="46">
        <f t="shared" si="70"/>
        <v>0</v>
      </c>
      <c r="L1123" s="40">
        <f t="shared" si="69"/>
        <v>0</v>
      </c>
      <c r="M1123" s="40">
        <f t="shared" si="71"/>
        <v>7.4034079990231536</v>
      </c>
    </row>
    <row r="1124" spans="1:13" x14ac:dyDescent="0.2">
      <c r="A1124" s="38">
        <v>40756</v>
      </c>
      <c r="B1124" s="39" t="s">
        <v>192</v>
      </c>
      <c r="C1124" s="40">
        <v>248.84</v>
      </c>
      <c r="D1124" s="40">
        <v>0</v>
      </c>
      <c r="E1124" s="40">
        <v>22.35</v>
      </c>
      <c r="F1124" s="41">
        <v>0.13739999999999999</v>
      </c>
      <c r="G1124" s="40">
        <v>34.19</v>
      </c>
      <c r="H1124" s="40">
        <f>HLOOKUP(A1124,'3. SMIC'!$F$1:$O$15,3,TRUE)</f>
        <v>9</v>
      </c>
      <c r="I1124" s="40"/>
      <c r="J1124" s="45">
        <f t="shared" si="72"/>
        <v>0.12712318491132191</v>
      </c>
      <c r="K1124" s="46">
        <f t="shared" si="70"/>
        <v>0.12709999999999999</v>
      </c>
      <c r="L1124" s="40">
        <f t="shared" si="69"/>
        <v>31.627564</v>
      </c>
      <c r="M1124" s="40">
        <f t="shared" si="71"/>
        <v>1.8119158719565307</v>
      </c>
    </row>
    <row r="1125" spans="1:13" x14ac:dyDescent="0.2">
      <c r="A1125" s="38">
        <v>40756</v>
      </c>
      <c r="B1125" s="39" t="s">
        <v>172</v>
      </c>
      <c r="C1125" s="40">
        <v>1077.31</v>
      </c>
      <c r="D1125" s="40">
        <v>0.64</v>
      </c>
      <c r="E1125" s="40">
        <v>69.349999999999994</v>
      </c>
      <c r="F1125" s="41">
        <v>0</v>
      </c>
      <c r="G1125" s="40">
        <v>0</v>
      </c>
      <c r="H1125" s="40">
        <f>HLOOKUP(A1125,'3. SMIC'!$F$1:$O$15,3,TRUE)</f>
        <v>9</v>
      </c>
      <c r="I1125" s="40"/>
      <c r="J1125" s="45">
        <f t="shared" si="72"/>
        <v>-3.1405165928278779E-2</v>
      </c>
      <c r="K1125" s="46">
        <f t="shared" si="70"/>
        <v>-3.1399999999999997E-2</v>
      </c>
      <c r="L1125" s="40">
        <f t="shared" si="69"/>
        <v>-33.827533999999993</v>
      </c>
      <c r="M1125" s="40">
        <f t="shared" si="71"/>
        <v>23.919678682218493</v>
      </c>
    </row>
    <row r="1126" spans="1:13" x14ac:dyDescent="0.2">
      <c r="A1126" s="38">
        <v>40756</v>
      </c>
      <c r="B1126" s="39" t="s">
        <v>172</v>
      </c>
      <c r="C1126" s="40">
        <v>0</v>
      </c>
      <c r="D1126" s="40">
        <v>0</v>
      </c>
      <c r="E1126" s="40">
        <v>0</v>
      </c>
      <c r="F1126" s="41">
        <v>0</v>
      </c>
      <c r="G1126" s="40">
        <v>-92.34</v>
      </c>
      <c r="H1126" s="40">
        <f>HLOOKUP(A1126,'3. SMIC'!$F$1:$O$15,3,TRUE)</f>
        <v>9</v>
      </c>
      <c r="I1126" s="40"/>
      <c r="J1126" s="45">
        <f t="shared" si="72"/>
        <v>0</v>
      </c>
      <c r="K1126" s="46">
        <f t="shared" si="70"/>
        <v>0</v>
      </c>
      <c r="L1126" s="40">
        <f t="shared" si="69"/>
        <v>0</v>
      </c>
      <c r="M1126" s="40">
        <f t="shared" si="71"/>
        <v>65.294240174765804</v>
      </c>
    </row>
    <row r="1127" spans="1:13" x14ac:dyDescent="0.2">
      <c r="A1127" s="38">
        <v>40756</v>
      </c>
      <c r="B1127" s="39" t="s">
        <v>128</v>
      </c>
      <c r="C1127" s="40">
        <v>2322.4899999999998</v>
      </c>
      <c r="D1127" s="40">
        <v>0</v>
      </c>
      <c r="E1127" s="40">
        <v>146</v>
      </c>
      <c r="F1127" s="41">
        <v>0</v>
      </c>
      <c r="G1127" s="40">
        <v>0</v>
      </c>
      <c r="H1127" s="40">
        <f>HLOOKUP(A1127,'3. SMIC'!$F$1:$O$15,3,TRUE)</f>
        <v>9</v>
      </c>
      <c r="I1127" s="40"/>
      <c r="J1127" s="45">
        <f t="shared" si="72"/>
        <v>-4.1064690626583196E-2</v>
      </c>
      <c r="K1127" s="46">
        <f t="shared" si="70"/>
        <v>-4.1099999999999998E-2</v>
      </c>
      <c r="L1127" s="40">
        <f t="shared" si="69"/>
        <v>-95.45433899999999</v>
      </c>
      <c r="M1127" s="40">
        <f t="shared" si="71"/>
        <v>67.496410400579521</v>
      </c>
    </row>
    <row r="1128" spans="1:13" x14ac:dyDescent="0.2">
      <c r="A1128" s="38">
        <v>40756</v>
      </c>
      <c r="B1128" s="39" t="s">
        <v>128</v>
      </c>
      <c r="C1128" s="40">
        <v>0</v>
      </c>
      <c r="D1128" s="40">
        <v>0</v>
      </c>
      <c r="E1128" s="40">
        <v>0</v>
      </c>
      <c r="F1128" s="41">
        <v>0</v>
      </c>
      <c r="G1128" s="40">
        <v>-27.39</v>
      </c>
      <c r="H1128" s="40">
        <f>HLOOKUP(A1128,'3. SMIC'!$F$1:$O$15,3,TRUE)</f>
        <v>9</v>
      </c>
      <c r="I1128" s="40"/>
      <c r="J1128" s="45">
        <f t="shared" si="72"/>
        <v>0</v>
      </c>
      <c r="K1128" s="46">
        <f t="shared" si="70"/>
        <v>0</v>
      </c>
      <c r="L1128" s="40">
        <f t="shared" si="69"/>
        <v>0</v>
      </c>
      <c r="M1128" s="40">
        <f t="shared" si="71"/>
        <v>19.367654736699539</v>
      </c>
    </row>
    <row r="1129" spans="1:13" x14ac:dyDescent="0.2">
      <c r="A1129" s="38">
        <v>40756</v>
      </c>
      <c r="B1129" s="39" t="s">
        <v>128</v>
      </c>
      <c r="C1129" s="40">
        <v>459.26</v>
      </c>
      <c r="D1129" s="40">
        <v>28.85</v>
      </c>
      <c r="E1129" s="40">
        <v>35</v>
      </c>
      <c r="F1129" s="41">
        <v>0</v>
      </c>
      <c r="G1129" s="40">
        <v>0</v>
      </c>
      <c r="H1129" s="40">
        <f>HLOOKUP(A1129,'3. SMIC'!$F$1:$O$15,3,TRUE)</f>
        <v>9</v>
      </c>
      <c r="I1129" s="40"/>
      <c r="J1129" s="45">
        <f t="shared" si="72"/>
        <v>7.408982133314751E-2</v>
      </c>
      <c r="K1129" s="46">
        <f t="shared" si="70"/>
        <v>7.4099999999999999E-2</v>
      </c>
      <c r="L1129" s="40">
        <f t="shared" si="69"/>
        <v>34.031165999999999</v>
      </c>
      <c r="M1129" s="40">
        <f t="shared" si="71"/>
        <v>24.063668250285076</v>
      </c>
    </row>
    <row r="1130" spans="1:13" x14ac:dyDescent="0.2">
      <c r="A1130" s="38">
        <v>40756</v>
      </c>
      <c r="B1130" s="39" t="s">
        <v>128</v>
      </c>
      <c r="C1130" s="40">
        <v>838.55</v>
      </c>
      <c r="D1130" s="40">
        <v>28.85</v>
      </c>
      <c r="E1130" s="40">
        <v>42.5</v>
      </c>
      <c r="F1130" s="41">
        <v>0</v>
      </c>
      <c r="G1130" s="40">
        <v>0</v>
      </c>
      <c r="H1130" s="40">
        <f>HLOOKUP(A1130,'3. SMIC'!$F$1:$O$15,3,TRUE)</f>
        <v>9</v>
      </c>
      <c r="I1130" s="40"/>
      <c r="J1130" s="45">
        <f t="shared" si="72"/>
        <v>-0.10580461899468933</v>
      </c>
      <c r="K1130" s="46">
        <f t="shared" si="70"/>
        <v>-0.10580000000000001</v>
      </c>
      <c r="L1130" s="40">
        <f t="shared" si="69"/>
        <v>-88.718590000000006</v>
      </c>
      <c r="M1130" s="40">
        <f t="shared" si="71"/>
        <v>62.733516606309024</v>
      </c>
    </row>
    <row r="1131" spans="1:13" x14ac:dyDescent="0.2">
      <c r="A1131" s="38">
        <v>40756</v>
      </c>
      <c r="B1131" s="39" t="s">
        <v>128</v>
      </c>
      <c r="C1131" s="40">
        <v>613.4</v>
      </c>
      <c r="D1131" s="40">
        <v>0</v>
      </c>
      <c r="E1131" s="40">
        <v>45</v>
      </c>
      <c r="F1131" s="41">
        <v>0</v>
      </c>
      <c r="G1131" s="40">
        <v>0</v>
      </c>
      <c r="H1131" s="40">
        <f>HLOOKUP(A1131,'3. SMIC'!$F$1:$O$15,3,TRUE)</f>
        <v>9</v>
      </c>
      <c r="I1131" s="40"/>
      <c r="J1131" s="45">
        <f t="shared" si="72"/>
        <v>2.4442995326594968E-2</v>
      </c>
      <c r="K1131" s="46">
        <f t="shared" si="70"/>
        <v>2.4400000000000002E-2</v>
      </c>
      <c r="L1131" s="40">
        <f t="shared" si="69"/>
        <v>14.96696</v>
      </c>
      <c r="M1131" s="40">
        <f t="shared" si="71"/>
        <v>10.583238909747809</v>
      </c>
    </row>
    <row r="1132" spans="1:13" x14ac:dyDescent="0.2">
      <c r="A1132" s="38">
        <v>40756</v>
      </c>
      <c r="B1132" s="39" t="s">
        <v>128</v>
      </c>
      <c r="C1132" s="40">
        <v>172.16</v>
      </c>
      <c r="D1132" s="40">
        <v>0</v>
      </c>
      <c r="E1132" s="40">
        <v>15</v>
      </c>
      <c r="F1132" s="41">
        <v>1.7299999999999999E-2</v>
      </c>
      <c r="G1132" s="40">
        <v>3.6</v>
      </c>
      <c r="H1132" s="40">
        <f>HLOOKUP(A1132,'3. SMIC'!$F$1:$O$15,3,TRUE)</f>
        <v>9</v>
      </c>
      <c r="I1132" s="40"/>
      <c r="J1132" s="45">
        <f t="shared" si="72"/>
        <v>0.11034696406443623</v>
      </c>
      <c r="K1132" s="46">
        <f t="shared" si="70"/>
        <v>0.1103</v>
      </c>
      <c r="L1132" s="40">
        <f t="shared" si="69"/>
        <v>18.989248</v>
      </c>
      <c r="M1132" s="40">
        <f t="shared" si="71"/>
        <v>10.881841618161513</v>
      </c>
    </row>
    <row r="1133" spans="1:13" x14ac:dyDescent="0.2">
      <c r="A1133" s="38">
        <v>40756</v>
      </c>
      <c r="B1133" s="39" t="s">
        <v>154</v>
      </c>
      <c r="C1133" s="40">
        <v>1504.27</v>
      </c>
      <c r="D1133" s="40">
        <v>126.92</v>
      </c>
      <c r="E1133" s="40">
        <v>80</v>
      </c>
      <c r="F1133" s="41">
        <v>0</v>
      </c>
      <c r="G1133" s="40">
        <v>0</v>
      </c>
      <c r="H1133" s="40">
        <f>HLOOKUP(A1133,'3. SMIC'!$F$1:$O$15,3,TRUE)</f>
        <v>9</v>
      </c>
      <c r="I1133" s="40"/>
      <c r="J1133" s="45">
        <f t="shared" si="72"/>
        <v>-7.0898222431964725E-2</v>
      </c>
      <c r="K1133" s="46">
        <f t="shared" si="70"/>
        <v>-7.0900000000000005E-2</v>
      </c>
      <c r="L1133" s="40">
        <f t="shared" si="69"/>
        <v>-106.652743</v>
      </c>
      <c r="M1133" s="40">
        <f t="shared" si="71"/>
        <v>75.414877807446089</v>
      </c>
    </row>
    <row r="1134" spans="1:13" x14ac:dyDescent="0.2">
      <c r="A1134" s="38">
        <v>40756</v>
      </c>
      <c r="B1134" s="39" t="s">
        <v>154</v>
      </c>
      <c r="C1134" s="40">
        <v>1506.77</v>
      </c>
      <c r="D1134" s="40">
        <v>126.92</v>
      </c>
      <c r="E1134" s="40">
        <v>87.5</v>
      </c>
      <c r="F1134" s="41">
        <v>0</v>
      </c>
      <c r="G1134" s="40">
        <v>0</v>
      </c>
      <c r="H1134" s="40">
        <f>HLOOKUP(A1134,'3. SMIC'!$F$1:$O$15,3,TRUE)</f>
        <v>9</v>
      </c>
      <c r="I1134" s="40"/>
      <c r="J1134" s="45">
        <f t="shared" si="72"/>
        <v>-3.7638149074174669E-2</v>
      </c>
      <c r="K1134" s="46">
        <f t="shared" si="70"/>
        <v>-3.7600000000000001E-2</v>
      </c>
      <c r="L1134" s="40">
        <f t="shared" si="69"/>
        <v>-56.654552000000002</v>
      </c>
      <c r="M1134" s="40">
        <f t="shared" si="71"/>
        <v>40.060817904285877</v>
      </c>
    </row>
    <row r="1135" spans="1:13" x14ac:dyDescent="0.2">
      <c r="A1135" s="38">
        <v>40756</v>
      </c>
      <c r="B1135" s="39" t="s">
        <v>154</v>
      </c>
      <c r="C1135" s="40">
        <v>397.63</v>
      </c>
      <c r="D1135" s="40">
        <v>0</v>
      </c>
      <c r="E1135" s="40">
        <v>30</v>
      </c>
      <c r="F1135" s="41">
        <v>0</v>
      </c>
      <c r="G1135" s="40">
        <v>0</v>
      </c>
      <c r="H1135" s="40">
        <f>HLOOKUP(A1135,'3. SMIC'!$F$1:$O$15,3,TRUE)</f>
        <v>9</v>
      </c>
      <c r="I1135" s="40"/>
      <c r="J1135" s="45">
        <f t="shared" si="72"/>
        <v>3.7456094023757477E-2</v>
      </c>
      <c r="K1135" s="46">
        <f t="shared" si="70"/>
        <v>3.7499999999999999E-2</v>
      </c>
      <c r="L1135" s="40">
        <f t="shared" si="69"/>
        <v>14.911124999999998</v>
      </c>
      <c r="M1135" s="40">
        <f t="shared" si="71"/>
        <v>10.543757602620257</v>
      </c>
    </row>
    <row r="1136" spans="1:13" x14ac:dyDescent="0.2">
      <c r="A1136" s="38">
        <v>40787</v>
      </c>
      <c r="B1136" s="39" t="s">
        <v>193</v>
      </c>
      <c r="C1136" s="40">
        <v>87.12</v>
      </c>
      <c r="D1136" s="40">
        <v>0</v>
      </c>
      <c r="E1136" s="40">
        <v>8</v>
      </c>
      <c r="F1136" s="41">
        <v>0.151</v>
      </c>
      <c r="G1136" s="40">
        <v>13.16</v>
      </c>
      <c r="H1136" s="40">
        <f>HLOOKUP(A1136,'3. SMIC'!$F$1:$O$15,3,TRUE)</f>
        <v>9</v>
      </c>
      <c r="I1136" s="40"/>
      <c r="J1136" s="45">
        <f t="shared" si="72"/>
        <v>0.13966942148760333</v>
      </c>
      <c r="K1136" s="46">
        <f t="shared" si="70"/>
        <v>0.13969999999999999</v>
      </c>
      <c r="L1136" s="40">
        <f t="shared" si="69"/>
        <v>12.170664</v>
      </c>
      <c r="M1136" s="40">
        <f t="shared" si="71"/>
        <v>0.69956619447197399</v>
      </c>
    </row>
    <row r="1137" spans="1:13" x14ac:dyDescent="0.2">
      <c r="A1137" s="38">
        <v>40787</v>
      </c>
      <c r="B1137" s="39" t="s">
        <v>129</v>
      </c>
      <c r="C1137" s="40">
        <v>635.25</v>
      </c>
      <c r="D1137" s="40">
        <v>175</v>
      </c>
      <c r="E1137" s="40">
        <v>35</v>
      </c>
      <c r="F1137" s="41">
        <v>4.4499999999999998E-2</v>
      </c>
      <c r="G1137" s="40">
        <v>28.27</v>
      </c>
      <c r="H1137" s="40">
        <f>HLOOKUP(A1137,'3. SMIC'!$F$1:$O$15,3,TRUE)</f>
        <v>9</v>
      </c>
      <c r="I1137" s="40"/>
      <c r="J1137" s="45">
        <f t="shared" si="72"/>
        <v>4.119138149556402E-2</v>
      </c>
      <c r="K1137" s="46">
        <f t="shared" si="70"/>
        <v>4.1200000000000001E-2</v>
      </c>
      <c r="L1137" s="40">
        <f t="shared" si="69"/>
        <v>26.1723</v>
      </c>
      <c r="M1137" s="40">
        <f t="shared" si="71"/>
        <v>1.4832978948950206</v>
      </c>
    </row>
    <row r="1138" spans="1:13" x14ac:dyDescent="0.2">
      <c r="A1138" s="38">
        <v>40787</v>
      </c>
      <c r="B1138" s="39" t="s">
        <v>129</v>
      </c>
      <c r="C1138" s="40">
        <v>0</v>
      </c>
      <c r="D1138" s="40">
        <v>0</v>
      </c>
      <c r="E1138" s="40">
        <v>0</v>
      </c>
      <c r="F1138" s="41">
        <v>0</v>
      </c>
      <c r="G1138" s="40">
        <v>-31.01</v>
      </c>
      <c r="H1138" s="40">
        <f>HLOOKUP(A1138,'3. SMIC'!$F$1:$O$15,3,TRUE)</f>
        <v>9</v>
      </c>
      <c r="I1138" s="40"/>
      <c r="J1138" s="45">
        <f t="shared" si="72"/>
        <v>0</v>
      </c>
      <c r="K1138" s="46">
        <f t="shared" si="70"/>
        <v>0</v>
      </c>
      <c r="L1138" s="40">
        <f t="shared" si="69"/>
        <v>0</v>
      </c>
      <c r="M1138" s="40">
        <f t="shared" si="71"/>
        <v>21.927381284594841</v>
      </c>
    </row>
    <row r="1139" spans="1:13" x14ac:dyDescent="0.2">
      <c r="A1139" s="38">
        <v>40787</v>
      </c>
      <c r="B1139" s="39" t="s">
        <v>194</v>
      </c>
      <c r="C1139" s="40">
        <v>174.24</v>
      </c>
      <c r="D1139" s="40">
        <v>0</v>
      </c>
      <c r="E1139" s="40">
        <v>16</v>
      </c>
      <c r="F1139" s="41">
        <v>0.151</v>
      </c>
      <c r="G1139" s="40">
        <v>26.31</v>
      </c>
      <c r="H1139" s="40">
        <f>HLOOKUP(A1139,'3. SMIC'!$F$1:$O$15,3,TRUE)</f>
        <v>9</v>
      </c>
      <c r="I1139" s="40"/>
      <c r="J1139" s="45">
        <f t="shared" si="72"/>
        <v>0.13966942148760333</v>
      </c>
      <c r="K1139" s="46">
        <f t="shared" si="70"/>
        <v>0.13969999999999999</v>
      </c>
      <c r="L1139" s="40">
        <f t="shared" si="69"/>
        <v>24.341328000000001</v>
      </c>
      <c r="M1139" s="40">
        <f t="shared" si="71"/>
        <v>1.3920613211320814</v>
      </c>
    </row>
    <row r="1140" spans="1:13" x14ac:dyDescent="0.2">
      <c r="A1140" s="38">
        <v>40787</v>
      </c>
      <c r="B1140" s="39" t="s">
        <v>110</v>
      </c>
      <c r="C1140" s="40">
        <v>1505.85</v>
      </c>
      <c r="D1140" s="40">
        <v>161.53</v>
      </c>
      <c r="E1140" s="40">
        <v>86</v>
      </c>
      <c r="F1140" s="41">
        <v>0</v>
      </c>
      <c r="G1140" s="40">
        <v>0</v>
      </c>
      <c r="H1140" s="40">
        <f>HLOOKUP(A1140,'3. SMIC'!$F$1:$O$15,3,TRUE)</f>
        <v>9</v>
      </c>
      <c r="I1140" s="40"/>
      <c r="J1140" s="45">
        <f t="shared" si="72"/>
        <v>-3.4142664444973381E-2</v>
      </c>
      <c r="K1140" s="46">
        <f t="shared" si="70"/>
        <v>-3.4099999999999998E-2</v>
      </c>
      <c r="L1140" s="40">
        <f t="shared" si="69"/>
        <v>-51.349484999999994</v>
      </c>
      <c r="M1140" s="40">
        <f t="shared" si="71"/>
        <v>36.309569053936897</v>
      </c>
    </row>
    <row r="1141" spans="1:13" x14ac:dyDescent="0.2">
      <c r="A1141" s="38">
        <v>40787</v>
      </c>
      <c r="B1141" s="39" t="s">
        <v>110</v>
      </c>
      <c r="C1141" s="40">
        <v>726.09</v>
      </c>
      <c r="D1141" s="40">
        <v>0</v>
      </c>
      <c r="E1141" s="40">
        <v>48</v>
      </c>
      <c r="F1141" s="41">
        <v>0</v>
      </c>
      <c r="G1141" s="40">
        <v>0</v>
      </c>
      <c r="H1141" s="40">
        <f>HLOOKUP(A1141,'3. SMIC'!$F$1:$O$15,3,TRUE)</f>
        <v>9</v>
      </c>
      <c r="I1141" s="40"/>
      <c r="J1141" s="45">
        <f t="shared" si="72"/>
        <v>-2.0822487570411399E-2</v>
      </c>
      <c r="K1141" s="46">
        <f t="shared" si="70"/>
        <v>-2.0799999999999999E-2</v>
      </c>
      <c r="L1141" s="40">
        <f t="shared" si="69"/>
        <v>-15.102672</v>
      </c>
      <c r="M1141" s="40">
        <f t="shared" si="71"/>
        <v>10.679201785236199</v>
      </c>
    </row>
    <row r="1142" spans="1:13" x14ac:dyDescent="0.2">
      <c r="A1142" s="38">
        <v>40787</v>
      </c>
      <c r="B1142" s="39" t="s">
        <v>110</v>
      </c>
      <c r="C1142" s="40">
        <v>714.26</v>
      </c>
      <c r="D1142" s="40">
        <v>29.1</v>
      </c>
      <c r="E1142" s="40">
        <v>50</v>
      </c>
      <c r="F1142" s="41">
        <v>0</v>
      </c>
      <c r="G1142" s="40">
        <v>0</v>
      </c>
      <c r="H1142" s="40">
        <f>HLOOKUP(A1142,'3. SMIC'!$F$1:$O$15,3,TRUE)</f>
        <v>9</v>
      </c>
      <c r="I1142" s="40"/>
      <c r="J1142" s="45">
        <f t="shared" si="72"/>
        <v>2.2034755872107792E-2</v>
      </c>
      <c r="K1142" s="46">
        <f t="shared" si="70"/>
        <v>2.1999999999999999E-2</v>
      </c>
      <c r="L1142" s="40">
        <f t="shared" si="69"/>
        <v>15.713719999999999</v>
      </c>
      <c r="M1142" s="40">
        <f t="shared" si="71"/>
        <v>11.111277969666675</v>
      </c>
    </row>
    <row r="1143" spans="1:13" x14ac:dyDescent="0.2">
      <c r="A1143" s="38">
        <v>40787</v>
      </c>
      <c r="B1143" s="39" t="s">
        <v>110</v>
      </c>
      <c r="C1143" s="40">
        <v>789.89</v>
      </c>
      <c r="D1143" s="40">
        <v>128.02000000000001</v>
      </c>
      <c r="E1143" s="40">
        <v>35</v>
      </c>
      <c r="F1143" s="41">
        <v>0</v>
      </c>
      <c r="G1143" s="40">
        <v>0</v>
      </c>
      <c r="H1143" s="40">
        <f>HLOOKUP(A1143,'3. SMIC'!$F$1:$O$15,3,TRUE)</f>
        <v>9</v>
      </c>
      <c r="I1143" s="40"/>
      <c r="J1143" s="45">
        <f t="shared" si="72"/>
        <v>-0.10335916922255627</v>
      </c>
      <c r="K1143" s="46">
        <f t="shared" si="70"/>
        <v>-0.10340000000000001</v>
      </c>
      <c r="L1143" s="40">
        <f t="shared" si="69"/>
        <v>-81.674626000000004</v>
      </c>
      <c r="M1143" s="40">
        <f t="shared" si="71"/>
        <v>57.752681895475106</v>
      </c>
    </row>
    <row r="1144" spans="1:13" x14ac:dyDescent="0.2">
      <c r="A1144" s="38">
        <v>40787</v>
      </c>
      <c r="B1144" s="39" t="s">
        <v>110</v>
      </c>
      <c r="C1144" s="40">
        <v>747.64</v>
      </c>
      <c r="D1144" s="40">
        <v>0</v>
      </c>
      <c r="E1144" s="40">
        <v>45</v>
      </c>
      <c r="F1144" s="41">
        <v>0</v>
      </c>
      <c r="G1144" s="40">
        <v>0</v>
      </c>
      <c r="H1144" s="40">
        <f>HLOOKUP(A1144,'3. SMIC'!$F$1:$O$15,3,TRUE)</f>
        <v>9</v>
      </c>
      <c r="I1144" s="40"/>
      <c r="J1144" s="45">
        <f t="shared" si="72"/>
        <v>-5.7751502505662182E-2</v>
      </c>
      <c r="K1144" s="46">
        <f t="shared" si="70"/>
        <v>-5.7799999999999997E-2</v>
      </c>
      <c r="L1144" s="40">
        <f t="shared" si="69"/>
        <v>-43.213591999999998</v>
      </c>
      <c r="M1144" s="40">
        <f t="shared" si="71"/>
        <v>30.55662394262874</v>
      </c>
    </row>
    <row r="1145" spans="1:13" x14ac:dyDescent="0.2">
      <c r="A1145" s="38">
        <v>40787</v>
      </c>
      <c r="B1145" s="39" t="s">
        <v>8</v>
      </c>
      <c r="C1145" s="40">
        <v>2355.37</v>
      </c>
      <c r="D1145" s="40">
        <v>476.83</v>
      </c>
      <c r="E1145" s="40">
        <v>154.38999999999999</v>
      </c>
      <c r="F1145" s="41">
        <v>0</v>
      </c>
      <c r="G1145" s="40">
        <v>0</v>
      </c>
      <c r="H1145" s="40">
        <f>HLOOKUP(A1145,'3. SMIC'!$F$1:$O$15,3,TRUE)</f>
        <v>9</v>
      </c>
      <c r="I1145" s="40"/>
      <c r="J1145" s="45">
        <f t="shared" si="72"/>
        <v>7.950834158442191E-2</v>
      </c>
      <c r="K1145" s="46">
        <f t="shared" si="70"/>
        <v>7.9500000000000001E-2</v>
      </c>
      <c r="L1145" s="40">
        <f t="shared" si="69"/>
        <v>187.251915</v>
      </c>
      <c r="M1145" s="40">
        <f t="shared" si="71"/>
        <v>132.407098886667</v>
      </c>
    </row>
    <row r="1146" spans="1:13" x14ac:dyDescent="0.2">
      <c r="A1146" s="38">
        <v>40787</v>
      </c>
      <c r="B1146" s="39" t="s">
        <v>195</v>
      </c>
      <c r="C1146" s="40">
        <v>44.87</v>
      </c>
      <c r="D1146" s="40">
        <v>0</v>
      </c>
      <c r="E1146" s="40">
        <v>3.92</v>
      </c>
      <c r="F1146" s="41">
        <v>0.1208</v>
      </c>
      <c r="G1146" s="40">
        <v>5.42</v>
      </c>
      <c r="H1146" s="40">
        <f>HLOOKUP(A1146,'3. SMIC'!$F$1:$O$15,3,TRUE)</f>
        <v>9</v>
      </c>
      <c r="I1146" s="40"/>
      <c r="J1146" s="45">
        <f t="shared" si="72"/>
        <v>0.11181487259490387</v>
      </c>
      <c r="K1146" s="46">
        <f t="shared" si="70"/>
        <v>0.1118</v>
      </c>
      <c r="L1146" s="40">
        <f t="shared" si="69"/>
        <v>5.0164659999999994</v>
      </c>
      <c r="M1146" s="40">
        <f t="shared" si="71"/>
        <v>0.28534162783933265</v>
      </c>
    </row>
    <row r="1147" spans="1:13" x14ac:dyDescent="0.2">
      <c r="A1147" s="38">
        <v>40787</v>
      </c>
      <c r="B1147" s="39" t="s">
        <v>196</v>
      </c>
      <c r="C1147" s="40">
        <v>1340.63</v>
      </c>
      <c r="D1147" s="40">
        <v>58.19</v>
      </c>
      <c r="E1147" s="40">
        <v>114</v>
      </c>
      <c r="F1147" s="41">
        <v>2.3199999999999998E-2</v>
      </c>
      <c r="G1147" s="40">
        <v>37.630000000000003</v>
      </c>
      <c r="H1147" s="40">
        <f>HLOOKUP(A1147,'3. SMIC'!$F$1:$O$15,3,TRUE)</f>
        <v>9</v>
      </c>
      <c r="I1147" s="40"/>
      <c r="J1147" s="45">
        <f t="shared" si="72"/>
        <v>0.12135928386513206</v>
      </c>
      <c r="K1147" s="46">
        <f t="shared" si="70"/>
        <v>0.12139999999999999</v>
      </c>
      <c r="L1147" s="40">
        <f t="shared" si="69"/>
        <v>162.75248200000001</v>
      </c>
      <c r="M1147" s="40">
        <f t="shared" si="71"/>
        <v>88.474955501091742</v>
      </c>
    </row>
    <row r="1148" spans="1:13" x14ac:dyDescent="0.2">
      <c r="A1148" s="38">
        <v>40787</v>
      </c>
      <c r="B1148" s="39" t="s">
        <v>174</v>
      </c>
      <c r="C1148" s="40">
        <v>1823.99</v>
      </c>
      <c r="D1148" s="40">
        <v>145.22999999999999</v>
      </c>
      <c r="E1148" s="40">
        <v>152.5</v>
      </c>
      <c r="F1148" s="41">
        <v>3.0499999999999999E-2</v>
      </c>
      <c r="G1148" s="40">
        <v>67.31</v>
      </c>
      <c r="H1148" s="40">
        <f>HLOOKUP(A1148,'3. SMIC'!$F$1:$O$15,3,TRUE)</f>
        <v>9</v>
      </c>
      <c r="I1148" s="40"/>
      <c r="J1148" s="45">
        <f t="shared" si="72"/>
        <v>0.13351362513601309</v>
      </c>
      <c r="K1148" s="46">
        <f t="shared" si="70"/>
        <v>0.13350000000000001</v>
      </c>
      <c r="L1148" s="40">
        <f t="shared" si="69"/>
        <v>243.50266500000001</v>
      </c>
      <c r="M1148" s="40">
        <f t="shared" si="71"/>
        <v>124.58702821682965</v>
      </c>
    </row>
    <row r="1149" spans="1:13" x14ac:dyDescent="0.2">
      <c r="A1149" s="38">
        <v>40787</v>
      </c>
      <c r="B1149" s="39" t="s">
        <v>197</v>
      </c>
      <c r="C1149" s="40">
        <v>1346.85</v>
      </c>
      <c r="D1149" s="40">
        <v>0</v>
      </c>
      <c r="E1149" s="40">
        <v>101</v>
      </c>
      <c r="F1149" s="41">
        <v>3.7400000000000003E-2</v>
      </c>
      <c r="G1149" s="40">
        <v>50.37</v>
      </c>
      <c r="H1149" s="40">
        <f>HLOOKUP(A1149,'3. SMIC'!$F$1:$O$15,3,TRUE)</f>
        <v>9</v>
      </c>
      <c r="I1149" s="40"/>
      <c r="J1149" s="45">
        <f t="shared" si="72"/>
        <v>3.460296246798094E-2</v>
      </c>
      <c r="K1149" s="46">
        <f t="shared" si="70"/>
        <v>3.4599999999999999E-2</v>
      </c>
      <c r="L1149" s="40">
        <f t="shared" si="69"/>
        <v>46.601009999999995</v>
      </c>
      <c r="M1149" s="40">
        <f t="shared" si="71"/>
        <v>2.6650783872242876</v>
      </c>
    </row>
    <row r="1150" spans="1:13" x14ac:dyDescent="0.2">
      <c r="A1150" s="38">
        <v>40787</v>
      </c>
      <c r="B1150" s="39" t="s">
        <v>37</v>
      </c>
      <c r="C1150" s="40">
        <v>1067.1099999999999</v>
      </c>
      <c r="D1150" s="40">
        <v>50</v>
      </c>
      <c r="E1150" s="40">
        <v>83</v>
      </c>
      <c r="F1150" s="41">
        <v>8.2000000000000003E-2</v>
      </c>
      <c r="G1150" s="40">
        <v>87.5</v>
      </c>
      <c r="H1150" s="40">
        <f>HLOOKUP(A1150,'3. SMIC'!$F$1:$O$15,3,TRUE)</f>
        <v>9</v>
      </c>
      <c r="I1150" s="40"/>
      <c r="J1150" s="45">
        <f t="shared" si="72"/>
        <v>7.5874127020020832E-2</v>
      </c>
      <c r="K1150" s="46">
        <f t="shared" si="70"/>
        <v>7.5899999999999995E-2</v>
      </c>
      <c r="L1150" s="40">
        <f t="shared" si="69"/>
        <v>80.993648999999991</v>
      </c>
      <c r="M1150" s="40">
        <f t="shared" si="71"/>
        <v>4.6006849128798812</v>
      </c>
    </row>
    <row r="1151" spans="1:13" x14ac:dyDescent="0.2">
      <c r="A1151" s="38">
        <v>40787</v>
      </c>
      <c r="B1151" s="39" t="s">
        <v>37</v>
      </c>
      <c r="C1151" s="40">
        <v>0</v>
      </c>
      <c r="D1151" s="40">
        <v>0</v>
      </c>
      <c r="E1151" s="40">
        <v>0</v>
      </c>
      <c r="F1151" s="41">
        <v>0</v>
      </c>
      <c r="G1151" s="40">
        <v>-52.83</v>
      </c>
      <c r="H1151" s="40">
        <f>HLOOKUP(A1151,'3. SMIC'!$F$1:$O$15,3,TRUE)</f>
        <v>9</v>
      </c>
      <c r="I1151" s="40"/>
      <c r="J1151" s="45">
        <f t="shared" si="72"/>
        <v>0</v>
      </c>
      <c r="K1151" s="46">
        <f t="shared" si="70"/>
        <v>0</v>
      </c>
      <c r="L1151" s="40">
        <f t="shared" si="69"/>
        <v>0</v>
      </c>
      <c r="M1151" s="40">
        <f t="shared" si="71"/>
        <v>37.356451250085307</v>
      </c>
    </row>
    <row r="1152" spans="1:13" x14ac:dyDescent="0.2">
      <c r="A1152" s="38">
        <v>40787</v>
      </c>
      <c r="B1152" s="39" t="s">
        <v>76</v>
      </c>
      <c r="C1152" s="40">
        <v>10.89</v>
      </c>
      <c r="D1152" s="40">
        <v>0</v>
      </c>
      <c r="E1152" s="40">
        <v>1</v>
      </c>
      <c r="F1152" s="41">
        <v>0.151</v>
      </c>
      <c r="G1152" s="40">
        <v>1.64</v>
      </c>
      <c r="H1152" s="40">
        <f>HLOOKUP(A1152,'3. SMIC'!$F$1:$O$15,3,TRUE)</f>
        <v>9</v>
      </c>
      <c r="I1152" s="40"/>
      <c r="J1152" s="45">
        <f t="shared" si="72"/>
        <v>0.13966942148760333</v>
      </c>
      <c r="K1152" s="46">
        <f t="shared" si="70"/>
        <v>0.13969999999999999</v>
      </c>
      <c r="L1152" s="40">
        <f t="shared" si="69"/>
        <v>1.521333</v>
      </c>
      <c r="M1152" s="40">
        <f t="shared" si="71"/>
        <v>8.391024040306394E-2</v>
      </c>
    </row>
    <row r="1153" spans="1:13" x14ac:dyDescent="0.2">
      <c r="A1153" s="38">
        <v>40787</v>
      </c>
      <c r="B1153" s="39" t="s">
        <v>76</v>
      </c>
      <c r="C1153" s="40">
        <v>14.49</v>
      </c>
      <c r="D1153" s="40">
        <v>0</v>
      </c>
      <c r="E1153" s="40">
        <v>1.33</v>
      </c>
      <c r="F1153" s="41">
        <v>0.1507</v>
      </c>
      <c r="G1153" s="40">
        <v>2.1800000000000002</v>
      </c>
      <c r="H1153" s="40">
        <f>HLOOKUP(A1153,'3. SMIC'!$F$1:$O$15,3,TRUE)</f>
        <v>9</v>
      </c>
      <c r="I1153" s="40"/>
      <c r="J1153" s="45">
        <f t="shared" si="72"/>
        <v>0.13942028985507254</v>
      </c>
      <c r="K1153" s="46">
        <f t="shared" si="70"/>
        <v>0.1394</v>
      </c>
      <c r="L1153" s="40">
        <f t="shared" si="69"/>
        <v>2.0199059999999998</v>
      </c>
      <c r="M1153" s="40">
        <f t="shared" si="71"/>
        <v>0.11320355302727943</v>
      </c>
    </row>
    <row r="1154" spans="1:13" x14ac:dyDescent="0.2">
      <c r="A1154" s="38">
        <v>40787</v>
      </c>
      <c r="B1154" s="39" t="s">
        <v>76</v>
      </c>
      <c r="C1154" s="40">
        <v>18</v>
      </c>
      <c r="D1154" s="40">
        <v>0</v>
      </c>
      <c r="E1154" s="40">
        <v>2</v>
      </c>
      <c r="F1154" s="41">
        <v>0.151</v>
      </c>
      <c r="G1154" s="40">
        <v>3.29</v>
      </c>
      <c r="H1154" s="40">
        <f>HLOOKUP(A1154,'3. SMIC'!$F$1:$O$15,3,TRUE)</f>
        <v>9</v>
      </c>
      <c r="I1154" s="40"/>
      <c r="J1154" s="45">
        <f t="shared" si="72"/>
        <v>0.26000000000000006</v>
      </c>
      <c r="K1154" s="46">
        <f t="shared" si="70"/>
        <v>0.26</v>
      </c>
      <c r="L1154" s="40">
        <f t="shared" ref="L1154:L1217" si="73">$K1154*$C1154</f>
        <v>4.68</v>
      </c>
      <c r="M1154" s="40">
        <f t="shared" si="71"/>
        <v>0.98287842584929885</v>
      </c>
    </row>
    <row r="1155" spans="1:13" x14ac:dyDescent="0.2">
      <c r="A1155" s="38">
        <v>40787</v>
      </c>
      <c r="B1155" s="39" t="s">
        <v>112</v>
      </c>
      <c r="C1155" s="40">
        <v>1806.97</v>
      </c>
      <c r="D1155" s="40">
        <v>57.69</v>
      </c>
      <c r="E1155" s="40">
        <v>107</v>
      </c>
      <c r="F1155" s="41">
        <v>0</v>
      </c>
      <c r="G1155" s="40">
        <v>0</v>
      </c>
      <c r="H1155" s="40">
        <f>HLOOKUP(A1155,'3. SMIC'!$F$1:$O$15,3,TRUE)</f>
        <v>9</v>
      </c>
      <c r="I1155" s="40"/>
      <c r="J1155" s="45">
        <f t="shared" si="72"/>
        <v>-5.1644867221561599E-2</v>
      </c>
      <c r="K1155" s="46">
        <f t="shared" ref="K1155:K1218" si="74">+ROUND($J1155,4)</f>
        <v>-5.16E-2</v>
      </c>
      <c r="L1155" s="40">
        <f t="shared" si="73"/>
        <v>-93.239652000000007</v>
      </c>
      <c r="M1155" s="40">
        <f t="shared" ref="M1155:M1218" si="75">STDEV($G1155,$L1155)</f>
        <v>65.930390204673841</v>
      </c>
    </row>
    <row r="1156" spans="1:13" x14ac:dyDescent="0.2">
      <c r="A1156" s="38">
        <v>40787</v>
      </c>
      <c r="B1156" s="39" t="s">
        <v>112</v>
      </c>
      <c r="C1156" s="40">
        <v>714.47</v>
      </c>
      <c r="D1156" s="40">
        <v>0</v>
      </c>
      <c r="E1156" s="40">
        <v>48</v>
      </c>
      <c r="F1156" s="41">
        <v>0</v>
      </c>
      <c r="G1156" s="40">
        <v>0</v>
      </c>
      <c r="H1156" s="40">
        <f>HLOOKUP(A1156,'3. SMIC'!$F$1:$O$15,3,TRUE)</f>
        <v>9</v>
      </c>
      <c r="I1156" s="40"/>
      <c r="J1156" s="45">
        <f t="shared" si="72"/>
        <v>-1.4113492052383825E-2</v>
      </c>
      <c r="K1156" s="46">
        <f t="shared" si="74"/>
        <v>-1.41E-2</v>
      </c>
      <c r="L1156" s="40">
        <f t="shared" si="73"/>
        <v>-10.074027000000001</v>
      </c>
      <c r="M1156" s="40">
        <f t="shared" si="75"/>
        <v>7.1234128055563719</v>
      </c>
    </row>
    <row r="1157" spans="1:13" x14ac:dyDescent="0.2">
      <c r="A1157" s="38">
        <v>40787</v>
      </c>
      <c r="B1157" s="39" t="s">
        <v>112</v>
      </c>
      <c r="C1157" s="40">
        <v>1016.51</v>
      </c>
      <c r="D1157" s="40">
        <v>28.85</v>
      </c>
      <c r="E1157" s="40">
        <v>75.5</v>
      </c>
      <c r="F1157" s="41">
        <v>4.7199999999999999E-2</v>
      </c>
      <c r="G1157" s="40">
        <v>47.98</v>
      </c>
      <c r="H1157" s="40">
        <f>HLOOKUP(A1157,'3. SMIC'!$F$1:$O$15,3,TRUE)</f>
        <v>9</v>
      </c>
      <c r="I1157" s="40"/>
      <c r="J1157" s="45">
        <f t="shared" si="72"/>
        <v>4.3672923880687706E-2</v>
      </c>
      <c r="K1157" s="46">
        <f t="shared" si="74"/>
        <v>4.3700000000000003E-2</v>
      </c>
      <c r="L1157" s="40">
        <f t="shared" si="73"/>
        <v>44.421486999999999</v>
      </c>
      <c r="M1157" s="40">
        <f t="shared" si="75"/>
        <v>2.5162486732404834</v>
      </c>
    </row>
    <row r="1158" spans="1:13" x14ac:dyDescent="0.2">
      <c r="A1158" s="38">
        <v>40787</v>
      </c>
      <c r="B1158" s="39" t="s">
        <v>112</v>
      </c>
      <c r="C1158" s="40">
        <v>0</v>
      </c>
      <c r="D1158" s="40">
        <v>0</v>
      </c>
      <c r="E1158" s="40">
        <v>0</v>
      </c>
      <c r="F1158" s="41">
        <v>0</v>
      </c>
      <c r="G1158" s="40">
        <v>-22.06</v>
      </c>
      <c r="H1158" s="40">
        <f>HLOOKUP(A1158,'3. SMIC'!$F$1:$O$15,3,TRUE)</f>
        <v>9</v>
      </c>
      <c r="I1158" s="40"/>
      <c r="J1158" s="45">
        <f t="shared" si="72"/>
        <v>0</v>
      </c>
      <c r="K1158" s="46">
        <f t="shared" si="74"/>
        <v>0</v>
      </c>
      <c r="L1158" s="40">
        <f t="shared" si="73"/>
        <v>0</v>
      </c>
      <c r="M1158" s="40">
        <f t="shared" si="75"/>
        <v>15.598775592975237</v>
      </c>
    </row>
    <row r="1159" spans="1:13" x14ac:dyDescent="0.2">
      <c r="A1159" s="38">
        <v>40787</v>
      </c>
      <c r="B1159" s="39" t="s">
        <v>112</v>
      </c>
      <c r="C1159" s="40">
        <v>500.27</v>
      </c>
      <c r="D1159" s="40">
        <v>29.1</v>
      </c>
      <c r="E1159" s="40">
        <v>35</v>
      </c>
      <c r="F1159" s="41">
        <v>3.2599999999999997E-2</v>
      </c>
      <c r="G1159" s="40">
        <v>16.309999999999999</v>
      </c>
      <c r="H1159" s="40">
        <f>HLOOKUP(A1159,'3. SMIC'!$F$1:$O$15,3,TRUE)</f>
        <v>9</v>
      </c>
      <c r="I1159" s="40"/>
      <c r="J1159" s="45">
        <f t="shared" si="72"/>
        <v>3.0193631456445373E-2</v>
      </c>
      <c r="K1159" s="46">
        <f t="shared" si="74"/>
        <v>3.0200000000000001E-2</v>
      </c>
      <c r="L1159" s="40">
        <f t="shared" si="73"/>
        <v>15.108154000000001</v>
      </c>
      <c r="M1159" s="40">
        <f t="shared" si="75"/>
        <v>0.84983345654192599</v>
      </c>
    </row>
    <row r="1160" spans="1:13" x14ac:dyDescent="0.2">
      <c r="A1160" s="38">
        <v>40787</v>
      </c>
      <c r="B1160" s="39" t="s">
        <v>112</v>
      </c>
      <c r="C1160" s="40">
        <v>536.48</v>
      </c>
      <c r="D1160" s="40">
        <v>29.1</v>
      </c>
      <c r="E1160" s="40">
        <v>35</v>
      </c>
      <c r="F1160" s="41">
        <v>0</v>
      </c>
      <c r="G1160" s="40">
        <v>0</v>
      </c>
      <c r="H1160" s="40">
        <f>HLOOKUP(A1160,'3. SMIC'!$F$1:$O$15,3,TRUE)</f>
        <v>9</v>
      </c>
      <c r="I1160" s="40"/>
      <c r="J1160" s="45">
        <f t="shared" si="72"/>
        <v>-2.8867252683721293E-3</v>
      </c>
      <c r="K1160" s="46">
        <f t="shared" si="74"/>
        <v>-2.8999999999999998E-3</v>
      </c>
      <c r="L1160" s="40">
        <f t="shared" si="73"/>
        <v>-1.5557919999999998</v>
      </c>
      <c r="M1160" s="40">
        <f t="shared" si="75"/>
        <v>1.1001110733157811</v>
      </c>
    </row>
    <row r="1161" spans="1:13" x14ac:dyDescent="0.2">
      <c r="A1161" s="38">
        <v>40787</v>
      </c>
      <c r="B1161" s="39" t="s">
        <v>112</v>
      </c>
      <c r="C1161" s="40">
        <v>360.72</v>
      </c>
      <c r="D1161" s="40">
        <v>0</v>
      </c>
      <c r="E1161" s="40">
        <v>30</v>
      </c>
      <c r="F1161" s="41">
        <v>0</v>
      </c>
      <c r="G1161" s="40">
        <v>0</v>
      </c>
      <c r="H1161" s="40">
        <f>HLOOKUP(A1161,'3. SMIC'!$F$1:$O$15,3,TRUE)</f>
        <v>9</v>
      </c>
      <c r="I1161" s="40"/>
      <c r="J1161" s="45">
        <f t="shared" si="72"/>
        <v>8.5628742514970019E-2</v>
      </c>
      <c r="K1161" s="46">
        <f t="shared" si="74"/>
        <v>8.5599999999999996E-2</v>
      </c>
      <c r="L1161" s="40">
        <f t="shared" si="73"/>
        <v>30.877632000000002</v>
      </c>
      <c r="M1161" s="40">
        <f t="shared" si="75"/>
        <v>21.833782974182739</v>
      </c>
    </row>
    <row r="1162" spans="1:13" x14ac:dyDescent="0.2">
      <c r="A1162" s="38">
        <v>40787</v>
      </c>
      <c r="B1162" s="39" t="s">
        <v>198</v>
      </c>
      <c r="C1162" s="40">
        <v>266.2</v>
      </c>
      <c r="D1162" s="40">
        <v>0</v>
      </c>
      <c r="E1162" s="40">
        <v>20</v>
      </c>
      <c r="F1162" s="41">
        <v>3.8399999999999997E-2</v>
      </c>
      <c r="G1162" s="40">
        <v>10.220000000000001</v>
      </c>
      <c r="H1162" s="40">
        <f>HLOOKUP(A1162,'3. SMIC'!$F$1:$O$15,3,TRUE)</f>
        <v>9</v>
      </c>
      <c r="I1162" s="40"/>
      <c r="J1162" s="45">
        <f t="shared" si="72"/>
        <v>3.5487102429251197E-2</v>
      </c>
      <c r="K1162" s="46">
        <f t="shared" si="74"/>
        <v>3.5499999999999997E-2</v>
      </c>
      <c r="L1162" s="40">
        <f t="shared" si="73"/>
        <v>9.4500999999999991</v>
      </c>
      <c r="M1162" s="40">
        <f t="shared" si="75"/>
        <v>0.54440151083552402</v>
      </c>
    </row>
    <row r="1163" spans="1:13" x14ac:dyDescent="0.2">
      <c r="A1163" s="38">
        <v>40787</v>
      </c>
      <c r="B1163" s="39" t="s">
        <v>77</v>
      </c>
      <c r="C1163" s="40">
        <v>580.79999999999995</v>
      </c>
      <c r="D1163" s="40">
        <v>130</v>
      </c>
      <c r="E1163" s="40">
        <v>35</v>
      </c>
      <c r="F1163" s="41">
        <v>5.5300000000000002E-2</v>
      </c>
      <c r="G1163" s="40">
        <v>32.119999999999997</v>
      </c>
      <c r="H1163" s="40">
        <f>HLOOKUP(A1163,'3. SMIC'!$F$1:$O$15,3,TRUE)</f>
        <v>9</v>
      </c>
      <c r="I1163" s="40"/>
      <c r="J1163" s="45">
        <f t="shared" si="72"/>
        <v>5.1138716356107713E-2</v>
      </c>
      <c r="K1163" s="46">
        <f t="shared" si="74"/>
        <v>5.11E-2</v>
      </c>
      <c r="L1163" s="40">
        <f t="shared" si="73"/>
        <v>29.678879999999996</v>
      </c>
      <c r="M1163" s="40">
        <f t="shared" si="75"/>
        <v>1.7261325056901058</v>
      </c>
    </row>
    <row r="1164" spans="1:13" x14ac:dyDescent="0.2">
      <c r="A1164" s="38">
        <v>40787</v>
      </c>
      <c r="B1164" s="39" t="s">
        <v>77</v>
      </c>
      <c r="C1164" s="40">
        <v>108.9</v>
      </c>
      <c r="D1164" s="40">
        <v>0</v>
      </c>
      <c r="E1164" s="40">
        <v>9</v>
      </c>
      <c r="F1164" s="41">
        <v>8.8999999999999996E-2</v>
      </c>
      <c r="G1164" s="40">
        <v>9.69</v>
      </c>
      <c r="H1164" s="40">
        <f>HLOOKUP(A1164,'3. SMIC'!$F$1:$O$15,3,TRUE)</f>
        <v>9</v>
      </c>
      <c r="I1164" s="40"/>
      <c r="J1164" s="45">
        <f t="shared" si="72"/>
        <v>8.2369146005509652E-2</v>
      </c>
      <c r="K1164" s="46">
        <f t="shared" si="74"/>
        <v>8.2400000000000001E-2</v>
      </c>
      <c r="L1164" s="40">
        <f t="shared" si="73"/>
        <v>8.9733600000000013</v>
      </c>
      <c r="M1164" s="40">
        <f t="shared" si="75"/>
        <v>0.50674100366952612</v>
      </c>
    </row>
    <row r="1165" spans="1:13" x14ac:dyDescent="0.2">
      <c r="A1165" s="38">
        <v>40787</v>
      </c>
      <c r="B1165" s="39" t="s">
        <v>77</v>
      </c>
      <c r="C1165" s="40">
        <v>163.35</v>
      </c>
      <c r="D1165" s="40">
        <v>0</v>
      </c>
      <c r="E1165" s="40">
        <v>13.5</v>
      </c>
      <c r="F1165" s="41">
        <v>8.8999999999999996E-2</v>
      </c>
      <c r="G1165" s="40">
        <v>14.54</v>
      </c>
      <c r="H1165" s="40">
        <f>HLOOKUP(A1165,'3. SMIC'!$F$1:$O$15,3,TRUE)</f>
        <v>9</v>
      </c>
      <c r="I1165" s="40"/>
      <c r="J1165" s="45">
        <f t="shared" si="72"/>
        <v>8.236914600550975E-2</v>
      </c>
      <c r="K1165" s="46">
        <f t="shared" si="74"/>
        <v>8.2400000000000001E-2</v>
      </c>
      <c r="L1165" s="40">
        <f t="shared" si="73"/>
        <v>13.460039999999999</v>
      </c>
      <c r="M1165" s="40">
        <f t="shared" si="75"/>
        <v>0.76364703941022372</v>
      </c>
    </row>
    <row r="1166" spans="1:13" x14ac:dyDescent="0.2">
      <c r="A1166" s="38">
        <v>40787</v>
      </c>
      <c r="B1166" s="39" t="s">
        <v>77</v>
      </c>
      <c r="C1166" s="40">
        <v>193.6</v>
      </c>
      <c r="D1166" s="40">
        <v>0</v>
      </c>
      <c r="E1166" s="40">
        <v>16</v>
      </c>
      <c r="F1166" s="41">
        <v>8.8999999999999996E-2</v>
      </c>
      <c r="G1166" s="40">
        <v>17.23</v>
      </c>
      <c r="H1166" s="40">
        <f>HLOOKUP(A1166,'3. SMIC'!$F$1:$O$15,3,TRUE)</f>
        <v>9</v>
      </c>
      <c r="I1166" s="40"/>
      <c r="J1166" s="45">
        <f t="shared" si="72"/>
        <v>8.236914600550975E-2</v>
      </c>
      <c r="K1166" s="46">
        <f t="shared" si="74"/>
        <v>8.2400000000000001E-2</v>
      </c>
      <c r="L1166" s="40">
        <f t="shared" si="73"/>
        <v>15.952640000000001</v>
      </c>
      <c r="M1166" s="40">
        <f t="shared" si="75"/>
        <v>0.90322991801644814</v>
      </c>
    </row>
    <row r="1167" spans="1:13" x14ac:dyDescent="0.2">
      <c r="A1167" s="38">
        <v>40787</v>
      </c>
      <c r="B1167" s="39" t="s">
        <v>199</v>
      </c>
      <c r="C1167" s="40">
        <v>536.28</v>
      </c>
      <c r="D1167" s="40">
        <v>10.06</v>
      </c>
      <c r="E1167" s="40">
        <v>43</v>
      </c>
      <c r="F1167" s="41">
        <v>0.12239999999999999</v>
      </c>
      <c r="G1167" s="40">
        <v>65.64</v>
      </c>
      <c r="H1167" s="40">
        <f>HLOOKUP(A1167,'3. SMIC'!$F$1:$O$15,3,TRUE)</f>
        <v>9</v>
      </c>
      <c r="I1167" s="40"/>
      <c r="J1167" s="45">
        <f t="shared" si="72"/>
        <v>7.6567468612620856E-2</v>
      </c>
      <c r="K1167" s="46">
        <f t="shared" si="74"/>
        <v>7.6600000000000001E-2</v>
      </c>
      <c r="L1167" s="40">
        <f t="shared" si="73"/>
        <v>41.079048</v>
      </c>
      <c r="M1167" s="40">
        <f t="shared" si="75"/>
        <v>17.367215711597268</v>
      </c>
    </row>
    <row r="1168" spans="1:13" x14ac:dyDescent="0.2">
      <c r="A1168" s="38">
        <v>40787</v>
      </c>
      <c r="B1168" s="39" t="s">
        <v>199</v>
      </c>
      <c r="C1168" s="40">
        <v>547.79999999999995</v>
      </c>
      <c r="D1168" s="40">
        <v>17.239999999999998</v>
      </c>
      <c r="E1168" s="40">
        <v>43</v>
      </c>
      <c r="F1168" s="41">
        <v>0.13109999999999999</v>
      </c>
      <c r="G1168" s="40">
        <v>71.819999999999993</v>
      </c>
      <c r="H1168" s="40">
        <f>HLOOKUP(A1168,'3. SMIC'!$F$1:$O$15,3,TRUE)</f>
        <v>9</v>
      </c>
      <c r="I1168" s="40"/>
      <c r="J1168" s="45">
        <f t="shared" si="72"/>
        <v>7.2396461600321746E-2</v>
      </c>
      <c r="K1168" s="46">
        <f t="shared" si="74"/>
        <v>7.2400000000000006E-2</v>
      </c>
      <c r="L1168" s="40">
        <f t="shared" si="73"/>
        <v>39.660719999999998</v>
      </c>
      <c r="M1168" s="40">
        <f t="shared" si="75"/>
        <v>22.740044966076901</v>
      </c>
    </row>
    <row r="1169" spans="1:13" x14ac:dyDescent="0.2">
      <c r="A1169" s="38">
        <v>40787</v>
      </c>
      <c r="B1169" s="39" t="s">
        <v>199</v>
      </c>
      <c r="C1169" s="40">
        <v>591.05999999999995</v>
      </c>
      <c r="D1169" s="40">
        <v>47.78</v>
      </c>
      <c r="E1169" s="40">
        <v>43</v>
      </c>
      <c r="F1169" s="41">
        <v>0.17949999999999999</v>
      </c>
      <c r="G1169" s="40">
        <v>106.1</v>
      </c>
      <c r="H1169" s="40">
        <f>HLOOKUP(A1169,'3. SMIC'!$F$1:$O$15,3,TRUE)</f>
        <v>9</v>
      </c>
      <c r="I1169" s="40"/>
      <c r="J1169" s="45">
        <f t="shared" si="72"/>
        <v>6.0555637363176838E-2</v>
      </c>
      <c r="K1169" s="46">
        <f t="shared" si="74"/>
        <v>6.0600000000000001E-2</v>
      </c>
      <c r="L1169" s="40">
        <f t="shared" si="73"/>
        <v>35.818235999999999</v>
      </c>
      <c r="M1169" s="40">
        <f t="shared" si="75"/>
        <v>49.696711918152587</v>
      </c>
    </row>
    <row r="1170" spans="1:13" x14ac:dyDescent="0.2">
      <c r="A1170" s="38">
        <v>40787</v>
      </c>
      <c r="B1170" s="39" t="s">
        <v>38</v>
      </c>
      <c r="C1170" s="40">
        <v>1385.45</v>
      </c>
      <c r="D1170" s="40">
        <v>150</v>
      </c>
      <c r="E1170" s="40">
        <v>99.5</v>
      </c>
      <c r="F1170" s="41">
        <v>7.4800000000000005E-2</v>
      </c>
      <c r="G1170" s="40">
        <v>103.63</v>
      </c>
      <c r="H1170" s="40">
        <f>HLOOKUP(A1170,'3. SMIC'!$F$1:$O$15,3,TRUE)</f>
        <v>9</v>
      </c>
      <c r="I1170" s="40"/>
      <c r="J1170" s="45">
        <f t="shared" si="72"/>
        <v>6.9220392029894703E-2</v>
      </c>
      <c r="K1170" s="46">
        <f t="shared" si="74"/>
        <v>6.9199999999999998E-2</v>
      </c>
      <c r="L1170" s="40">
        <f t="shared" si="73"/>
        <v>95.873140000000006</v>
      </c>
      <c r="M1170" s="40">
        <f t="shared" si="75"/>
        <v>5.484928306714675</v>
      </c>
    </row>
    <row r="1171" spans="1:13" x14ac:dyDescent="0.2">
      <c r="A1171" s="38">
        <v>40787</v>
      </c>
      <c r="B1171" s="39" t="s">
        <v>38</v>
      </c>
      <c r="C1171" s="40">
        <v>0</v>
      </c>
      <c r="D1171" s="40">
        <v>0</v>
      </c>
      <c r="E1171" s="40">
        <v>0</v>
      </c>
      <c r="F1171" s="41">
        <v>0</v>
      </c>
      <c r="G1171" s="40">
        <v>-99.1</v>
      </c>
      <c r="H1171" s="40">
        <f>HLOOKUP(A1171,'3. SMIC'!$F$1:$O$15,3,TRUE)</f>
        <v>9</v>
      </c>
      <c r="I1171" s="40"/>
      <c r="J1171" s="45">
        <f t="shared" si="72"/>
        <v>0</v>
      </c>
      <c r="K1171" s="46">
        <f t="shared" si="74"/>
        <v>0</v>
      </c>
      <c r="L1171" s="40">
        <f t="shared" si="73"/>
        <v>0</v>
      </c>
      <c r="M1171" s="40">
        <f t="shared" si="75"/>
        <v>70.07428201558686</v>
      </c>
    </row>
    <row r="1172" spans="1:13" x14ac:dyDescent="0.2">
      <c r="A1172" s="38">
        <v>40787</v>
      </c>
      <c r="B1172" s="39" t="s">
        <v>38</v>
      </c>
      <c r="C1172" s="40">
        <v>1662.5</v>
      </c>
      <c r="D1172" s="40">
        <v>262.5</v>
      </c>
      <c r="E1172" s="40">
        <v>140</v>
      </c>
      <c r="F1172" s="41">
        <v>7.1499999999999994E-2</v>
      </c>
      <c r="G1172" s="40">
        <v>143.83000000000001</v>
      </c>
      <c r="H1172" s="40">
        <f>HLOOKUP(A1172,'3. SMIC'!$F$1:$O$15,3,TRUE)</f>
        <v>9</v>
      </c>
      <c r="I1172" s="40"/>
      <c r="J1172" s="45">
        <f t="shared" si="72"/>
        <v>0.19066666666666673</v>
      </c>
      <c r="K1172" s="46">
        <f t="shared" si="74"/>
        <v>0.19070000000000001</v>
      </c>
      <c r="L1172" s="40">
        <f t="shared" si="73"/>
        <v>317.03874999999999</v>
      </c>
      <c r="M1172" s="40">
        <f t="shared" si="75"/>
        <v>122.47708168584546</v>
      </c>
    </row>
    <row r="1173" spans="1:13" x14ac:dyDescent="0.2">
      <c r="A1173" s="38">
        <v>40787</v>
      </c>
      <c r="B1173" s="39" t="s">
        <v>38</v>
      </c>
      <c r="C1173" s="40">
        <v>25.32</v>
      </c>
      <c r="D1173" s="40">
        <v>0</v>
      </c>
      <c r="E1173" s="40">
        <v>2.25</v>
      </c>
      <c r="F1173" s="41">
        <v>0.13100000000000001</v>
      </c>
      <c r="G1173" s="40">
        <v>3.32</v>
      </c>
      <c r="H1173" s="40">
        <f>HLOOKUP(A1173,'3. SMIC'!$F$1:$O$15,3,TRUE)</f>
        <v>9</v>
      </c>
      <c r="I1173" s="40"/>
      <c r="J1173" s="45">
        <f t="shared" si="72"/>
        <v>0.12116903633491316</v>
      </c>
      <c r="K1173" s="46">
        <f t="shared" si="74"/>
        <v>0.1212</v>
      </c>
      <c r="L1173" s="40">
        <f t="shared" si="73"/>
        <v>3.068784</v>
      </c>
      <c r="M1173" s="40">
        <f t="shared" si="75"/>
        <v>0.17763653714255964</v>
      </c>
    </row>
    <row r="1174" spans="1:13" x14ac:dyDescent="0.2">
      <c r="A1174" s="38">
        <v>40787</v>
      </c>
      <c r="B1174" s="39" t="s">
        <v>200</v>
      </c>
      <c r="C1174" s="40">
        <v>423.5</v>
      </c>
      <c r="D1174" s="40">
        <v>0</v>
      </c>
      <c r="E1174" s="40">
        <v>35</v>
      </c>
      <c r="F1174" s="41">
        <v>8.8999999999999996E-2</v>
      </c>
      <c r="G1174" s="40">
        <v>37.69</v>
      </c>
      <c r="H1174" s="40">
        <f>HLOOKUP(A1174,'3. SMIC'!$F$1:$O$15,3,TRUE)</f>
        <v>9</v>
      </c>
      <c r="I1174" s="40"/>
      <c r="J1174" s="45">
        <f t="shared" si="72"/>
        <v>8.2369146005509652E-2</v>
      </c>
      <c r="K1174" s="46">
        <f t="shared" si="74"/>
        <v>8.2400000000000001E-2</v>
      </c>
      <c r="L1174" s="40">
        <f t="shared" si="73"/>
        <v>34.8964</v>
      </c>
      <c r="M1174" s="40">
        <f t="shared" si="75"/>
        <v>1.9753735039227376</v>
      </c>
    </row>
    <row r="1175" spans="1:13" x14ac:dyDescent="0.2">
      <c r="A1175" s="38">
        <v>40787</v>
      </c>
      <c r="B1175" s="39" t="s">
        <v>200</v>
      </c>
      <c r="C1175" s="40">
        <v>434.38</v>
      </c>
      <c r="D1175" s="40">
        <v>84.38</v>
      </c>
      <c r="E1175" s="40">
        <v>35</v>
      </c>
      <c r="F1175" s="41">
        <v>6.6600000000000006E-2</v>
      </c>
      <c r="G1175" s="40">
        <v>35</v>
      </c>
      <c r="H1175" s="40">
        <f>HLOOKUP(A1175,'3. SMIC'!$F$1:$O$15,3,TRUE)</f>
        <v>9</v>
      </c>
      <c r="I1175" s="40"/>
      <c r="J1175" s="45">
        <f t="shared" si="72"/>
        <v>0.19066666666666673</v>
      </c>
      <c r="K1175" s="46">
        <f t="shared" si="74"/>
        <v>0.19070000000000001</v>
      </c>
      <c r="L1175" s="40">
        <f t="shared" si="73"/>
        <v>82.836266000000009</v>
      </c>
      <c r="M1175" s="40">
        <f t="shared" si="75"/>
        <v>33.82534807524349</v>
      </c>
    </row>
    <row r="1176" spans="1:13" x14ac:dyDescent="0.2">
      <c r="A1176" s="38">
        <v>40787</v>
      </c>
      <c r="B1176" s="39" t="s">
        <v>78</v>
      </c>
      <c r="C1176" s="40">
        <v>6726.73</v>
      </c>
      <c r="D1176" s="40">
        <v>165.08</v>
      </c>
      <c r="E1176" s="40">
        <v>471.83</v>
      </c>
      <c r="F1176" s="41">
        <v>2.3300000000000001E-2</v>
      </c>
      <c r="G1176" s="40">
        <v>156.72999999999999</v>
      </c>
      <c r="H1176" s="40">
        <f>HLOOKUP(A1176,'3. SMIC'!$F$1:$O$15,3,TRUE)</f>
        <v>9</v>
      </c>
      <c r="I1176" s="40"/>
      <c r="J1176" s="45">
        <f t="shared" si="72"/>
        <v>1.5367709849402715E-2</v>
      </c>
      <c r="K1176" s="46">
        <f t="shared" si="74"/>
        <v>1.54E-2</v>
      </c>
      <c r="L1176" s="40">
        <f t="shared" si="73"/>
        <v>103.59164199999999</v>
      </c>
      <c r="M1176" s="40">
        <f t="shared" si="75"/>
        <v>37.574493282918354</v>
      </c>
    </row>
    <row r="1177" spans="1:13" x14ac:dyDescent="0.2">
      <c r="A1177" s="38">
        <v>40787</v>
      </c>
      <c r="B1177" s="39" t="s">
        <v>78</v>
      </c>
      <c r="C1177" s="40">
        <v>0</v>
      </c>
      <c r="D1177" s="40">
        <v>0</v>
      </c>
      <c r="E1177" s="40">
        <v>0</v>
      </c>
      <c r="F1177" s="41">
        <v>0</v>
      </c>
      <c r="G1177" s="40">
        <v>-124.05</v>
      </c>
      <c r="H1177" s="40">
        <f>HLOOKUP(A1177,'3. SMIC'!$F$1:$O$15,3,TRUE)</f>
        <v>9</v>
      </c>
      <c r="I1177" s="40"/>
      <c r="J1177" s="45">
        <f t="shared" si="72"/>
        <v>0</v>
      </c>
      <c r="K1177" s="46">
        <f t="shared" si="74"/>
        <v>0</v>
      </c>
      <c r="L1177" s="40">
        <f t="shared" si="73"/>
        <v>0</v>
      </c>
      <c r="M1177" s="40">
        <f t="shared" si="75"/>
        <v>87.716596206191227</v>
      </c>
    </row>
    <row r="1178" spans="1:13" x14ac:dyDescent="0.2">
      <c r="A1178" s="38">
        <v>40787</v>
      </c>
      <c r="B1178" s="39" t="s">
        <v>201</v>
      </c>
      <c r="C1178" s="40">
        <v>222.95</v>
      </c>
      <c r="D1178" s="40">
        <v>0</v>
      </c>
      <c r="E1178" s="40">
        <v>16.75</v>
      </c>
      <c r="F1178" s="41">
        <v>3.8300000000000001E-2</v>
      </c>
      <c r="G1178" s="40">
        <v>8.5399999999999991</v>
      </c>
      <c r="H1178" s="40">
        <f>HLOOKUP(A1178,'3. SMIC'!$F$1:$O$15,3,TRUE)</f>
        <v>9</v>
      </c>
      <c r="I1178" s="40"/>
      <c r="J1178" s="45">
        <f t="shared" si="72"/>
        <v>3.547133138969874E-2</v>
      </c>
      <c r="K1178" s="46">
        <f t="shared" si="74"/>
        <v>3.5499999999999997E-2</v>
      </c>
      <c r="L1178" s="40">
        <f t="shared" si="73"/>
        <v>7.9147249999999989</v>
      </c>
      <c r="M1178" s="40">
        <f t="shared" si="75"/>
        <v>0.44213619260641868</v>
      </c>
    </row>
    <row r="1179" spans="1:13" x14ac:dyDescent="0.2">
      <c r="A1179" s="38">
        <v>40787</v>
      </c>
      <c r="B1179" s="39" t="s">
        <v>202</v>
      </c>
      <c r="C1179" s="40">
        <v>751.41</v>
      </c>
      <c r="D1179" s="40">
        <v>175</v>
      </c>
      <c r="E1179" s="40">
        <v>44.6</v>
      </c>
      <c r="F1179" s="41">
        <v>5.3499999999999999E-2</v>
      </c>
      <c r="G1179" s="40">
        <v>40.200000000000003</v>
      </c>
      <c r="H1179" s="40">
        <f>HLOOKUP(A1179,'3. SMIC'!$F$1:$O$15,3,TRUE)</f>
        <v>9</v>
      </c>
      <c r="I1179" s="40"/>
      <c r="J1179" s="45">
        <f t="shared" si="72"/>
        <v>4.9489657246288878E-2</v>
      </c>
      <c r="K1179" s="46">
        <f t="shared" si="74"/>
        <v>4.9500000000000002E-2</v>
      </c>
      <c r="L1179" s="40">
        <f t="shared" si="73"/>
        <v>37.194794999999999</v>
      </c>
      <c r="M1179" s="40">
        <f t="shared" si="75"/>
        <v>2.1250008343557214</v>
      </c>
    </row>
    <row r="1180" spans="1:13" x14ac:dyDescent="0.2">
      <c r="A1180" s="38">
        <v>40787</v>
      </c>
      <c r="B1180" s="39" t="s">
        <v>202</v>
      </c>
      <c r="C1180" s="40">
        <v>298.82</v>
      </c>
      <c r="D1180" s="40">
        <v>0</v>
      </c>
      <c r="E1180" s="40">
        <v>28.64</v>
      </c>
      <c r="F1180" s="41">
        <v>6.59E-2</v>
      </c>
      <c r="G1180" s="40">
        <v>23.83</v>
      </c>
      <c r="H1180" s="40">
        <f>HLOOKUP(A1180,'3. SMIC'!$F$1:$O$15,3,TRUE)</f>
        <v>9</v>
      </c>
      <c r="I1180" s="40"/>
      <c r="J1180" s="45">
        <f t="shared" si="72"/>
        <v>0.1647310532539098</v>
      </c>
      <c r="K1180" s="46">
        <f t="shared" si="74"/>
        <v>0.16470000000000001</v>
      </c>
      <c r="L1180" s="40">
        <f t="shared" si="73"/>
        <v>49.215654000000001</v>
      </c>
      <c r="M1180" s="40">
        <f t="shared" si="75"/>
        <v>17.950368088255409</v>
      </c>
    </row>
    <row r="1181" spans="1:13" x14ac:dyDescent="0.2">
      <c r="A1181" s="38">
        <v>40787</v>
      </c>
      <c r="B1181" s="39" t="s">
        <v>203</v>
      </c>
      <c r="C1181" s="40">
        <v>713.98</v>
      </c>
      <c r="D1181" s="40">
        <v>36.56</v>
      </c>
      <c r="E1181" s="40">
        <v>61.5</v>
      </c>
      <c r="F1181" s="41">
        <v>0.1439</v>
      </c>
      <c r="G1181" s="40">
        <v>102.74</v>
      </c>
      <c r="H1181" s="40">
        <f>HLOOKUP(A1181,'3. SMIC'!$F$1:$O$15,3,TRUE)</f>
        <v>9</v>
      </c>
      <c r="I1181" s="40"/>
      <c r="J1181" s="45">
        <f t="shared" si="72"/>
        <v>0.13316898428350696</v>
      </c>
      <c r="K1181" s="46">
        <f t="shared" si="74"/>
        <v>0.13320000000000001</v>
      </c>
      <c r="L1181" s="40">
        <f t="shared" si="73"/>
        <v>95.102136000000016</v>
      </c>
      <c r="M1181" s="40">
        <f t="shared" si="75"/>
        <v>5.400785428180594</v>
      </c>
    </row>
    <row r="1182" spans="1:13" x14ac:dyDescent="0.2">
      <c r="A1182" s="38">
        <v>40787</v>
      </c>
      <c r="B1182" s="39" t="s">
        <v>203</v>
      </c>
      <c r="C1182" s="40">
        <v>598.95000000000005</v>
      </c>
      <c r="D1182" s="40">
        <v>0</v>
      </c>
      <c r="E1182" s="40">
        <v>55</v>
      </c>
      <c r="F1182" s="41">
        <v>0.151</v>
      </c>
      <c r="G1182" s="40">
        <v>90.44</v>
      </c>
      <c r="H1182" s="40">
        <f>HLOOKUP(A1182,'3. SMIC'!$F$1:$O$15,3,TRUE)</f>
        <v>9</v>
      </c>
      <c r="I1182" s="40"/>
      <c r="J1182" s="45">
        <f t="shared" si="72"/>
        <v>0.13966942148760333</v>
      </c>
      <c r="K1182" s="46">
        <f t="shared" si="74"/>
        <v>0.13969999999999999</v>
      </c>
      <c r="L1182" s="40">
        <f t="shared" si="73"/>
        <v>83.673315000000002</v>
      </c>
      <c r="M1182" s="40">
        <f t="shared" si="75"/>
        <v>4.7847688496532905</v>
      </c>
    </row>
    <row r="1183" spans="1:13" x14ac:dyDescent="0.2">
      <c r="A1183" s="38">
        <v>40787</v>
      </c>
      <c r="B1183" s="39" t="s">
        <v>114</v>
      </c>
      <c r="C1183" s="40">
        <v>1874.52</v>
      </c>
      <c r="D1183" s="40">
        <v>124.6</v>
      </c>
      <c r="E1183" s="40">
        <v>153.13</v>
      </c>
      <c r="F1183" s="41">
        <v>1.34E-2</v>
      </c>
      <c r="G1183" s="40">
        <v>30.39</v>
      </c>
      <c r="H1183" s="40">
        <f>HLOOKUP(A1183,'3. SMIC'!$F$1:$O$15,3,TRUE)</f>
        <v>9</v>
      </c>
      <c r="I1183" s="40"/>
      <c r="J1183" s="45">
        <f t="shared" si="72"/>
        <v>0.11270945719423371</v>
      </c>
      <c r="K1183" s="46">
        <f t="shared" si="74"/>
        <v>0.11269999999999999</v>
      </c>
      <c r="L1183" s="40">
        <f t="shared" si="73"/>
        <v>211.25840399999998</v>
      </c>
      <c r="M1183" s="40">
        <f t="shared" si="75"/>
        <v>127.89327497078808</v>
      </c>
    </row>
    <row r="1184" spans="1:13" x14ac:dyDescent="0.2">
      <c r="A1184" s="38">
        <v>40787</v>
      </c>
      <c r="B1184" s="39" t="s">
        <v>157</v>
      </c>
      <c r="C1184" s="40">
        <v>644.23</v>
      </c>
      <c r="D1184" s="40">
        <v>126.92</v>
      </c>
      <c r="E1184" s="40">
        <v>35</v>
      </c>
      <c r="F1184" s="41">
        <v>0</v>
      </c>
      <c r="G1184" s="40">
        <v>0</v>
      </c>
      <c r="H1184" s="40">
        <f>HLOOKUP(A1184,'3. SMIC'!$F$1:$O$15,3,TRUE)</f>
        <v>9</v>
      </c>
      <c r="I1184" s="40"/>
      <c r="J1184" s="45">
        <f t="shared" ref="J1184:J1247" si="76">IFERROR((0.26/0.6)*((1.6*(($H1184*$E1184)/($C1184-$D1184-$I1184))-1)),0)</f>
        <v>-1.1149343076040793E-2</v>
      </c>
      <c r="K1184" s="46">
        <f t="shared" si="74"/>
        <v>-1.11E-2</v>
      </c>
      <c r="L1184" s="40">
        <f t="shared" si="73"/>
        <v>-7.1509530000000003</v>
      </c>
      <c r="M1184" s="40">
        <f t="shared" si="75"/>
        <v>5.0564873582462857</v>
      </c>
    </row>
    <row r="1185" spans="1:13" x14ac:dyDescent="0.2">
      <c r="A1185" s="38">
        <v>40787</v>
      </c>
      <c r="B1185" s="39" t="s">
        <v>53</v>
      </c>
      <c r="C1185" s="40">
        <v>2721.04</v>
      </c>
      <c r="D1185" s="40">
        <v>0</v>
      </c>
      <c r="E1185" s="40">
        <v>204</v>
      </c>
      <c r="F1185" s="41">
        <v>3.73E-2</v>
      </c>
      <c r="G1185" s="40">
        <v>101.49</v>
      </c>
      <c r="H1185" s="40">
        <f>HLOOKUP(A1185,'3. SMIC'!$F$1:$O$15,3,TRUE)</f>
        <v>9</v>
      </c>
      <c r="I1185" s="40"/>
      <c r="J1185" s="45">
        <f t="shared" si="76"/>
        <v>3.4487793882731148E-2</v>
      </c>
      <c r="K1185" s="46">
        <f t="shared" si="74"/>
        <v>3.4500000000000003E-2</v>
      </c>
      <c r="L1185" s="40">
        <f t="shared" si="73"/>
        <v>93.875880000000009</v>
      </c>
      <c r="M1185" s="40">
        <f t="shared" si="75"/>
        <v>5.3839958847681055</v>
      </c>
    </row>
    <row r="1186" spans="1:13" x14ac:dyDescent="0.2">
      <c r="A1186" s="38">
        <v>40787</v>
      </c>
      <c r="B1186" s="39" t="s">
        <v>53</v>
      </c>
      <c r="C1186" s="40">
        <v>0</v>
      </c>
      <c r="D1186" s="40">
        <v>0</v>
      </c>
      <c r="E1186" s="40">
        <v>0</v>
      </c>
      <c r="F1186" s="41">
        <v>0</v>
      </c>
      <c r="G1186" s="40">
        <v>-27.39</v>
      </c>
      <c r="H1186" s="40">
        <f>HLOOKUP(A1186,'3. SMIC'!$F$1:$O$15,3,TRUE)</f>
        <v>9</v>
      </c>
      <c r="I1186" s="40"/>
      <c r="J1186" s="45">
        <f t="shared" si="76"/>
        <v>0</v>
      </c>
      <c r="K1186" s="46">
        <f t="shared" si="74"/>
        <v>0</v>
      </c>
      <c r="L1186" s="40">
        <f t="shared" si="73"/>
        <v>0</v>
      </c>
      <c r="M1186" s="40">
        <f t="shared" si="75"/>
        <v>19.367654736699539</v>
      </c>
    </row>
    <row r="1187" spans="1:13" x14ac:dyDescent="0.2">
      <c r="A1187" s="38">
        <v>40787</v>
      </c>
      <c r="B1187" s="39" t="s">
        <v>133</v>
      </c>
      <c r="C1187" s="40">
        <v>302.97000000000003</v>
      </c>
      <c r="D1187" s="40">
        <v>0</v>
      </c>
      <c r="E1187" s="40">
        <v>23</v>
      </c>
      <c r="F1187" s="41">
        <v>4.36E-2</v>
      </c>
      <c r="G1187" s="40">
        <v>13.21</v>
      </c>
      <c r="H1187" s="40">
        <f>HLOOKUP(A1187,'3. SMIC'!$F$1:$O$15,3,TRUE)</f>
        <v>9</v>
      </c>
      <c r="I1187" s="40"/>
      <c r="J1187" s="45">
        <f t="shared" si="76"/>
        <v>4.0376935010066978E-2</v>
      </c>
      <c r="K1187" s="46">
        <f t="shared" si="74"/>
        <v>4.0399999999999998E-2</v>
      </c>
      <c r="L1187" s="40">
        <f t="shared" si="73"/>
        <v>12.239988</v>
      </c>
      <c r="M1187" s="40">
        <f t="shared" si="75"/>
        <v>0.6859020630323257</v>
      </c>
    </row>
    <row r="1188" spans="1:13" x14ac:dyDescent="0.2">
      <c r="A1188" s="38">
        <v>40787</v>
      </c>
      <c r="B1188" s="39" t="s">
        <v>133</v>
      </c>
      <c r="C1188" s="40">
        <v>0</v>
      </c>
      <c r="D1188" s="40">
        <v>0</v>
      </c>
      <c r="E1188" s="40">
        <v>0</v>
      </c>
      <c r="F1188" s="41">
        <v>0</v>
      </c>
      <c r="G1188" s="40">
        <v>-13.21</v>
      </c>
      <c r="H1188" s="40">
        <f>HLOOKUP(A1188,'3. SMIC'!$F$1:$O$15,3,TRUE)</f>
        <v>9</v>
      </c>
      <c r="I1188" s="40"/>
      <c r="J1188" s="45">
        <f t="shared" si="76"/>
        <v>0</v>
      </c>
      <c r="K1188" s="46">
        <f t="shared" si="74"/>
        <v>0</v>
      </c>
      <c r="L1188" s="40">
        <f t="shared" si="73"/>
        <v>0</v>
      </c>
      <c r="M1188" s="40">
        <f t="shared" si="75"/>
        <v>9.3408805794742928</v>
      </c>
    </row>
    <row r="1189" spans="1:13" x14ac:dyDescent="0.2">
      <c r="A1189" s="38">
        <v>40787</v>
      </c>
      <c r="B1189" s="39" t="s">
        <v>133</v>
      </c>
      <c r="C1189" s="40">
        <v>876.18</v>
      </c>
      <c r="D1189" s="40">
        <v>28.85</v>
      </c>
      <c r="E1189" s="40">
        <v>57.5</v>
      </c>
      <c r="F1189" s="41">
        <v>0</v>
      </c>
      <c r="G1189" s="40">
        <v>0</v>
      </c>
      <c r="H1189" s="40">
        <f>HLOOKUP(A1189,'3. SMIC'!$F$1:$O$15,3,TRUE)</f>
        <v>9</v>
      </c>
      <c r="I1189" s="40"/>
      <c r="J1189" s="45">
        <f t="shared" si="76"/>
        <v>-9.8855620989853638E-3</v>
      </c>
      <c r="K1189" s="46">
        <f t="shared" si="74"/>
        <v>-9.9000000000000008E-3</v>
      </c>
      <c r="L1189" s="40">
        <f t="shared" si="73"/>
        <v>-8.6741820000000001</v>
      </c>
      <c r="M1189" s="40">
        <f t="shared" si="75"/>
        <v>6.1335729134462893</v>
      </c>
    </row>
    <row r="1190" spans="1:13" x14ac:dyDescent="0.2">
      <c r="A1190" s="38">
        <v>40787</v>
      </c>
      <c r="B1190" s="39" t="s">
        <v>133</v>
      </c>
      <c r="C1190" s="40">
        <v>1393.69</v>
      </c>
      <c r="D1190" s="40">
        <v>156.87</v>
      </c>
      <c r="E1190" s="40">
        <v>80</v>
      </c>
      <c r="F1190" s="41">
        <v>0</v>
      </c>
      <c r="G1190" s="40">
        <v>0</v>
      </c>
      <c r="H1190" s="40">
        <f>HLOOKUP(A1190,'3. SMIC'!$F$1:$O$15,3,TRUE)</f>
        <v>9</v>
      </c>
      <c r="I1190" s="40"/>
      <c r="J1190" s="45">
        <f t="shared" si="76"/>
        <v>-2.9717609137411567E-2</v>
      </c>
      <c r="K1190" s="46">
        <f t="shared" si="74"/>
        <v>-2.9700000000000001E-2</v>
      </c>
      <c r="L1190" s="40">
        <f t="shared" si="73"/>
        <v>-41.392593000000005</v>
      </c>
      <c r="M1190" s="40">
        <f t="shared" si="75"/>
        <v>29.268983201194821</v>
      </c>
    </row>
    <row r="1191" spans="1:13" x14ac:dyDescent="0.2">
      <c r="A1191" s="38">
        <v>40787</v>
      </c>
      <c r="B1191" s="39" t="s">
        <v>133</v>
      </c>
      <c r="C1191" s="40">
        <v>697.1</v>
      </c>
      <c r="D1191" s="40">
        <v>0</v>
      </c>
      <c r="E1191" s="40">
        <v>45</v>
      </c>
      <c r="F1191" s="41">
        <v>0</v>
      </c>
      <c r="G1191" s="40">
        <v>0</v>
      </c>
      <c r="H1191" s="40">
        <f>HLOOKUP(A1191,'3. SMIC'!$F$1:$O$15,3,TRUE)</f>
        <v>9</v>
      </c>
      <c r="I1191" s="40"/>
      <c r="J1191" s="45">
        <f t="shared" si="76"/>
        <v>-3.0521685076268363E-2</v>
      </c>
      <c r="K1191" s="46">
        <f t="shared" si="74"/>
        <v>-3.0499999999999999E-2</v>
      </c>
      <c r="L1191" s="40">
        <f t="shared" si="73"/>
        <v>-21.26155</v>
      </c>
      <c r="M1191" s="40">
        <f t="shared" si="75"/>
        <v>15.034186183536839</v>
      </c>
    </row>
    <row r="1192" spans="1:13" x14ac:dyDescent="0.2">
      <c r="A1192" s="38">
        <v>40787</v>
      </c>
      <c r="B1192" s="39" t="s">
        <v>94</v>
      </c>
      <c r="C1192" s="40">
        <v>769.11</v>
      </c>
      <c r="D1192" s="40">
        <v>50.63</v>
      </c>
      <c r="E1192" s="40">
        <v>65</v>
      </c>
      <c r="F1192" s="41">
        <v>0.14180000000000001</v>
      </c>
      <c r="G1192" s="40">
        <v>109.06</v>
      </c>
      <c r="H1192" s="40">
        <f>HLOOKUP(A1192,'3. SMIC'!$F$1:$O$15,3,TRUE)</f>
        <v>9</v>
      </c>
      <c r="I1192" s="40"/>
      <c r="J1192" s="45">
        <f t="shared" si="76"/>
        <v>0.13119177522918757</v>
      </c>
      <c r="K1192" s="46">
        <f t="shared" si="74"/>
        <v>0.13120000000000001</v>
      </c>
      <c r="L1192" s="40">
        <f t="shared" si="73"/>
        <v>100.90723200000001</v>
      </c>
      <c r="M1192" s="40">
        <f t="shared" si="75"/>
        <v>5.7648775382406834</v>
      </c>
    </row>
    <row r="1193" spans="1:13" x14ac:dyDescent="0.2">
      <c r="A1193" s="38">
        <v>40787</v>
      </c>
      <c r="B1193" s="39" t="s">
        <v>204</v>
      </c>
      <c r="C1193" s="40">
        <v>385.99</v>
      </c>
      <c r="D1193" s="40">
        <v>0</v>
      </c>
      <c r="E1193" s="40">
        <v>29</v>
      </c>
      <c r="F1193" s="41">
        <v>3.8399999999999997E-2</v>
      </c>
      <c r="G1193" s="40">
        <v>14.82</v>
      </c>
      <c r="H1193" s="40">
        <f>HLOOKUP(A1193,'3. SMIC'!$F$1:$O$15,3,TRUE)</f>
        <v>9</v>
      </c>
      <c r="I1193" s="40"/>
      <c r="J1193" s="45">
        <f t="shared" si="76"/>
        <v>3.5487102429251197E-2</v>
      </c>
      <c r="K1193" s="46">
        <f t="shared" si="74"/>
        <v>3.5499999999999997E-2</v>
      </c>
      <c r="L1193" s="40">
        <f t="shared" si="73"/>
        <v>13.702644999999999</v>
      </c>
      <c r="M1193" s="40">
        <f t="shared" si="75"/>
        <v>0.79008929749269596</v>
      </c>
    </row>
    <row r="1194" spans="1:13" x14ac:dyDescent="0.2">
      <c r="A1194" s="38">
        <v>40787</v>
      </c>
      <c r="B1194" s="39" t="s">
        <v>205</v>
      </c>
      <c r="C1194" s="40">
        <v>460.24</v>
      </c>
      <c r="D1194" s="40">
        <v>29.1</v>
      </c>
      <c r="E1194" s="40">
        <v>42</v>
      </c>
      <c r="F1194" s="41">
        <v>6.83E-2</v>
      </c>
      <c r="G1194" s="40">
        <v>38.04</v>
      </c>
      <c r="H1194" s="40">
        <f>HLOOKUP(A1194,'3. SMIC'!$F$1:$O$15,3,TRUE)</f>
        <v>9</v>
      </c>
      <c r="I1194" s="40"/>
      <c r="J1194" s="45">
        <f t="shared" si="76"/>
        <v>0.17454345842804353</v>
      </c>
      <c r="K1194" s="46">
        <f t="shared" si="74"/>
        <v>0.17449999999999999</v>
      </c>
      <c r="L1194" s="40">
        <f t="shared" si="73"/>
        <v>80.311880000000002</v>
      </c>
      <c r="M1194" s="40">
        <f t="shared" si="75"/>
        <v>29.890733001504032</v>
      </c>
    </row>
    <row r="1195" spans="1:13" x14ac:dyDescent="0.2">
      <c r="A1195" s="38">
        <v>40787</v>
      </c>
      <c r="B1195" s="39" t="s">
        <v>135</v>
      </c>
      <c r="C1195" s="40">
        <v>2049.19</v>
      </c>
      <c r="D1195" s="40">
        <v>0</v>
      </c>
      <c r="E1195" s="40">
        <v>130</v>
      </c>
      <c r="F1195" s="41">
        <v>0</v>
      </c>
      <c r="G1195" s="40">
        <v>0</v>
      </c>
      <c r="H1195" s="40">
        <f>HLOOKUP(A1195,'3. SMIC'!$F$1:$O$15,3,TRUE)</f>
        <v>9</v>
      </c>
      <c r="I1195" s="40"/>
      <c r="J1195" s="45">
        <f t="shared" si="76"/>
        <v>-3.7469601810146108E-2</v>
      </c>
      <c r="K1195" s="46">
        <f t="shared" si="74"/>
        <v>-3.7499999999999999E-2</v>
      </c>
      <c r="L1195" s="40">
        <f t="shared" si="73"/>
        <v>-76.844624999999994</v>
      </c>
      <c r="M1195" s="40">
        <f t="shared" si="75"/>
        <v>54.337355435237299</v>
      </c>
    </row>
    <row r="1196" spans="1:13" x14ac:dyDescent="0.2">
      <c r="A1196" s="38">
        <v>40787</v>
      </c>
      <c r="B1196" s="39" t="s">
        <v>135</v>
      </c>
      <c r="C1196" s="40">
        <v>0</v>
      </c>
      <c r="D1196" s="40">
        <v>0</v>
      </c>
      <c r="E1196" s="40">
        <v>0</v>
      </c>
      <c r="F1196" s="41">
        <v>0</v>
      </c>
      <c r="G1196" s="40">
        <v>-42.13</v>
      </c>
      <c r="H1196" s="40">
        <f>HLOOKUP(A1196,'3. SMIC'!$F$1:$O$15,3,TRUE)</f>
        <v>9</v>
      </c>
      <c r="I1196" s="40"/>
      <c r="J1196" s="45">
        <f t="shared" si="76"/>
        <v>0</v>
      </c>
      <c r="K1196" s="46">
        <f t="shared" si="74"/>
        <v>0</v>
      </c>
      <c r="L1196" s="40">
        <f t="shared" si="73"/>
        <v>0</v>
      </c>
      <c r="M1196" s="40">
        <f t="shared" si="75"/>
        <v>29.790408691389249</v>
      </c>
    </row>
    <row r="1197" spans="1:13" x14ac:dyDescent="0.2">
      <c r="A1197" s="38">
        <v>40787</v>
      </c>
      <c r="B1197" s="39" t="s">
        <v>136</v>
      </c>
      <c r="C1197" s="40">
        <v>6098.9</v>
      </c>
      <c r="D1197" s="40">
        <v>128.02000000000001</v>
      </c>
      <c r="E1197" s="40">
        <v>397</v>
      </c>
      <c r="F1197" s="41">
        <v>0</v>
      </c>
      <c r="G1197" s="40">
        <v>0</v>
      </c>
      <c r="H1197" s="40">
        <f>HLOOKUP(A1197,'3. SMIC'!$F$1:$O$15,3,TRUE)</f>
        <v>9</v>
      </c>
      <c r="I1197" s="40"/>
      <c r="J1197" s="45">
        <f t="shared" si="76"/>
        <v>-1.8439716312056667E-2</v>
      </c>
      <c r="K1197" s="46">
        <f t="shared" si="74"/>
        <v>-1.84E-2</v>
      </c>
      <c r="L1197" s="40">
        <f t="shared" si="73"/>
        <v>-112.21975999999999</v>
      </c>
      <c r="M1197" s="40">
        <f t="shared" si="75"/>
        <v>79.351353279126869</v>
      </c>
    </row>
    <row r="1198" spans="1:13" x14ac:dyDescent="0.2">
      <c r="A1198" s="38">
        <v>40787</v>
      </c>
      <c r="B1198" s="39" t="s">
        <v>136</v>
      </c>
      <c r="C1198" s="40">
        <v>0</v>
      </c>
      <c r="D1198" s="40">
        <v>0</v>
      </c>
      <c r="E1198" s="40">
        <v>0</v>
      </c>
      <c r="F1198" s="41">
        <v>0</v>
      </c>
      <c r="G1198" s="40">
        <v>-36.46</v>
      </c>
      <c r="H1198" s="40">
        <f>HLOOKUP(A1198,'3. SMIC'!$F$1:$O$15,3,TRUE)</f>
        <v>9</v>
      </c>
      <c r="I1198" s="40"/>
      <c r="J1198" s="45">
        <f t="shared" si="76"/>
        <v>0</v>
      </c>
      <c r="K1198" s="46">
        <f t="shared" si="74"/>
        <v>0</v>
      </c>
      <c r="L1198" s="40">
        <f t="shared" si="73"/>
        <v>0</v>
      </c>
      <c r="M1198" s="40">
        <f t="shared" si="75"/>
        <v>25.781113242061522</v>
      </c>
    </row>
    <row r="1199" spans="1:13" x14ac:dyDescent="0.2">
      <c r="A1199" s="38">
        <v>40787</v>
      </c>
      <c r="B1199" s="39" t="s">
        <v>136</v>
      </c>
      <c r="C1199" s="40">
        <v>561.44000000000005</v>
      </c>
      <c r="D1199" s="40">
        <v>29.1</v>
      </c>
      <c r="E1199" s="40">
        <v>42.5</v>
      </c>
      <c r="F1199" s="41">
        <v>0</v>
      </c>
      <c r="G1199" s="40">
        <v>0</v>
      </c>
      <c r="H1199" s="40">
        <f>HLOOKUP(A1199,'3. SMIC'!$F$1:$O$15,3,TRUE)</f>
        <v>9</v>
      </c>
      <c r="I1199" s="40"/>
      <c r="J1199" s="45">
        <f t="shared" si="76"/>
        <v>6.4844522923945783E-2</v>
      </c>
      <c r="K1199" s="46">
        <f t="shared" si="74"/>
        <v>6.4799999999999996E-2</v>
      </c>
      <c r="L1199" s="40">
        <f t="shared" si="73"/>
        <v>36.381312000000001</v>
      </c>
      <c r="M1199" s="40">
        <f t="shared" si="75"/>
        <v>25.725472423663515</v>
      </c>
    </row>
    <row r="1200" spans="1:13" x14ac:dyDescent="0.2">
      <c r="A1200" s="38">
        <v>40787</v>
      </c>
      <c r="B1200" s="39" t="s">
        <v>41</v>
      </c>
      <c r="C1200" s="40">
        <v>1316.24</v>
      </c>
      <c r="D1200" s="40">
        <v>118.8</v>
      </c>
      <c r="E1200" s="40">
        <v>102</v>
      </c>
      <c r="F1200" s="41">
        <v>0.1061</v>
      </c>
      <c r="G1200" s="40">
        <v>139.65</v>
      </c>
      <c r="H1200" s="40">
        <f>HLOOKUP(A1200,'3. SMIC'!$F$1:$O$15,3,TRUE)</f>
        <v>9</v>
      </c>
      <c r="I1200" s="40"/>
      <c r="J1200" s="45">
        <f t="shared" si="76"/>
        <v>9.8200605736682794E-2</v>
      </c>
      <c r="K1200" s="46">
        <f t="shared" si="74"/>
        <v>9.8199999999999996E-2</v>
      </c>
      <c r="L1200" s="40">
        <f t="shared" si="73"/>
        <v>129.25476799999998</v>
      </c>
      <c r="M1200" s="40">
        <f t="shared" si="75"/>
        <v>7.3505390392074119</v>
      </c>
    </row>
    <row r="1201" spans="1:13" x14ac:dyDescent="0.2">
      <c r="A1201" s="38">
        <v>40787</v>
      </c>
      <c r="B1201" s="39" t="s">
        <v>41</v>
      </c>
      <c r="C1201" s="40">
        <v>0</v>
      </c>
      <c r="D1201" s="40">
        <v>0</v>
      </c>
      <c r="E1201" s="40">
        <v>0</v>
      </c>
      <c r="F1201" s="41">
        <v>0</v>
      </c>
      <c r="G1201" s="40">
        <v>-32.659999999999997</v>
      </c>
      <c r="H1201" s="40">
        <f>HLOOKUP(A1201,'3. SMIC'!$F$1:$O$15,3,TRUE)</f>
        <v>9</v>
      </c>
      <c r="I1201" s="40"/>
      <c r="J1201" s="45">
        <f t="shared" si="76"/>
        <v>0</v>
      </c>
      <c r="K1201" s="46">
        <f t="shared" si="74"/>
        <v>0</v>
      </c>
      <c r="L1201" s="40">
        <f t="shared" si="73"/>
        <v>0</v>
      </c>
      <c r="M1201" s="40">
        <f t="shared" si="75"/>
        <v>23.09410747355264</v>
      </c>
    </row>
    <row r="1202" spans="1:13" x14ac:dyDescent="0.2">
      <c r="A1202" s="38">
        <v>40787</v>
      </c>
      <c r="B1202" s="39" t="s">
        <v>41</v>
      </c>
      <c r="C1202" s="40">
        <v>484</v>
      </c>
      <c r="D1202" s="40">
        <v>0</v>
      </c>
      <c r="E1202" s="40">
        <v>40</v>
      </c>
      <c r="F1202" s="41">
        <v>8.8999999999999996E-2</v>
      </c>
      <c r="G1202" s="40">
        <v>43.08</v>
      </c>
      <c r="H1202" s="40">
        <f>HLOOKUP(A1202,'3. SMIC'!$F$1:$O$15,3,TRUE)</f>
        <v>9</v>
      </c>
      <c r="I1202" s="40"/>
      <c r="J1202" s="45">
        <f t="shared" si="76"/>
        <v>8.2369146005509652E-2</v>
      </c>
      <c r="K1202" s="46">
        <f t="shared" si="74"/>
        <v>8.2400000000000001E-2</v>
      </c>
      <c r="L1202" s="40">
        <f t="shared" si="73"/>
        <v>39.881599999999999</v>
      </c>
      <c r="M1202" s="40">
        <f t="shared" si="75"/>
        <v>2.2616103289470533</v>
      </c>
    </row>
    <row r="1203" spans="1:13" x14ac:dyDescent="0.2">
      <c r="A1203" s="38">
        <v>40787</v>
      </c>
      <c r="B1203" s="39" t="s">
        <v>176</v>
      </c>
      <c r="C1203" s="40">
        <v>1770.02</v>
      </c>
      <c r="D1203" s="40">
        <v>116.14</v>
      </c>
      <c r="E1203" s="40">
        <v>147.5</v>
      </c>
      <c r="F1203" s="41">
        <v>2.2800000000000001E-2</v>
      </c>
      <c r="G1203" s="40">
        <v>48.83</v>
      </c>
      <c r="H1203" s="40">
        <f>HLOOKUP(A1203,'3. SMIC'!$F$1:$O$15,3,TRUE)</f>
        <v>9</v>
      </c>
      <c r="I1203" s="40"/>
      <c r="J1203" s="45">
        <f t="shared" si="76"/>
        <v>0.12317620786675378</v>
      </c>
      <c r="K1203" s="46">
        <f t="shared" si="74"/>
        <v>0.1232</v>
      </c>
      <c r="L1203" s="40">
        <f t="shared" si="73"/>
        <v>218.066464</v>
      </c>
      <c r="M1203" s="40">
        <f t="shared" si="75"/>
        <v>119.66825131843305</v>
      </c>
    </row>
    <row r="1204" spans="1:13" x14ac:dyDescent="0.2">
      <c r="A1204" s="38">
        <v>40787</v>
      </c>
      <c r="B1204" s="39" t="s">
        <v>138</v>
      </c>
      <c r="C1204" s="40">
        <v>65.73</v>
      </c>
      <c r="D1204" s="40">
        <v>0</v>
      </c>
      <c r="E1204" s="40">
        <v>0</v>
      </c>
      <c r="F1204" s="41">
        <v>0</v>
      </c>
      <c r="G1204" s="40">
        <v>0</v>
      </c>
      <c r="H1204" s="40">
        <f>HLOOKUP(A1204,'3. SMIC'!$F$1:$O$15,3,TRUE)</f>
        <v>9</v>
      </c>
      <c r="I1204" s="40"/>
      <c r="J1204" s="45">
        <f t="shared" si="76"/>
        <v>-0.43333333333333335</v>
      </c>
      <c r="K1204" s="46">
        <f t="shared" si="74"/>
        <v>-0.43330000000000002</v>
      </c>
      <c r="L1204" s="40">
        <f t="shared" si="73"/>
        <v>-28.480809000000004</v>
      </c>
      <c r="M1204" s="40">
        <f t="shared" si="75"/>
        <v>20.138973177578858</v>
      </c>
    </row>
    <row r="1205" spans="1:13" x14ac:dyDescent="0.2">
      <c r="A1205" s="38">
        <v>40787</v>
      </c>
      <c r="B1205" s="39" t="s">
        <v>206</v>
      </c>
      <c r="C1205" s="40">
        <v>381.15</v>
      </c>
      <c r="D1205" s="40">
        <v>0</v>
      </c>
      <c r="E1205" s="40">
        <v>35</v>
      </c>
      <c r="F1205" s="41">
        <v>0.151</v>
      </c>
      <c r="G1205" s="40">
        <v>57.55</v>
      </c>
      <c r="H1205" s="40">
        <f>HLOOKUP(A1205,'3. SMIC'!$F$1:$O$15,3,TRUE)</f>
        <v>9</v>
      </c>
      <c r="I1205" s="40"/>
      <c r="J1205" s="45">
        <f t="shared" si="76"/>
        <v>0.13966942148760333</v>
      </c>
      <c r="K1205" s="46">
        <f t="shared" si="74"/>
        <v>0.13969999999999999</v>
      </c>
      <c r="L1205" s="40">
        <f t="shared" si="73"/>
        <v>53.24665499999999</v>
      </c>
      <c r="M1205" s="40">
        <f t="shared" si="75"/>
        <v>3.0429244312852286</v>
      </c>
    </row>
    <row r="1206" spans="1:13" x14ac:dyDescent="0.2">
      <c r="A1206" s="38">
        <v>40787</v>
      </c>
      <c r="B1206" s="39" t="s">
        <v>18</v>
      </c>
      <c r="C1206" s="40">
        <v>1433.34</v>
      </c>
      <c r="D1206" s="40">
        <v>52.78</v>
      </c>
      <c r="E1206" s="40">
        <v>131.33000000000001</v>
      </c>
      <c r="F1206" s="41">
        <v>5.8400000000000001E-2</v>
      </c>
      <c r="G1206" s="40">
        <v>101.29</v>
      </c>
      <c r="H1206" s="40">
        <f>HLOOKUP(A1206,'3. SMIC'!$F$1:$O$15,3,TRUE)</f>
        <v>9</v>
      </c>
      <c r="I1206" s="40"/>
      <c r="J1206" s="45">
        <f t="shared" si="76"/>
        <v>0.1602657858646733</v>
      </c>
      <c r="K1206" s="46">
        <f t="shared" si="74"/>
        <v>0.1603</v>
      </c>
      <c r="L1206" s="40">
        <f t="shared" si="73"/>
        <v>229.76440199999999</v>
      </c>
      <c r="M1206" s="40">
        <f t="shared" si="75"/>
        <v>90.845120863086578</v>
      </c>
    </row>
    <row r="1207" spans="1:13" x14ac:dyDescent="0.2">
      <c r="A1207" s="38">
        <v>40787</v>
      </c>
      <c r="B1207" s="39" t="s">
        <v>55</v>
      </c>
      <c r="C1207" s="40">
        <v>2809.46</v>
      </c>
      <c r="D1207" s="40">
        <v>0</v>
      </c>
      <c r="E1207" s="40">
        <v>210</v>
      </c>
      <c r="F1207" s="41">
        <v>3.5799999999999998E-2</v>
      </c>
      <c r="G1207" s="40">
        <v>100.58</v>
      </c>
      <c r="H1207" s="40">
        <f>HLOOKUP(A1207,'3. SMIC'!$F$1:$O$15,3,TRUE)</f>
        <v>9</v>
      </c>
      <c r="I1207" s="40"/>
      <c r="J1207" s="45">
        <f t="shared" si="76"/>
        <v>3.3090819350812387E-2</v>
      </c>
      <c r="K1207" s="46">
        <f t="shared" si="74"/>
        <v>3.3099999999999997E-2</v>
      </c>
      <c r="L1207" s="40">
        <f t="shared" si="73"/>
        <v>92.99312599999999</v>
      </c>
      <c r="M1207" s="40">
        <f t="shared" si="75"/>
        <v>5.3647300534079134</v>
      </c>
    </row>
    <row r="1208" spans="1:13" x14ac:dyDescent="0.2">
      <c r="A1208" s="38">
        <v>40787</v>
      </c>
      <c r="B1208" s="39" t="s">
        <v>55</v>
      </c>
      <c r="C1208" s="40">
        <v>0</v>
      </c>
      <c r="D1208" s="40">
        <v>0</v>
      </c>
      <c r="E1208" s="40">
        <v>0</v>
      </c>
      <c r="F1208" s="41">
        <v>0</v>
      </c>
      <c r="G1208" s="40">
        <v>-33.17</v>
      </c>
      <c r="H1208" s="40">
        <f>HLOOKUP(A1208,'3. SMIC'!$F$1:$O$15,3,TRUE)</f>
        <v>9</v>
      </c>
      <c r="I1208" s="40"/>
      <c r="J1208" s="45">
        <f t="shared" si="76"/>
        <v>0</v>
      </c>
      <c r="K1208" s="46">
        <f t="shared" si="74"/>
        <v>0</v>
      </c>
      <c r="L1208" s="40">
        <f t="shared" si="73"/>
        <v>0</v>
      </c>
      <c r="M1208" s="40">
        <f t="shared" si="75"/>
        <v>23.454731931957781</v>
      </c>
    </row>
    <row r="1209" spans="1:13" x14ac:dyDescent="0.2">
      <c r="A1209" s="38">
        <v>40787</v>
      </c>
      <c r="B1209" s="39" t="s">
        <v>96</v>
      </c>
      <c r="C1209" s="40">
        <v>369.75</v>
      </c>
      <c r="D1209" s="40">
        <v>0</v>
      </c>
      <c r="E1209" s="40">
        <v>27.78</v>
      </c>
      <c r="F1209" s="41">
        <v>3.8399999999999997E-2</v>
      </c>
      <c r="G1209" s="40">
        <v>14.2</v>
      </c>
      <c r="H1209" s="40">
        <f>HLOOKUP(A1209,'3. SMIC'!$F$1:$O$15,3,TRUE)</f>
        <v>9</v>
      </c>
      <c r="I1209" s="40"/>
      <c r="J1209" s="45">
        <f t="shared" si="76"/>
        <v>3.5489384719405083E-2</v>
      </c>
      <c r="K1209" s="46">
        <f t="shared" si="74"/>
        <v>3.5499999999999997E-2</v>
      </c>
      <c r="L1209" s="40">
        <f t="shared" si="73"/>
        <v>13.126124999999998</v>
      </c>
      <c r="M1209" s="40">
        <f t="shared" si="75"/>
        <v>0.75934429464670439</v>
      </c>
    </row>
    <row r="1210" spans="1:13" x14ac:dyDescent="0.2">
      <c r="A1210" s="38">
        <v>40787</v>
      </c>
      <c r="B1210" s="39" t="s">
        <v>96</v>
      </c>
      <c r="C1210" s="40">
        <v>0</v>
      </c>
      <c r="D1210" s="40">
        <v>0</v>
      </c>
      <c r="E1210" s="40">
        <v>0</v>
      </c>
      <c r="F1210" s="41">
        <v>0</v>
      </c>
      <c r="G1210" s="40">
        <v>-7.67</v>
      </c>
      <c r="H1210" s="40">
        <f>HLOOKUP(A1210,'3. SMIC'!$F$1:$O$15,3,TRUE)</f>
        <v>9</v>
      </c>
      <c r="I1210" s="40"/>
      <c r="J1210" s="45">
        <f t="shared" si="76"/>
        <v>0</v>
      </c>
      <c r="K1210" s="46">
        <f t="shared" si="74"/>
        <v>0</v>
      </c>
      <c r="L1210" s="40">
        <f t="shared" si="73"/>
        <v>0</v>
      </c>
      <c r="M1210" s="40">
        <f t="shared" si="75"/>
        <v>5.4235090117008191</v>
      </c>
    </row>
    <row r="1211" spans="1:13" x14ac:dyDescent="0.2">
      <c r="A1211" s="38">
        <v>40787</v>
      </c>
      <c r="B1211" s="39" t="s">
        <v>96</v>
      </c>
      <c r="C1211" s="40">
        <v>1640.78</v>
      </c>
      <c r="D1211" s="40">
        <v>201.02</v>
      </c>
      <c r="E1211" s="40">
        <v>105</v>
      </c>
      <c r="F1211" s="41">
        <v>2.35E-2</v>
      </c>
      <c r="G1211" s="40">
        <v>38.56</v>
      </c>
      <c r="H1211" s="40">
        <f>HLOOKUP(A1211,'3. SMIC'!$F$1:$O$15,3,TRUE)</f>
        <v>9</v>
      </c>
      <c r="I1211" s="40"/>
      <c r="J1211" s="45">
        <f t="shared" si="76"/>
        <v>2.1742512640995731E-2</v>
      </c>
      <c r="K1211" s="46">
        <f t="shared" si="74"/>
        <v>2.1700000000000001E-2</v>
      </c>
      <c r="L1211" s="40">
        <f t="shared" si="73"/>
        <v>35.604925999999999</v>
      </c>
      <c r="M1211" s="40">
        <f t="shared" si="75"/>
        <v>2.0895528643080579</v>
      </c>
    </row>
    <row r="1212" spans="1:13" x14ac:dyDescent="0.2">
      <c r="A1212" s="38">
        <v>40787</v>
      </c>
      <c r="B1212" s="39" t="s">
        <v>71</v>
      </c>
      <c r="C1212" s="40">
        <v>114.35</v>
      </c>
      <c r="D1212" s="40">
        <v>0</v>
      </c>
      <c r="E1212" s="40">
        <v>9</v>
      </c>
      <c r="F1212" s="41">
        <v>6.25E-2</v>
      </c>
      <c r="G1212" s="40">
        <v>7.15</v>
      </c>
      <c r="H1212" s="40">
        <f>HLOOKUP(A1212,'3. SMIC'!$F$1:$O$15,3,TRUE)</f>
        <v>9</v>
      </c>
      <c r="I1212" s="40"/>
      <c r="J1212" s="45">
        <f t="shared" si="76"/>
        <v>5.7790409561288489E-2</v>
      </c>
      <c r="K1212" s="46">
        <f t="shared" si="74"/>
        <v>5.7799999999999997E-2</v>
      </c>
      <c r="L1212" s="40">
        <f t="shared" si="73"/>
        <v>6.6094299999999997</v>
      </c>
      <c r="M1212" s="40">
        <f t="shared" si="75"/>
        <v>0.38224071270601245</v>
      </c>
    </row>
    <row r="1213" spans="1:13" x14ac:dyDescent="0.2">
      <c r="A1213" s="38">
        <v>40787</v>
      </c>
      <c r="B1213" s="39" t="s">
        <v>57</v>
      </c>
      <c r="C1213" s="40">
        <v>146.29</v>
      </c>
      <c r="D1213" s="40">
        <v>0</v>
      </c>
      <c r="E1213" s="40">
        <v>13</v>
      </c>
      <c r="F1213" s="41">
        <v>0.13100000000000001</v>
      </c>
      <c r="G1213" s="40">
        <v>19.16</v>
      </c>
      <c r="H1213" s="40">
        <f>HLOOKUP(A1213,'3. SMIC'!$F$1:$O$15,3,TRUE)</f>
        <v>9</v>
      </c>
      <c r="I1213" s="40"/>
      <c r="J1213" s="45">
        <f t="shared" si="76"/>
        <v>0.121181671109896</v>
      </c>
      <c r="K1213" s="46">
        <f t="shared" si="74"/>
        <v>0.1212</v>
      </c>
      <c r="L1213" s="40">
        <f t="shared" si="73"/>
        <v>17.730347999999999</v>
      </c>
      <c r="M1213" s="40">
        <f t="shared" si="75"/>
        <v>1.0109166239369107</v>
      </c>
    </row>
    <row r="1214" spans="1:13" x14ac:dyDescent="0.2">
      <c r="A1214" s="38">
        <v>40787</v>
      </c>
      <c r="B1214" s="39" t="s">
        <v>57</v>
      </c>
      <c r="C1214" s="40">
        <v>78.77</v>
      </c>
      <c r="D1214" s="40">
        <v>0</v>
      </c>
      <c r="E1214" s="40">
        <v>7</v>
      </c>
      <c r="F1214" s="41">
        <v>0.13100000000000001</v>
      </c>
      <c r="G1214" s="40">
        <v>10.32</v>
      </c>
      <c r="H1214" s="40">
        <f>HLOOKUP(A1214,'3. SMIC'!$F$1:$O$15,3,TRUE)</f>
        <v>9</v>
      </c>
      <c r="I1214" s="40"/>
      <c r="J1214" s="45">
        <f t="shared" si="76"/>
        <v>0.12119250137531219</v>
      </c>
      <c r="K1214" s="46">
        <f t="shared" si="74"/>
        <v>0.1212</v>
      </c>
      <c r="L1214" s="40">
        <f t="shared" si="73"/>
        <v>9.5469239999999989</v>
      </c>
      <c r="M1214" s="40">
        <f t="shared" si="75"/>
        <v>0.5466472819725724</v>
      </c>
    </row>
    <row r="1215" spans="1:13" x14ac:dyDescent="0.2">
      <c r="A1215" s="38">
        <v>40787</v>
      </c>
      <c r="B1215" s="39" t="s">
        <v>57</v>
      </c>
      <c r="C1215" s="40">
        <v>140.66999999999999</v>
      </c>
      <c r="D1215" s="40">
        <v>0</v>
      </c>
      <c r="E1215" s="40">
        <v>12.5</v>
      </c>
      <c r="F1215" s="41">
        <v>0.13089999999999999</v>
      </c>
      <c r="G1215" s="40">
        <v>18.41</v>
      </c>
      <c r="H1215" s="40">
        <f>HLOOKUP(A1215,'3. SMIC'!$F$1:$O$15,3,TRUE)</f>
        <v>9</v>
      </c>
      <c r="I1215" s="40"/>
      <c r="J1215" s="45">
        <f t="shared" si="76"/>
        <v>0.12115589677969726</v>
      </c>
      <c r="K1215" s="46">
        <f t="shared" si="74"/>
        <v>0.1212</v>
      </c>
      <c r="L1215" s="40">
        <f t="shared" si="73"/>
        <v>17.049204</v>
      </c>
      <c r="M1215" s="40">
        <f t="shared" si="75"/>
        <v>0.96222807941152955</v>
      </c>
    </row>
    <row r="1216" spans="1:13" x14ac:dyDescent="0.2">
      <c r="A1216" s="38">
        <v>40787</v>
      </c>
      <c r="B1216" s="39" t="s">
        <v>57</v>
      </c>
      <c r="C1216" s="40">
        <v>140.66999999999999</v>
      </c>
      <c r="D1216" s="40">
        <v>0</v>
      </c>
      <c r="E1216" s="40">
        <v>12.5</v>
      </c>
      <c r="F1216" s="41">
        <v>0.13089999999999999</v>
      </c>
      <c r="G1216" s="40">
        <v>18.41</v>
      </c>
      <c r="H1216" s="40">
        <f>HLOOKUP(A1216,'3. SMIC'!$F$1:$O$15,3,TRUE)</f>
        <v>9</v>
      </c>
      <c r="I1216" s="40"/>
      <c r="J1216" s="45">
        <f t="shared" si="76"/>
        <v>0.12115589677969726</v>
      </c>
      <c r="K1216" s="46">
        <f t="shared" si="74"/>
        <v>0.1212</v>
      </c>
      <c r="L1216" s="40">
        <f t="shared" si="73"/>
        <v>17.049204</v>
      </c>
      <c r="M1216" s="40">
        <f t="shared" si="75"/>
        <v>0.96222807941152955</v>
      </c>
    </row>
    <row r="1217" spans="1:13" x14ac:dyDescent="0.2">
      <c r="A1217" s="38">
        <v>40787</v>
      </c>
      <c r="B1217" s="39" t="s">
        <v>207</v>
      </c>
      <c r="C1217" s="40">
        <v>658.94</v>
      </c>
      <c r="D1217" s="40">
        <v>0</v>
      </c>
      <c r="E1217" s="40">
        <v>63.42</v>
      </c>
      <c r="F1217" s="41">
        <v>6.8099999999999994E-2</v>
      </c>
      <c r="G1217" s="40">
        <v>54.3</v>
      </c>
      <c r="H1217" s="40">
        <f>HLOOKUP(A1217,'3. SMIC'!$F$1:$O$15,3,TRUE)</f>
        <v>9</v>
      </c>
      <c r="I1217" s="40"/>
      <c r="J1217" s="45">
        <f t="shared" si="76"/>
        <v>0.16723849414716563</v>
      </c>
      <c r="K1217" s="46">
        <f t="shared" si="74"/>
        <v>0.16719999999999999</v>
      </c>
      <c r="L1217" s="40">
        <f t="shared" si="73"/>
        <v>110.174768</v>
      </c>
      <c r="M1217" s="40">
        <f t="shared" si="75"/>
        <v>39.509427350025142</v>
      </c>
    </row>
    <row r="1218" spans="1:13" x14ac:dyDescent="0.2">
      <c r="A1218" s="38">
        <v>40787</v>
      </c>
      <c r="B1218" s="39" t="s">
        <v>43</v>
      </c>
      <c r="C1218" s="40">
        <v>733.79</v>
      </c>
      <c r="D1218" s="40">
        <v>0</v>
      </c>
      <c r="E1218" s="40">
        <v>54.51</v>
      </c>
      <c r="F1218" s="41">
        <v>3.2599999999999997E-2</v>
      </c>
      <c r="G1218" s="40">
        <v>23.92</v>
      </c>
      <c r="H1218" s="40">
        <f>HLOOKUP(A1218,'3. SMIC'!$F$1:$O$15,3,TRUE)</f>
        <v>9</v>
      </c>
      <c r="I1218" s="40"/>
      <c r="J1218" s="45">
        <f t="shared" si="76"/>
        <v>3.0208551947196495E-2</v>
      </c>
      <c r="K1218" s="46">
        <f t="shared" si="74"/>
        <v>3.0200000000000001E-2</v>
      </c>
      <c r="L1218" s="40">
        <f t="shared" ref="L1218:L1281" si="77">$K1218*$C1218</f>
        <v>22.160457999999998</v>
      </c>
      <c r="M1218" s="40">
        <f t="shared" si="75"/>
        <v>1.2441840799825425</v>
      </c>
    </row>
    <row r="1219" spans="1:13" x14ac:dyDescent="0.2">
      <c r="A1219" s="38">
        <v>40787</v>
      </c>
      <c r="B1219" s="39" t="s">
        <v>43</v>
      </c>
      <c r="C1219" s="40">
        <v>0</v>
      </c>
      <c r="D1219" s="40">
        <v>0</v>
      </c>
      <c r="E1219" s="40">
        <v>0</v>
      </c>
      <c r="F1219" s="41">
        <v>0</v>
      </c>
      <c r="G1219" s="40">
        <v>-21.29</v>
      </c>
      <c r="H1219" s="40">
        <f>HLOOKUP(A1219,'3. SMIC'!$F$1:$O$15,3,TRUE)</f>
        <v>9</v>
      </c>
      <c r="I1219" s="40"/>
      <c r="J1219" s="45">
        <f t="shared" si="76"/>
        <v>0</v>
      </c>
      <c r="K1219" s="46">
        <f t="shared" ref="K1219:K1282" si="78">+ROUND($J1219,4)</f>
        <v>0</v>
      </c>
      <c r="L1219" s="40">
        <f t="shared" si="77"/>
        <v>0</v>
      </c>
      <c r="M1219" s="40">
        <f t="shared" ref="M1219:M1282" si="79">STDEV($G1219,$L1219)</f>
        <v>15.054303371461597</v>
      </c>
    </row>
    <row r="1220" spans="1:13" x14ac:dyDescent="0.2">
      <c r="A1220" s="38">
        <v>40787</v>
      </c>
      <c r="B1220" s="39" t="s">
        <v>43</v>
      </c>
      <c r="C1220" s="40">
        <v>3924.32</v>
      </c>
      <c r="D1220" s="40">
        <v>486.2</v>
      </c>
      <c r="E1220" s="40">
        <v>258.79000000000002</v>
      </c>
      <c r="F1220" s="41">
        <v>3.9300000000000002E-2</v>
      </c>
      <c r="G1220" s="40">
        <v>154.22999999999999</v>
      </c>
      <c r="H1220" s="40">
        <f>HLOOKUP(A1220,'3. SMIC'!$F$1:$O$15,3,TRUE)</f>
        <v>9</v>
      </c>
      <c r="I1220" s="40"/>
      <c r="J1220" s="45">
        <f t="shared" si="76"/>
        <v>3.6356380812769797E-2</v>
      </c>
      <c r="K1220" s="46">
        <f t="shared" si="78"/>
        <v>3.6400000000000002E-2</v>
      </c>
      <c r="L1220" s="40">
        <f t="shared" si="77"/>
        <v>142.84524800000003</v>
      </c>
      <c r="M1220" s="40">
        <f t="shared" si="79"/>
        <v>8.0502353413270828</v>
      </c>
    </row>
    <row r="1221" spans="1:13" x14ac:dyDescent="0.2">
      <c r="A1221" s="38">
        <v>40787</v>
      </c>
      <c r="B1221" s="39" t="s">
        <v>43</v>
      </c>
      <c r="C1221" s="40">
        <v>0</v>
      </c>
      <c r="D1221" s="40">
        <v>0</v>
      </c>
      <c r="E1221" s="40">
        <v>0</v>
      </c>
      <c r="F1221" s="41">
        <v>0</v>
      </c>
      <c r="G1221" s="40">
        <v>-105.31</v>
      </c>
      <c r="H1221" s="40">
        <f>HLOOKUP(A1221,'3. SMIC'!$F$1:$O$15,3,TRUE)</f>
        <v>9</v>
      </c>
      <c r="I1221" s="40"/>
      <c r="J1221" s="45">
        <f t="shared" si="76"/>
        <v>0</v>
      </c>
      <c r="K1221" s="46">
        <f t="shared" si="78"/>
        <v>0</v>
      </c>
      <c r="L1221" s="40">
        <f t="shared" si="77"/>
        <v>0</v>
      </c>
      <c r="M1221" s="40">
        <f t="shared" si="79"/>
        <v>74.465415126755317</v>
      </c>
    </row>
    <row r="1222" spans="1:13" x14ac:dyDescent="0.2">
      <c r="A1222" s="38">
        <v>40787</v>
      </c>
      <c r="B1222" s="39" t="s">
        <v>43</v>
      </c>
      <c r="C1222" s="40">
        <v>234.21</v>
      </c>
      <c r="D1222" s="40">
        <v>0</v>
      </c>
      <c r="E1222" s="40">
        <v>21.37</v>
      </c>
      <c r="F1222" s="41">
        <v>4.02E-2</v>
      </c>
      <c r="G1222" s="40">
        <v>11.39</v>
      </c>
      <c r="H1222" s="40">
        <f>HLOOKUP(A1222,'3. SMIC'!$F$1:$O$15,3,TRUE)</f>
        <v>9</v>
      </c>
      <c r="I1222" s="40"/>
      <c r="J1222" s="45">
        <f t="shared" si="76"/>
        <v>0.13602237308398457</v>
      </c>
      <c r="K1222" s="46">
        <f t="shared" si="78"/>
        <v>0.13600000000000001</v>
      </c>
      <c r="L1222" s="40">
        <f t="shared" si="77"/>
        <v>31.852560000000004</v>
      </c>
      <c r="M1222" s="40">
        <f t="shared" si="79"/>
        <v>14.4692149364366</v>
      </c>
    </row>
    <row r="1223" spans="1:13" x14ac:dyDescent="0.2">
      <c r="A1223" s="38">
        <v>40787</v>
      </c>
      <c r="B1223" s="39" t="s">
        <v>161</v>
      </c>
      <c r="C1223" s="40">
        <v>448.63</v>
      </c>
      <c r="D1223" s="40">
        <v>28.13</v>
      </c>
      <c r="E1223" s="40">
        <v>35</v>
      </c>
      <c r="F1223" s="41">
        <v>9.2999999999999999E-2</v>
      </c>
      <c r="G1223" s="40">
        <v>41.72</v>
      </c>
      <c r="H1223" s="40">
        <f>HLOOKUP(A1223,'3. SMIC'!$F$1:$O$15,3,TRUE)</f>
        <v>9</v>
      </c>
      <c r="I1223" s="40"/>
      <c r="J1223" s="45">
        <f t="shared" si="76"/>
        <v>8.6048355132778406E-2</v>
      </c>
      <c r="K1223" s="46">
        <f t="shared" si="78"/>
        <v>8.5999999999999993E-2</v>
      </c>
      <c r="L1223" s="40">
        <f t="shared" si="77"/>
        <v>38.582179999999994</v>
      </c>
      <c r="M1223" s="40">
        <f t="shared" si="79"/>
        <v>2.2187738001427761</v>
      </c>
    </row>
    <row r="1224" spans="1:13" x14ac:dyDescent="0.2">
      <c r="A1224" s="38">
        <v>40787</v>
      </c>
      <c r="B1224" s="39" t="s">
        <v>161</v>
      </c>
      <c r="C1224" s="40">
        <v>0</v>
      </c>
      <c r="D1224" s="40">
        <v>0</v>
      </c>
      <c r="E1224" s="40">
        <v>0</v>
      </c>
      <c r="F1224" s="41">
        <v>0</v>
      </c>
      <c r="G1224" s="40">
        <v>-31.26</v>
      </c>
      <c r="H1224" s="40">
        <f>HLOOKUP(A1224,'3. SMIC'!$F$1:$O$15,3,TRUE)</f>
        <v>9</v>
      </c>
      <c r="I1224" s="40"/>
      <c r="J1224" s="45">
        <f t="shared" si="76"/>
        <v>0</v>
      </c>
      <c r="K1224" s="46">
        <f t="shared" si="78"/>
        <v>0</v>
      </c>
      <c r="L1224" s="40">
        <f t="shared" si="77"/>
        <v>0</v>
      </c>
      <c r="M1224" s="40">
        <f t="shared" si="79"/>
        <v>22.104157979891475</v>
      </c>
    </row>
    <row r="1225" spans="1:13" x14ac:dyDescent="0.2">
      <c r="A1225" s="38">
        <v>40787</v>
      </c>
      <c r="B1225" s="39" t="s">
        <v>161</v>
      </c>
      <c r="C1225" s="40">
        <v>557.92999999999995</v>
      </c>
      <c r="D1225" s="40">
        <v>103.75</v>
      </c>
      <c r="E1225" s="40">
        <v>35</v>
      </c>
      <c r="F1225" s="41">
        <v>5.1400000000000001E-2</v>
      </c>
      <c r="G1225" s="40">
        <v>28.68</v>
      </c>
      <c r="H1225" s="40">
        <f>HLOOKUP(A1225,'3. SMIC'!$F$1:$O$15,3,TRUE)</f>
        <v>9</v>
      </c>
      <c r="I1225" s="40"/>
      <c r="J1225" s="45">
        <f t="shared" si="76"/>
        <v>4.7533283426541686E-2</v>
      </c>
      <c r="K1225" s="46">
        <f t="shared" si="78"/>
        <v>4.7500000000000001E-2</v>
      </c>
      <c r="L1225" s="40">
        <f t="shared" si="77"/>
        <v>26.501674999999999</v>
      </c>
      <c r="M1225" s="40">
        <f t="shared" si="79"/>
        <v>1.5403083791281869</v>
      </c>
    </row>
    <row r="1226" spans="1:13" x14ac:dyDescent="0.2">
      <c r="A1226" s="38">
        <v>40787</v>
      </c>
      <c r="B1226" s="39" t="s">
        <v>161</v>
      </c>
      <c r="C1226" s="40">
        <v>0</v>
      </c>
      <c r="D1226" s="40">
        <v>0</v>
      </c>
      <c r="E1226" s="40">
        <v>0</v>
      </c>
      <c r="F1226" s="41">
        <v>0</v>
      </c>
      <c r="G1226" s="40">
        <v>-23.05</v>
      </c>
      <c r="H1226" s="40">
        <f>HLOOKUP(A1226,'3. SMIC'!$F$1:$O$15,3,TRUE)</f>
        <v>9</v>
      </c>
      <c r="I1226" s="40"/>
      <c r="J1226" s="45">
        <f t="shared" si="76"/>
        <v>0</v>
      </c>
      <c r="K1226" s="46">
        <f t="shared" si="78"/>
        <v>0</v>
      </c>
      <c r="L1226" s="40">
        <f t="shared" si="77"/>
        <v>0</v>
      </c>
      <c r="M1226" s="40">
        <f t="shared" si="79"/>
        <v>16.298811306349922</v>
      </c>
    </row>
    <row r="1227" spans="1:13" x14ac:dyDescent="0.2">
      <c r="A1227" s="38">
        <v>40787</v>
      </c>
      <c r="B1227" s="39" t="s">
        <v>161</v>
      </c>
      <c r="C1227" s="40">
        <v>507.6</v>
      </c>
      <c r="D1227" s="40">
        <v>69.5</v>
      </c>
      <c r="E1227" s="40">
        <v>35</v>
      </c>
      <c r="F1227" s="41">
        <v>7.0400000000000004E-2</v>
      </c>
      <c r="G1227" s="40">
        <v>35.74</v>
      </c>
      <c r="H1227" s="40">
        <f>HLOOKUP(A1227,'3. SMIC'!$F$1:$O$15,3,TRUE)</f>
        <v>9</v>
      </c>
      <c r="I1227" s="40"/>
      <c r="J1227" s="45">
        <f t="shared" si="76"/>
        <v>6.5182987141444132E-2</v>
      </c>
      <c r="K1227" s="46">
        <f t="shared" si="78"/>
        <v>6.5199999999999994E-2</v>
      </c>
      <c r="L1227" s="40">
        <f t="shared" si="77"/>
        <v>33.09552</v>
      </c>
      <c r="M1227" s="40">
        <f t="shared" si="79"/>
        <v>1.8699297407122022</v>
      </c>
    </row>
    <row r="1228" spans="1:13" x14ac:dyDescent="0.2">
      <c r="A1228" s="38">
        <v>40787</v>
      </c>
      <c r="B1228" s="39" t="s">
        <v>161</v>
      </c>
      <c r="C1228" s="40">
        <v>228.21</v>
      </c>
      <c r="D1228" s="40">
        <v>0</v>
      </c>
      <c r="E1228" s="40">
        <v>18.86</v>
      </c>
      <c r="F1228" s="41">
        <v>8.8999999999999996E-2</v>
      </c>
      <c r="G1228" s="40">
        <v>20.309999999999999</v>
      </c>
      <c r="H1228" s="40">
        <f>HLOOKUP(A1228,'3. SMIC'!$F$1:$O$15,3,TRUE)</f>
        <v>9</v>
      </c>
      <c r="I1228" s="40"/>
      <c r="J1228" s="45">
        <f t="shared" si="76"/>
        <v>8.2360106919065881E-2</v>
      </c>
      <c r="K1228" s="46">
        <f t="shared" si="78"/>
        <v>8.2400000000000001E-2</v>
      </c>
      <c r="L1228" s="40">
        <f t="shared" si="77"/>
        <v>18.804504000000001</v>
      </c>
      <c r="M1228" s="40">
        <f t="shared" si="79"/>
        <v>1.0645464306492207</v>
      </c>
    </row>
    <row r="1229" spans="1:13" x14ac:dyDescent="0.2">
      <c r="A1229" s="38">
        <v>40787</v>
      </c>
      <c r="B1229" s="39" t="s">
        <v>161</v>
      </c>
      <c r="C1229" s="40">
        <v>305</v>
      </c>
      <c r="D1229" s="40">
        <v>0</v>
      </c>
      <c r="E1229" s="40">
        <v>30.5</v>
      </c>
      <c r="F1229" s="41">
        <v>8.8999999999999996E-2</v>
      </c>
      <c r="G1229" s="40">
        <v>32.85</v>
      </c>
      <c r="H1229" s="40">
        <f>HLOOKUP(A1229,'3. SMIC'!$F$1:$O$15,3,TRUE)</f>
        <v>9</v>
      </c>
      <c r="I1229" s="40"/>
      <c r="J1229" s="45">
        <f t="shared" si="76"/>
        <v>0.19066666666666673</v>
      </c>
      <c r="K1229" s="46">
        <f t="shared" si="78"/>
        <v>0.19070000000000001</v>
      </c>
      <c r="L1229" s="40">
        <f t="shared" si="77"/>
        <v>58.163499999999999</v>
      </c>
      <c r="M1229" s="40">
        <f t="shared" si="79"/>
        <v>17.8993475055657</v>
      </c>
    </row>
    <row r="1230" spans="1:13" x14ac:dyDescent="0.2">
      <c r="A1230" s="38">
        <v>40787</v>
      </c>
      <c r="B1230" s="39" t="s">
        <v>178</v>
      </c>
      <c r="C1230" s="40">
        <v>904.78</v>
      </c>
      <c r="D1230" s="40">
        <v>0</v>
      </c>
      <c r="E1230" s="40">
        <v>70</v>
      </c>
      <c r="F1230" s="41">
        <v>5.3400000000000003E-2</v>
      </c>
      <c r="G1230" s="40">
        <v>48.32</v>
      </c>
      <c r="H1230" s="40">
        <f>HLOOKUP(A1230,'3. SMIC'!$F$1:$O$15,3,TRUE)</f>
        <v>9</v>
      </c>
      <c r="I1230" s="40"/>
      <c r="J1230" s="45">
        <f t="shared" si="76"/>
        <v>4.9435958649248123E-2</v>
      </c>
      <c r="K1230" s="46">
        <f t="shared" si="78"/>
        <v>4.9399999999999999E-2</v>
      </c>
      <c r="L1230" s="40">
        <f t="shared" si="77"/>
        <v>44.696131999999999</v>
      </c>
      <c r="M1230" s="40">
        <f t="shared" si="79"/>
        <v>2.5624616369249327</v>
      </c>
    </row>
    <row r="1231" spans="1:13" x14ac:dyDescent="0.2">
      <c r="A1231" s="38">
        <v>40787</v>
      </c>
      <c r="B1231" s="39" t="s">
        <v>178</v>
      </c>
      <c r="C1231" s="40">
        <v>0</v>
      </c>
      <c r="D1231" s="40">
        <v>0</v>
      </c>
      <c r="E1231" s="40">
        <v>0</v>
      </c>
      <c r="F1231" s="41">
        <v>0</v>
      </c>
      <c r="G1231" s="40">
        <v>-22.26</v>
      </c>
      <c r="H1231" s="40">
        <f>HLOOKUP(A1231,'3. SMIC'!$F$1:$O$15,3,TRUE)</f>
        <v>9</v>
      </c>
      <c r="I1231" s="40"/>
      <c r="J1231" s="45">
        <f t="shared" si="76"/>
        <v>0</v>
      </c>
      <c r="K1231" s="46">
        <f t="shared" si="78"/>
        <v>0</v>
      </c>
      <c r="L1231" s="40">
        <f t="shared" si="77"/>
        <v>0</v>
      </c>
      <c r="M1231" s="40">
        <f t="shared" si="79"/>
        <v>15.74019694921255</v>
      </c>
    </row>
    <row r="1232" spans="1:13" x14ac:dyDescent="0.2">
      <c r="A1232" s="38">
        <v>40787</v>
      </c>
      <c r="B1232" s="39" t="s">
        <v>178</v>
      </c>
      <c r="C1232" s="40">
        <v>904.75</v>
      </c>
      <c r="D1232" s="40">
        <v>0</v>
      </c>
      <c r="E1232" s="40">
        <v>70</v>
      </c>
      <c r="F1232" s="41">
        <v>5.3400000000000003E-2</v>
      </c>
      <c r="G1232" s="40">
        <v>48.31</v>
      </c>
      <c r="H1232" s="40">
        <f>HLOOKUP(A1232,'3. SMIC'!$F$1:$O$15,3,TRUE)</f>
        <v>9</v>
      </c>
      <c r="I1232" s="40"/>
      <c r="J1232" s="45">
        <f t="shared" si="76"/>
        <v>4.945196647324307E-2</v>
      </c>
      <c r="K1232" s="46">
        <f t="shared" si="78"/>
        <v>4.9500000000000002E-2</v>
      </c>
      <c r="L1232" s="40">
        <f t="shared" si="77"/>
        <v>44.785125000000001</v>
      </c>
      <c r="M1232" s="40">
        <f t="shared" si="79"/>
        <v>2.4924630153349328</v>
      </c>
    </row>
    <row r="1233" spans="1:13" x14ac:dyDescent="0.2">
      <c r="A1233" s="38">
        <v>40787</v>
      </c>
      <c r="B1233" s="39" t="s">
        <v>178</v>
      </c>
      <c r="C1233" s="40">
        <v>373.88</v>
      </c>
      <c r="D1233" s="40">
        <v>0</v>
      </c>
      <c r="E1233" s="40">
        <v>35</v>
      </c>
      <c r="F1233" s="41">
        <v>5.3400000000000003E-2</v>
      </c>
      <c r="G1233" s="40">
        <v>24.16</v>
      </c>
      <c r="H1233" s="40">
        <f>HLOOKUP(A1233,'3. SMIC'!$F$1:$O$15,3,TRUE)</f>
        <v>9</v>
      </c>
      <c r="I1233" s="40"/>
      <c r="J1233" s="45">
        <f t="shared" si="76"/>
        <v>0.15081131200741779</v>
      </c>
      <c r="K1233" s="46">
        <f t="shared" si="78"/>
        <v>0.15079999999999999</v>
      </c>
      <c r="L1233" s="40">
        <f t="shared" si="77"/>
        <v>56.381103999999993</v>
      </c>
      <c r="M1233" s="40">
        <f t="shared" si="79"/>
        <v>22.78376113571699</v>
      </c>
    </row>
    <row r="1234" spans="1:13" x14ac:dyDescent="0.2">
      <c r="A1234" s="38">
        <v>40787</v>
      </c>
      <c r="B1234" s="39" t="s">
        <v>20</v>
      </c>
      <c r="C1234" s="40">
        <v>1097.99</v>
      </c>
      <c r="D1234" s="40">
        <v>0</v>
      </c>
      <c r="E1234" s="40">
        <v>69.03</v>
      </c>
      <c r="F1234" s="41">
        <v>0</v>
      </c>
      <c r="G1234" s="40">
        <v>0</v>
      </c>
      <c r="H1234" s="40">
        <f>HLOOKUP(A1234,'3. SMIC'!$F$1:$O$15,3,TRUE)</f>
        <v>9</v>
      </c>
      <c r="I1234" s="40"/>
      <c r="J1234" s="45">
        <f t="shared" si="76"/>
        <v>-4.1028121081855627E-2</v>
      </c>
      <c r="K1234" s="46">
        <f t="shared" si="78"/>
        <v>-4.1000000000000002E-2</v>
      </c>
      <c r="L1234" s="40">
        <f t="shared" si="77"/>
        <v>-45.017590000000006</v>
      </c>
      <c r="M1234" s="40">
        <f t="shared" si="79"/>
        <v>31.832243161675713</v>
      </c>
    </row>
    <row r="1235" spans="1:13" x14ac:dyDescent="0.2">
      <c r="A1235" s="38">
        <v>40787</v>
      </c>
      <c r="B1235" s="39" t="s">
        <v>20</v>
      </c>
      <c r="C1235" s="40">
        <v>692.01</v>
      </c>
      <c r="D1235" s="40">
        <v>32.5</v>
      </c>
      <c r="E1235" s="40">
        <v>39.01</v>
      </c>
      <c r="F1235" s="41">
        <v>0</v>
      </c>
      <c r="G1235" s="40">
        <v>0</v>
      </c>
      <c r="H1235" s="40">
        <f>HLOOKUP(A1235,'3. SMIC'!$F$1:$O$15,3,TRUE)</f>
        <v>9</v>
      </c>
      <c r="I1235" s="40"/>
      <c r="J1235" s="45">
        <f t="shared" si="76"/>
        <v>-6.4237489449237586E-2</v>
      </c>
      <c r="K1235" s="46">
        <f t="shared" si="78"/>
        <v>-6.4199999999999993E-2</v>
      </c>
      <c r="L1235" s="40">
        <f t="shared" si="77"/>
        <v>-44.427041999999993</v>
      </c>
      <c r="M1235" s="40">
        <f t="shared" si="79"/>
        <v>31.414662666259552</v>
      </c>
    </row>
    <row r="1236" spans="1:13" x14ac:dyDescent="0.2">
      <c r="A1236" s="38">
        <v>40787</v>
      </c>
      <c r="B1236" s="39" t="s">
        <v>20</v>
      </c>
      <c r="C1236" s="40">
        <v>737.13</v>
      </c>
      <c r="D1236" s="40">
        <v>0</v>
      </c>
      <c r="E1236" s="40">
        <v>54.98</v>
      </c>
      <c r="F1236" s="41">
        <v>3.4700000000000002E-2</v>
      </c>
      <c r="G1236" s="40">
        <v>25.58</v>
      </c>
      <c r="H1236" s="40">
        <f>HLOOKUP(A1236,'3. SMIC'!$F$1:$O$15,3,TRUE)</f>
        <v>9</v>
      </c>
      <c r="I1236" s="40"/>
      <c r="J1236" s="45">
        <f t="shared" si="76"/>
        <v>3.2086877484297199E-2</v>
      </c>
      <c r="K1236" s="46">
        <f t="shared" si="78"/>
        <v>3.2099999999999997E-2</v>
      </c>
      <c r="L1236" s="40">
        <f t="shared" si="77"/>
        <v>23.661872999999996</v>
      </c>
      <c r="M1236" s="40">
        <f t="shared" si="79"/>
        <v>1.3563206088770101</v>
      </c>
    </row>
    <row r="1237" spans="1:13" x14ac:dyDescent="0.2">
      <c r="A1237" s="38">
        <v>40787</v>
      </c>
      <c r="B1237" s="39" t="s">
        <v>20</v>
      </c>
      <c r="C1237" s="40">
        <v>232.97</v>
      </c>
      <c r="D1237" s="40">
        <v>0</v>
      </c>
      <c r="E1237" s="40">
        <v>16.100000000000001</v>
      </c>
      <c r="F1237" s="41">
        <v>0</v>
      </c>
      <c r="G1237" s="40">
        <v>0</v>
      </c>
      <c r="H1237" s="40">
        <f>HLOOKUP(A1237,'3. SMIC'!$F$1:$O$15,3,TRUE)</f>
        <v>9</v>
      </c>
      <c r="I1237" s="40"/>
      <c r="J1237" s="45">
        <f t="shared" si="76"/>
        <v>-2.1018443004106268E-3</v>
      </c>
      <c r="K1237" s="46">
        <f t="shared" si="78"/>
        <v>-2.0999999999999999E-3</v>
      </c>
      <c r="L1237" s="40">
        <f t="shared" si="77"/>
        <v>-0.48923699999999998</v>
      </c>
      <c r="M1237" s="40">
        <f t="shared" si="79"/>
        <v>0.34594280030736296</v>
      </c>
    </row>
    <row r="1238" spans="1:13" x14ac:dyDescent="0.2">
      <c r="A1238" s="38">
        <v>40787</v>
      </c>
      <c r="B1238" s="39" t="s">
        <v>58</v>
      </c>
      <c r="C1238" s="40">
        <v>2721.07</v>
      </c>
      <c r="D1238" s="40">
        <v>0</v>
      </c>
      <c r="E1238" s="40">
        <v>204</v>
      </c>
      <c r="F1238" s="41">
        <v>3.73E-2</v>
      </c>
      <c r="G1238" s="40">
        <v>101.5</v>
      </c>
      <c r="H1238" s="40">
        <f>HLOOKUP(A1238,'3. SMIC'!$F$1:$O$15,3,TRUE)</f>
        <v>9</v>
      </c>
      <c r="I1238" s="40"/>
      <c r="J1238" s="45">
        <f t="shared" si="76"/>
        <v>3.4482636119859675E-2</v>
      </c>
      <c r="K1238" s="46">
        <f t="shared" si="78"/>
        <v>3.4500000000000003E-2</v>
      </c>
      <c r="L1238" s="40">
        <f t="shared" si="77"/>
        <v>93.876915000000011</v>
      </c>
      <c r="M1238" s="40">
        <f t="shared" si="79"/>
        <v>5.3903350970614454</v>
      </c>
    </row>
    <row r="1239" spans="1:13" x14ac:dyDescent="0.2">
      <c r="A1239" s="38">
        <v>40787</v>
      </c>
      <c r="B1239" s="39" t="s">
        <v>58</v>
      </c>
      <c r="C1239" s="40">
        <v>0</v>
      </c>
      <c r="D1239" s="40">
        <v>0</v>
      </c>
      <c r="E1239" s="40">
        <v>0</v>
      </c>
      <c r="F1239" s="41">
        <v>0</v>
      </c>
      <c r="G1239" s="40">
        <v>-33.17</v>
      </c>
      <c r="H1239" s="40">
        <f>HLOOKUP(A1239,'3. SMIC'!$F$1:$O$15,3,TRUE)</f>
        <v>9</v>
      </c>
      <c r="I1239" s="40"/>
      <c r="J1239" s="45">
        <f t="shared" si="76"/>
        <v>0</v>
      </c>
      <c r="K1239" s="46">
        <f t="shared" si="78"/>
        <v>0</v>
      </c>
      <c r="L1239" s="40">
        <f t="shared" si="77"/>
        <v>0</v>
      </c>
      <c r="M1239" s="40">
        <f t="shared" si="79"/>
        <v>23.454731931957781</v>
      </c>
    </row>
    <row r="1240" spans="1:13" x14ac:dyDescent="0.2">
      <c r="A1240" s="38">
        <v>40787</v>
      </c>
      <c r="B1240" s="39" t="s">
        <v>208</v>
      </c>
      <c r="C1240" s="40">
        <v>744.57</v>
      </c>
      <c r="D1240" s="40">
        <v>29.1</v>
      </c>
      <c r="E1240" s="40">
        <v>65</v>
      </c>
      <c r="F1240" s="41">
        <v>3.4500000000000003E-2</v>
      </c>
      <c r="G1240" s="40">
        <v>31.08</v>
      </c>
      <c r="H1240" s="40">
        <f>HLOOKUP(A1240,'3. SMIC'!$F$1:$O$15,3,TRUE)</f>
        <v>9</v>
      </c>
      <c r="I1240" s="40"/>
      <c r="J1240" s="45">
        <f t="shared" si="76"/>
        <v>0.1335667463345773</v>
      </c>
      <c r="K1240" s="46">
        <f t="shared" si="78"/>
        <v>0.1336</v>
      </c>
      <c r="L1240" s="40">
        <f t="shared" si="77"/>
        <v>99.474552000000003</v>
      </c>
      <c r="M1240" s="40">
        <f t="shared" si="79"/>
        <v>48.362251515415956</v>
      </c>
    </row>
    <row r="1241" spans="1:13" x14ac:dyDescent="0.2">
      <c r="A1241" s="38">
        <v>40787</v>
      </c>
      <c r="B1241" s="39" t="s">
        <v>209</v>
      </c>
      <c r="C1241" s="40">
        <v>178.29</v>
      </c>
      <c r="D1241" s="40">
        <v>0</v>
      </c>
      <c r="E1241" s="40">
        <v>19.010000000000002</v>
      </c>
      <c r="F1241" s="41">
        <v>0.12590000000000001</v>
      </c>
      <c r="G1241" s="40">
        <v>27.16</v>
      </c>
      <c r="H1241" s="40">
        <f>HLOOKUP(A1241,'3. SMIC'!$F$1:$O$15,3,TRUE)</f>
        <v>9</v>
      </c>
      <c r="I1241" s="40"/>
      <c r="J1241" s="45">
        <f t="shared" si="76"/>
        <v>0.23200067306074382</v>
      </c>
      <c r="K1241" s="46">
        <f t="shared" si="78"/>
        <v>0.23200000000000001</v>
      </c>
      <c r="L1241" s="40">
        <f t="shared" si="77"/>
        <v>41.363280000000003</v>
      </c>
      <c r="M1241" s="40">
        <f t="shared" si="79"/>
        <v>10.043235603091286</v>
      </c>
    </row>
    <row r="1242" spans="1:13" x14ac:dyDescent="0.2">
      <c r="A1242" s="38">
        <v>40787</v>
      </c>
      <c r="B1242" s="39" t="s">
        <v>210</v>
      </c>
      <c r="C1242" s="40">
        <v>234.1</v>
      </c>
      <c r="D1242" s="40">
        <v>0</v>
      </c>
      <c r="E1242" s="40">
        <v>22.27</v>
      </c>
      <c r="F1242" s="41">
        <v>6.1899999999999997E-2</v>
      </c>
      <c r="G1242" s="40">
        <v>17.53</v>
      </c>
      <c r="H1242" s="40">
        <f>HLOOKUP(A1242,'3. SMIC'!$F$1:$O$15,3,TRUE)</f>
        <v>9</v>
      </c>
      <c r="I1242" s="40"/>
      <c r="J1242" s="45">
        <f t="shared" si="76"/>
        <v>0.16027965257012677</v>
      </c>
      <c r="K1242" s="46">
        <f t="shared" si="78"/>
        <v>0.1603</v>
      </c>
      <c r="L1242" s="40">
        <f t="shared" si="77"/>
        <v>37.526229999999998</v>
      </c>
      <c r="M1242" s="40">
        <f t="shared" si="79"/>
        <v>14.139469831165874</v>
      </c>
    </row>
    <row r="1243" spans="1:13" x14ac:dyDescent="0.2">
      <c r="A1243" s="38">
        <v>40787</v>
      </c>
      <c r="B1243" s="39" t="s">
        <v>119</v>
      </c>
      <c r="C1243" s="40">
        <v>714.29</v>
      </c>
      <c r="D1243" s="40">
        <v>0</v>
      </c>
      <c r="E1243" s="40">
        <v>45</v>
      </c>
      <c r="F1243" s="41">
        <v>0</v>
      </c>
      <c r="G1243" s="40">
        <v>0</v>
      </c>
      <c r="H1243" s="40">
        <f>HLOOKUP(A1243,'3. SMIC'!$F$1:$O$15,3,TRUE)</f>
        <v>9</v>
      </c>
      <c r="I1243" s="40"/>
      <c r="J1243" s="45">
        <f t="shared" si="76"/>
        <v>-4.0215692039181038E-2</v>
      </c>
      <c r="K1243" s="46">
        <f t="shared" si="78"/>
        <v>-4.02E-2</v>
      </c>
      <c r="L1243" s="40">
        <f t="shared" si="77"/>
        <v>-28.714457999999997</v>
      </c>
      <c r="M1243" s="40">
        <f t="shared" si="79"/>
        <v>20.304187969896308</v>
      </c>
    </row>
    <row r="1244" spans="1:13" x14ac:dyDescent="0.2">
      <c r="A1244" s="38">
        <v>40787</v>
      </c>
      <c r="B1244" s="39" t="s">
        <v>119</v>
      </c>
      <c r="C1244" s="40">
        <v>749.17</v>
      </c>
      <c r="D1244" s="40">
        <v>28.85</v>
      </c>
      <c r="E1244" s="40">
        <v>42.5</v>
      </c>
      <c r="F1244" s="41">
        <v>0</v>
      </c>
      <c r="G1244" s="40">
        <v>0</v>
      </c>
      <c r="H1244" s="40">
        <f>HLOOKUP(A1244,'3. SMIC'!$F$1:$O$15,3,TRUE)</f>
        <v>9</v>
      </c>
      <c r="I1244" s="40"/>
      <c r="J1244" s="45">
        <f t="shared" si="76"/>
        <v>-6.5163630978824175E-2</v>
      </c>
      <c r="K1244" s="46">
        <f t="shared" si="78"/>
        <v>-6.5199999999999994E-2</v>
      </c>
      <c r="L1244" s="40">
        <f t="shared" si="77"/>
        <v>-48.845883999999991</v>
      </c>
      <c r="M1244" s="40">
        <f t="shared" si="79"/>
        <v>34.539255809451475</v>
      </c>
    </row>
    <row r="1245" spans="1:13" x14ac:dyDescent="0.2">
      <c r="A1245" s="38">
        <v>40787</v>
      </c>
      <c r="B1245" s="39" t="s">
        <v>141</v>
      </c>
      <c r="C1245" s="40">
        <v>179.69</v>
      </c>
      <c r="D1245" s="40">
        <v>0</v>
      </c>
      <c r="E1245" s="40">
        <v>16.5</v>
      </c>
      <c r="F1245" s="41">
        <v>0.15090000000000001</v>
      </c>
      <c r="G1245" s="40">
        <v>27.12</v>
      </c>
      <c r="H1245" s="40">
        <f>HLOOKUP(A1245,'3. SMIC'!$F$1:$O$15,3,TRUE)</f>
        <v>9</v>
      </c>
      <c r="I1245" s="40"/>
      <c r="J1245" s="45">
        <f t="shared" si="76"/>
        <v>0.13965347728495378</v>
      </c>
      <c r="K1245" s="46">
        <f t="shared" si="78"/>
        <v>0.13969999999999999</v>
      </c>
      <c r="L1245" s="40">
        <f t="shared" si="77"/>
        <v>25.102692999999999</v>
      </c>
      <c r="M1245" s="40">
        <f t="shared" si="79"/>
        <v>1.4264514594350923</v>
      </c>
    </row>
    <row r="1246" spans="1:13" x14ac:dyDescent="0.2">
      <c r="A1246" s="38">
        <v>40787</v>
      </c>
      <c r="B1246" s="39" t="s">
        <v>141</v>
      </c>
      <c r="C1246" s="40">
        <v>147.02000000000001</v>
      </c>
      <c r="D1246" s="40">
        <v>0</v>
      </c>
      <c r="E1246" s="40">
        <v>13.5</v>
      </c>
      <c r="F1246" s="41">
        <v>0.15090000000000001</v>
      </c>
      <c r="G1246" s="40">
        <v>22.19</v>
      </c>
      <c r="H1246" s="40">
        <f>HLOOKUP(A1246,'3. SMIC'!$F$1:$O$15,3,TRUE)</f>
        <v>9</v>
      </c>
      <c r="I1246" s="40"/>
      <c r="J1246" s="45">
        <f t="shared" si="76"/>
        <v>0.13964993424930844</v>
      </c>
      <c r="K1246" s="46">
        <f t="shared" si="78"/>
        <v>0.1396</v>
      </c>
      <c r="L1246" s="40">
        <f t="shared" si="77"/>
        <v>20.523992000000003</v>
      </c>
      <c r="M1246" s="40">
        <f t="shared" si="79"/>
        <v>1.1780455543110362</v>
      </c>
    </row>
    <row r="1247" spans="1:13" x14ac:dyDescent="0.2">
      <c r="A1247" s="38">
        <v>40787</v>
      </c>
      <c r="B1247" s="39" t="s">
        <v>141</v>
      </c>
      <c r="C1247" s="40">
        <v>87.12</v>
      </c>
      <c r="D1247" s="40">
        <v>0</v>
      </c>
      <c r="E1247" s="40">
        <v>8</v>
      </c>
      <c r="F1247" s="41">
        <v>0.151</v>
      </c>
      <c r="G1247" s="40">
        <v>13.16</v>
      </c>
      <c r="H1247" s="40">
        <f>HLOOKUP(A1247,'3. SMIC'!$F$1:$O$15,3,TRUE)</f>
        <v>9</v>
      </c>
      <c r="I1247" s="40"/>
      <c r="J1247" s="45">
        <f t="shared" si="76"/>
        <v>0.13966942148760333</v>
      </c>
      <c r="K1247" s="46">
        <f t="shared" si="78"/>
        <v>0.13969999999999999</v>
      </c>
      <c r="L1247" s="40">
        <f t="shared" si="77"/>
        <v>12.170664</v>
      </c>
      <c r="M1247" s="40">
        <f t="shared" si="79"/>
        <v>0.69956619447197399</v>
      </c>
    </row>
    <row r="1248" spans="1:13" x14ac:dyDescent="0.2">
      <c r="A1248" s="38">
        <v>40787</v>
      </c>
      <c r="B1248" s="39" t="s">
        <v>211</v>
      </c>
      <c r="C1248" s="40">
        <v>96.05</v>
      </c>
      <c r="D1248" s="40">
        <v>0</v>
      </c>
      <c r="E1248" s="40">
        <v>7</v>
      </c>
      <c r="F1248" s="41">
        <v>2.3199999999999998E-2</v>
      </c>
      <c r="G1248" s="40">
        <v>2.23</v>
      </c>
      <c r="H1248" s="40">
        <f>HLOOKUP(A1248,'3. SMIC'!$F$1:$O$15,3,TRUE)</f>
        <v>9</v>
      </c>
      <c r="I1248" s="40"/>
      <c r="J1248" s="45">
        <f t="shared" ref="J1248:J1311" si="80">IFERROR((0.26/0.6)*((1.6*(($H1248*$E1248)/($C1248-$D1248-$I1248))-1)),0)</f>
        <v>2.1429810862398146E-2</v>
      </c>
      <c r="K1248" s="46">
        <f t="shared" si="78"/>
        <v>2.1399999999999999E-2</v>
      </c>
      <c r="L1248" s="40">
        <f t="shared" si="77"/>
        <v>2.0554699999999997</v>
      </c>
      <c r="M1248" s="40">
        <f t="shared" si="79"/>
        <v>0.12341134652048835</v>
      </c>
    </row>
    <row r="1249" spans="1:13" x14ac:dyDescent="0.2">
      <c r="A1249" s="38">
        <v>40787</v>
      </c>
      <c r="B1249" s="39" t="s">
        <v>211</v>
      </c>
      <c r="C1249" s="40">
        <v>700.7</v>
      </c>
      <c r="D1249" s="40">
        <v>0</v>
      </c>
      <c r="E1249" s="40">
        <v>70</v>
      </c>
      <c r="F1249" s="41">
        <v>8.8499999999999995E-2</v>
      </c>
      <c r="G1249" s="40">
        <v>75.03</v>
      </c>
      <c r="H1249" s="40">
        <f>HLOOKUP(A1249,'3. SMIC'!$F$1:$O$15,3,TRUE)</f>
        <v>9</v>
      </c>
      <c r="I1249" s="40"/>
      <c r="J1249" s="45">
        <f t="shared" si="80"/>
        <v>0.1900432900432901</v>
      </c>
      <c r="K1249" s="46">
        <f t="shared" si="78"/>
        <v>0.19</v>
      </c>
      <c r="L1249" s="40">
        <f t="shared" si="77"/>
        <v>133.13300000000001</v>
      </c>
      <c r="M1249" s="40">
        <f t="shared" si="79"/>
        <v>41.085025307281931</v>
      </c>
    </row>
    <row r="1250" spans="1:13" x14ac:dyDescent="0.2">
      <c r="A1250" s="38">
        <v>40787</v>
      </c>
      <c r="B1250" s="39" t="s">
        <v>212</v>
      </c>
      <c r="C1250" s="40">
        <v>87.12</v>
      </c>
      <c r="D1250" s="40">
        <v>0</v>
      </c>
      <c r="E1250" s="40">
        <v>8</v>
      </c>
      <c r="F1250" s="41">
        <v>0.151</v>
      </c>
      <c r="G1250" s="40">
        <v>13.16</v>
      </c>
      <c r="H1250" s="40">
        <f>HLOOKUP(A1250,'3. SMIC'!$F$1:$O$15,3,TRUE)</f>
        <v>9</v>
      </c>
      <c r="I1250" s="40"/>
      <c r="J1250" s="45">
        <f t="shared" si="80"/>
        <v>0.13966942148760333</v>
      </c>
      <c r="K1250" s="46">
        <f t="shared" si="78"/>
        <v>0.13969999999999999</v>
      </c>
      <c r="L1250" s="40">
        <f t="shared" si="77"/>
        <v>12.170664</v>
      </c>
      <c r="M1250" s="40">
        <f t="shared" si="79"/>
        <v>0.69956619447197399</v>
      </c>
    </row>
    <row r="1251" spans="1:13" x14ac:dyDescent="0.2">
      <c r="A1251" s="38">
        <v>40787</v>
      </c>
      <c r="B1251" s="39" t="s">
        <v>103</v>
      </c>
      <c r="C1251" s="40">
        <v>279.51</v>
      </c>
      <c r="D1251" s="40">
        <v>0</v>
      </c>
      <c r="E1251" s="40">
        <v>21</v>
      </c>
      <c r="F1251" s="41">
        <v>3.8399999999999997E-2</v>
      </c>
      <c r="G1251" s="40">
        <v>10.73</v>
      </c>
      <c r="H1251" s="40">
        <f>HLOOKUP(A1251,'3. SMIC'!$F$1:$O$15,3,TRUE)</f>
        <v>9</v>
      </c>
      <c r="I1251" s="40"/>
      <c r="J1251" s="45">
        <f t="shared" si="80"/>
        <v>3.5487102429251197E-2</v>
      </c>
      <c r="K1251" s="46">
        <f t="shared" si="78"/>
        <v>3.5499999999999997E-2</v>
      </c>
      <c r="L1251" s="40">
        <f t="shared" si="77"/>
        <v>9.922604999999999</v>
      </c>
      <c r="M1251" s="40">
        <f t="shared" si="79"/>
        <v>0.57091447959611352</v>
      </c>
    </row>
    <row r="1252" spans="1:13" x14ac:dyDescent="0.2">
      <c r="A1252" s="38">
        <v>40787</v>
      </c>
      <c r="B1252" s="39" t="s">
        <v>103</v>
      </c>
      <c r="C1252" s="40">
        <v>499.13</v>
      </c>
      <c r="D1252" s="40">
        <v>27.5</v>
      </c>
      <c r="E1252" s="40">
        <v>35</v>
      </c>
      <c r="F1252" s="41">
        <v>3.2099999999999997E-2</v>
      </c>
      <c r="G1252" s="40">
        <v>16.02</v>
      </c>
      <c r="H1252" s="40">
        <f>HLOOKUP(A1252,'3. SMIC'!$F$1:$O$15,3,TRUE)</f>
        <v>9</v>
      </c>
      <c r="I1252" s="40"/>
      <c r="J1252" s="45">
        <f t="shared" si="80"/>
        <v>2.9741534677607526E-2</v>
      </c>
      <c r="K1252" s="46">
        <f t="shared" si="78"/>
        <v>2.9700000000000001E-2</v>
      </c>
      <c r="L1252" s="40">
        <f t="shared" si="77"/>
        <v>14.824161</v>
      </c>
      <c r="M1252" s="40">
        <f t="shared" si="79"/>
        <v>0.84558586610733943</v>
      </c>
    </row>
    <row r="1253" spans="1:13" x14ac:dyDescent="0.2">
      <c r="A1253" s="38">
        <v>40787</v>
      </c>
      <c r="B1253" s="39" t="s">
        <v>103</v>
      </c>
      <c r="C1253" s="40">
        <v>499.13</v>
      </c>
      <c r="D1253" s="40">
        <v>27.5</v>
      </c>
      <c r="E1253" s="40">
        <v>35</v>
      </c>
      <c r="F1253" s="41">
        <v>3.2099999999999997E-2</v>
      </c>
      <c r="G1253" s="40">
        <v>16.02</v>
      </c>
      <c r="H1253" s="40">
        <f>HLOOKUP(A1253,'3. SMIC'!$F$1:$O$15,3,TRUE)</f>
        <v>9</v>
      </c>
      <c r="I1253" s="40"/>
      <c r="J1253" s="45">
        <f t="shared" si="80"/>
        <v>2.9741534677607526E-2</v>
      </c>
      <c r="K1253" s="46">
        <f t="shared" si="78"/>
        <v>2.9700000000000001E-2</v>
      </c>
      <c r="L1253" s="40">
        <f t="shared" si="77"/>
        <v>14.824161</v>
      </c>
      <c r="M1253" s="40">
        <f t="shared" si="79"/>
        <v>0.84558586610733943</v>
      </c>
    </row>
    <row r="1254" spans="1:13" x14ac:dyDescent="0.2">
      <c r="A1254" s="38">
        <v>40787</v>
      </c>
      <c r="B1254" s="39" t="s">
        <v>60</v>
      </c>
      <c r="C1254" s="40">
        <v>2820.09</v>
      </c>
      <c r="D1254" s="40">
        <v>0</v>
      </c>
      <c r="E1254" s="40">
        <v>210</v>
      </c>
      <c r="F1254" s="41">
        <v>3.39E-2</v>
      </c>
      <c r="G1254" s="40">
        <v>95.6</v>
      </c>
      <c r="H1254" s="40">
        <f>HLOOKUP(A1254,'3. SMIC'!$F$1:$O$15,3,TRUE)</f>
        <v>9</v>
      </c>
      <c r="I1254" s="40"/>
      <c r="J1254" s="45">
        <f t="shared" si="80"/>
        <v>3.1332687963859331E-2</v>
      </c>
      <c r="K1254" s="46">
        <f t="shared" si="78"/>
        <v>3.1300000000000001E-2</v>
      </c>
      <c r="L1254" s="40">
        <f t="shared" si="77"/>
        <v>88.268817000000013</v>
      </c>
      <c r="M1254" s="40">
        <f t="shared" si="79"/>
        <v>5.1839292134195238</v>
      </c>
    </row>
    <row r="1255" spans="1:13" x14ac:dyDescent="0.2">
      <c r="A1255" s="38">
        <v>40787</v>
      </c>
      <c r="B1255" s="39" t="s">
        <v>60</v>
      </c>
      <c r="C1255" s="40">
        <v>0</v>
      </c>
      <c r="D1255" s="40">
        <v>0</v>
      </c>
      <c r="E1255" s="40">
        <v>0</v>
      </c>
      <c r="F1255" s="41">
        <v>0</v>
      </c>
      <c r="G1255" s="40">
        <v>-33.17</v>
      </c>
      <c r="H1255" s="40">
        <f>HLOOKUP(A1255,'3. SMIC'!$F$1:$O$15,3,TRUE)</f>
        <v>9</v>
      </c>
      <c r="I1255" s="40"/>
      <c r="J1255" s="45">
        <f t="shared" si="80"/>
        <v>0</v>
      </c>
      <c r="K1255" s="46">
        <f t="shared" si="78"/>
        <v>0</v>
      </c>
      <c r="L1255" s="40">
        <f t="shared" si="77"/>
        <v>0</v>
      </c>
      <c r="M1255" s="40">
        <f t="shared" si="79"/>
        <v>23.454731931957781</v>
      </c>
    </row>
    <row r="1256" spans="1:13" x14ac:dyDescent="0.2">
      <c r="A1256" s="38">
        <v>40787</v>
      </c>
      <c r="B1256" s="39" t="s">
        <v>143</v>
      </c>
      <c r="C1256" s="40">
        <v>776.24</v>
      </c>
      <c r="D1256" s="40">
        <v>40.54</v>
      </c>
      <c r="E1256" s="40">
        <v>39.01</v>
      </c>
      <c r="F1256" s="41">
        <v>0</v>
      </c>
      <c r="G1256" s="40">
        <v>0</v>
      </c>
      <c r="H1256" s="40">
        <f>HLOOKUP(A1256,'3. SMIC'!$F$1:$O$15,3,TRUE)</f>
        <v>9</v>
      </c>
      <c r="I1256" s="40"/>
      <c r="J1256" s="45">
        <f t="shared" si="80"/>
        <v>-0.1024615105794935</v>
      </c>
      <c r="K1256" s="46">
        <f t="shared" si="78"/>
        <v>-0.10249999999999999</v>
      </c>
      <c r="L1256" s="40">
        <f t="shared" si="77"/>
        <v>-79.564599999999999</v>
      </c>
      <c r="M1256" s="40">
        <f t="shared" si="79"/>
        <v>56.260668202395181</v>
      </c>
    </row>
    <row r="1257" spans="1:13" x14ac:dyDescent="0.2">
      <c r="A1257" s="38">
        <v>40787</v>
      </c>
      <c r="B1257" s="39" t="s">
        <v>143</v>
      </c>
      <c r="C1257" s="40">
        <v>258.41000000000003</v>
      </c>
      <c r="D1257" s="40">
        <v>0</v>
      </c>
      <c r="E1257" s="40">
        <v>19.05</v>
      </c>
      <c r="F1257" s="41">
        <v>2.8799999999999999E-2</v>
      </c>
      <c r="G1257" s="40">
        <v>7.44</v>
      </c>
      <c r="H1257" s="40">
        <f>HLOOKUP(A1257,'3. SMIC'!$F$1:$O$15,3,TRUE)</f>
        <v>9</v>
      </c>
      <c r="I1257" s="40"/>
      <c r="J1257" s="45">
        <f t="shared" si="80"/>
        <v>2.6679824052216829E-2</v>
      </c>
      <c r="K1257" s="46">
        <f t="shared" si="78"/>
        <v>2.6700000000000002E-2</v>
      </c>
      <c r="L1257" s="40">
        <f t="shared" si="77"/>
        <v>6.899547000000001</v>
      </c>
      <c r="M1257" s="40">
        <f t="shared" si="79"/>
        <v>0.38215798121261274</v>
      </c>
    </row>
    <row r="1258" spans="1:13" x14ac:dyDescent="0.2">
      <c r="A1258" s="38">
        <v>40787</v>
      </c>
      <c r="B1258" s="39" t="s">
        <v>143</v>
      </c>
      <c r="C1258" s="40">
        <v>652.4</v>
      </c>
      <c r="D1258" s="40">
        <v>0</v>
      </c>
      <c r="E1258" s="40">
        <v>63</v>
      </c>
      <c r="F1258" s="41">
        <v>6.9900000000000004E-2</v>
      </c>
      <c r="G1258" s="40">
        <v>55.18</v>
      </c>
      <c r="H1258" s="40">
        <f>HLOOKUP(A1258,'3. SMIC'!$F$1:$O$15,3,TRUE)</f>
        <v>9</v>
      </c>
      <c r="I1258" s="40"/>
      <c r="J1258" s="45">
        <f t="shared" si="80"/>
        <v>0.16924177396280407</v>
      </c>
      <c r="K1258" s="46">
        <f t="shared" si="78"/>
        <v>0.16919999999999999</v>
      </c>
      <c r="L1258" s="40">
        <f t="shared" si="77"/>
        <v>110.38607999999999</v>
      </c>
      <c r="M1258" s="40">
        <f t="shared" si="79"/>
        <v>39.036593530727011</v>
      </c>
    </row>
    <row r="1259" spans="1:13" x14ac:dyDescent="0.2">
      <c r="A1259" s="38">
        <v>40787</v>
      </c>
      <c r="B1259" s="39" t="s">
        <v>213</v>
      </c>
      <c r="C1259" s="40">
        <v>438.63</v>
      </c>
      <c r="D1259" s="40">
        <v>12.5</v>
      </c>
      <c r="E1259" s="40">
        <v>35</v>
      </c>
      <c r="F1259" s="41">
        <v>8.5599999999999996E-2</v>
      </c>
      <c r="G1259" s="40">
        <v>37.549999999999997</v>
      </c>
      <c r="H1259" s="40">
        <f>HLOOKUP(A1259,'3. SMIC'!$F$1:$O$15,3,TRUE)</f>
        <v>9</v>
      </c>
      <c r="I1259" s="40"/>
      <c r="J1259" s="45">
        <f t="shared" si="80"/>
        <v>7.9186320293494247E-2</v>
      </c>
      <c r="K1259" s="46">
        <f t="shared" si="78"/>
        <v>7.9200000000000007E-2</v>
      </c>
      <c r="L1259" s="40">
        <f t="shared" si="77"/>
        <v>34.739496000000003</v>
      </c>
      <c r="M1259" s="40">
        <f t="shared" si="79"/>
        <v>1.9873264369519126</v>
      </c>
    </row>
    <row r="1260" spans="1:13" x14ac:dyDescent="0.2">
      <c r="A1260" s="38">
        <v>40787</v>
      </c>
      <c r="B1260" s="39" t="s">
        <v>213</v>
      </c>
      <c r="C1260" s="40">
        <v>1019.43</v>
      </c>
      <c r="D1260" s="40">
        <v>142.5</v>
      </c>
      <c r="E1260" s="40">
        <v>70</v>
      </c>
      <c r="F1260" s="41">
        <v>7.0000000000000007E-2</v>
      </c>
      <c r="G1260" s="40">
        <v>71.36</v>
      </c>
      <c r="H1260" s="40">
        <f>HLOOKUP(A1260,'3. SMIC'!$F$1:$O$15,3,TRUE)</f>
        <v>9</v>
      </c>
      <c r="I1260" s="40"/>
      <c r="J1260" s="45">
        <f t="shared" si="80"/>
        <v>6.4767997445634176E-2</v>
      </c>
      <c r="K1260" s="46">
        <f t="shared" si="78"/>
        <v>6.4799999999999996E-2</v>
      </c>
      <c r="L1260" s="40">
        <f t="shared" si="77"/>
        <v>66.059063999999992</v>
      </c>
      <c r="M1260" s="40">
        <f t="shared" si="79"/>
        <v>3.7483277922358975</v>
      </c>
    </row>
    <row r="1261" spans="1:13" x14ac:dyDescent="0.2">
      <c r="A1261" s="38">
        <v>40787</v>
      </c>
      <c r="B1261" s="39" t="s">
        <v>213</v>
      </c>
      <c r="C1261" s="40">
        <v>90</v>
      </c>
      <c r="D1261" s="40">
        <v>0</v>
      </c>
      <c r="E1261" s="40">
        <v>9</v>
      </c>
      <c r="F1261" s="41">
        <v>8.8999999999999996E-2</v>
      </c>
      <c r="G1261" s="40">
        <v>9.69</v>
      </c>
      <c r="H1261" s="40">
        <f>HLOOKUP(A1261,'3. SMIC'!$F$1:$O$15,3,TRUE)</f>
        <v>9</v>
      </c>
      <c r="I1261" s="40"/>
      <c r="J1261" s="45">
        <f t="shared" si="80"/>
        <v>0.19066666666666673</v>
      </c>
      <c r="K1261" s="46">
        <f t="shared" si="78"/>
        <v>0.19070000000000001</v>
      </c>
      <c r="L1261" s="40">
        <f t="shared" si="77"/>
        <v>17.163</v>
      </c>
      <c r="M1261" s="40">
        <f t="shared" si="79"/>
        <v>5.2842089758070649</v>
      </c>
    </row>
    <row r="1262" spans="1:13" x14ac:dyDescent="0.2">
      <c r="A1262" s="38">
        <v>40787</v>
      </c>
      <c r="B1262" s="39" t="s">
        <v>180</v>
      </c>
      <c r="C1262" s="40">
        <v>642.27</v>
      </c>
      <c r="D1262" s="40">
        <v>138.75</v>
      </c>
      <c r="E1262" s="40">
        <v>39</v>
      </c>
      <c r="F1262" s="41">
        <v>6.3899999999999998E-2</v>
      </c>
      <c r="G1262" s="40">
        <v>41.04</v>
      </c>
      <c r="H1262" s="40">
        <f>HLOOKUP(A1262,'3. SMIC'!$F$1:$O$15,3,TRUE)</f>
        <v>9</v>
      </c>
      <c r="I1262" s="40"/>
      <c r="J1262" s="45">
        <f t="shared" si="80"/>
        <v>4.9984111852558022E-2</v>
      </c>
      <c r="K1262" s="46">
        <f t="shared" si="78"/>
        <v>0.05</v>
      </c>
      <c r="L1262" s="40">
        <f t="shared" si="77"/>
        <v>32.113500000000002</v>
      </c>
      <c r="M1262" s="40">
        <f t="shared" si="79"/>
        <v>6.3119886822616982</v>
      </c>
    </row>
    <row r="1263" spans="1:13" x14ac:dyDescent="0.2">
      <c r="A1263" s="38">
        <v>40787</v>
      </c>
      <c r="B1263" s="39" t="s">
        <v>180</v>
      </c>
      <c r="C1263" s="40">
        <v>0</v>
      </c>
      <c r="D1263" s="40">
        <v>0</v>
      </c>
      <c r="E1263" s="40">
        <v>0</v>
      </c>
      <c r="F1263" s="41">
        <v>0</v>
      </c>
      <c r="G1263" s="40">
        <v>-43.16</v>
      </c>
      <c r="H1263" s="40">
        <f>HLOOKUP(A1263,'3. SMIC'!$F$1:$O$15,3,TRUE)</f>
        <v>9</v>
      </c>
      <c r="I1263" s="40"/>
      <c r="J1263" s="45">
        <f t="shared" si="80"/>
        <v>0</v>
      </c>
      <c r="K1263" s="46">
        <f t="shared" si="78"/>
        <v>0</v>
      </c>
      <c r="L1263" s="40">
        <f t="shared" si="77"/>
        <v>0</v>
      </c>
      <c r="M1263" s="40">
        <f t="shared" si="79"/>
        <v>30.518728676011389</v>
      </c>
    </row>
    <row r="1264" spans="1:13" x14ac:dyDescent="0.2">
      <c r="A1264" s="38">
        <v>40787</v>
      </c>
      <c r="B1264" s="39" t="s">
        <v>180</v>
      </c>
      <c r="C1264" s="40">
        <v>548.88</v>
      </c>
      <c r="D1264" s="40">
        <v>72.58</v>
      </c>
      <c r="E1264" s="40">
        <v>39</v>
      </c>
      <c r="F1264" s="41">
        <v>9.4899999999999998E-2</v>
      </c>
      <c r="G1264" s="40">
        <v>52.09</v>
      </c>
      <c r="H1264" s="40">
        <f>HLOOKUP(A1264,'3. SMIC'!$F$1:$O$15,3,TRUE)</f>
        <v>9</v>
      </c>
      <c r="I1264" s="40"/>
      <c r="J1264" s="45">
        <f t="shared" si="80"/>
        <v>7.7605150815312524E-2</v>
      </c>
      <c r="K1264" s="46">
        <f t="shared" si="78"/>
        <v>7.7600000000000002E-2</v>
      </c>
      <c r="L1264" s="40">
        <f t="shared" si="77"/>
        <v>42.593088000000002</v>
      </c>
      <c r="M1264" s="40">
        <f t="shared" si="79"/>
        <v>6.7153308755318983</v>
      </c>
    </row>
    <row r="1265" spans="1:13" x14ac:dyDescent="0.2">
      <c r="A1265" s="38">
        <v>40787</v>
      </c>
      <c r="B1265" s="39" t="s">
        <v>47</v>
      </c>
      <c r="C1265" s="40">
        <v>420.48</v>
      </c>
      <c r="D1265" s="40">
        <v>0</v>
      </c>
      <c r="E1265" s="40">
        <v>34.75</v>
      </c>
      <c r="F1265" s="41">
        <v>8.8999999999999996E-2</v>
      </c>
      <c r="G1265" s="40">
        <v>37.42</v>
      </c>
      <c r="H1265" s="40">
        <f>HLOOKUP(A1265,'3. SMIC'!$F$1:$O$15,3,TRUE)</f>
        <v>9</v>
      </c>
      <c r="I1265" s="40"/>
      <c r="J1265" s="45">
        <f t="shared" si="80"/>
        <v>8.2363013698630111E-2</v>
      </c>
      <c r="K1265" s="46">
        <f t="shared" si="78"/>
        <v>8.2400000000000001E-2</v>
      </c>
      <c r="L1265" s="40">
        <f t="shared" si="77"/>
        <v>34.647552000000005</v>
      </c>
      <c r="M1265" s="40">
        <f t="shared" si="79"/>
        <v>1.9604167812870792</v>
      </c>
    </row>
    <row r="1266" spans="1:13" x14ac:dyDescent="0.2">
      <c r="A1266" s="38">
        <v>40787</v>
      </c>
      <c r="B1266" s="39" t="s">
        <v>122</v>
      </c>
      <c r="C1266" s="40">
        <v>4353.3500000000004</v>
      </c>
      <c r="D1266" s="40">
        <v>0</v>
      </c>
      <c r="E1266" s="40">
        <v>272.89999999999998</v>
      </c>
      <c r="F1266" s="41">
        <v>0</v>
      </c>
      <c r="G1266" s="40">
        <v>0</v>
      </c>
      <c r="H1266" s="40">
        <f>HLOOKUP(A1266,'3. SMIC'!$F$1:$O$15,3,TRUE)</f>
        <v>9</v>
      </c>
      <c r="I1266" s="40"/>
      <c r="J1266" s="45">
        <f t="shared" si="80"/>
        <v>-4.216423367444995E-2</v>
      </c>
      <c r="K1266" s="46">
        <f t="shared" si="78"/>
        <v>-4.2200000000000001E-2</v>
      </c>
      <c r="L1266" s="40">
        <f t="shared" si="77"/>
        <v>-183.71137000000002</v>
      </c>
      <c r="M1266" s="40">
        <f t="shared" si="79"/>
        <v>129.90355550807089</v>
      </c>
    </row>
    <row r="1267" spans="1:13" x14ac:dyDescent="0.2">
      <c r="A1267" s="38">
        <v>40787</v>
      </c>
      <c r="B1267" s="39" t="s">
        <v>164</v>
      </c>
      <c r="C1267" s="40">
        <v>1745.43</v>
      </c>
      <c r="D1267" s="40">
        <v>175</v>
      </c>
      <c r="E1267" s="40">
        <v>126.75</v>
      </c>
      <c r="F1267" s="41">
        <v>7.5999999999999998E-2</v>
      </c>
      <c r="G1267" s="40">
        <v>132.65</v>
      </c>
      <c r="H1267" s="40">
        <f>HLOOKUP(A1267,'3. SMIC'!$F$1:$O$15,3,TRUE)</f>
        <v>9</v>
      </c>
      <c r="I1267" s="40"/>
      <c r="J1267" s="45">
        <f t="shared" si="80"/>
        <v>7.0299429667882968E-2</v>
      </c>
      <c r="K1267" s="46">
        <f t="shared" si="78"/>
        <v>7.0300000000000001E-2</v>
      </c>
      <c r="L1267" s="40">
        <f t="shared" si="77"/>
        <v>122.70372900000001</v>
      </c>
      <c r="M1267" s="40">
        <f t="shared" si="79"/>
        <v>7.0330756716191001</v>
      </c>
    </row>
    <row r="1268" spans="1:13" x14ac:dyDescent="0.2">
      <c r="A1268" s="38">
        <v>40787</v>
      </c>
      <c r="B1268" s="39" t="s">
        <v>164</v>
      </c>
      <c r="C1268" s="40">
        <v>0</v>
      </c>
      <c r="D1268" s="40">
        <v>0</v>
      </c>
      <c r="E1268" s="40">
        <v>0</v>
      </c>
      <c r="F1268" s="41">
        <v>0</v>
      </c>
      <c r="G1268" s="40">
        <v>-33.92</v>
      </c>
      <c r="H1268" s="40">
        <f>HLOOKUP(A1268,'3. SMIC'!$F$1:$O$15,3,TRUE)</f>
        <v>9</v>
      </c>
      <c r="I1268" s="40"/>
      <c r="J1268" s="45">
        <f t="shared" si="80"/>
        <v>0</v>
      </c>
      <c r="K1268" s="46">
        <f t="shared" si="78"/>
        <v>0</v>
      </c>
      <c r="L1268" s="40">
        <f t="shared" si="77"/>
        <v>0</v>
      </c>
      <c r="M1268" s="40">
        <f t="shared" si="79"/>
        <v>23.985062017847692</v>
      </c>
    </row>
    <row r="1269" spans="1:13" x14ac:dyDescent="0.2">
      <c r="A1269" s="38">
        <v>40787</v>
      </c>
      <c r="B1269" s="39" t="s">
        <v>164</v>
      </c>
      <c r="C1269" s="40">
        <v>362.5</v>
      </c>
      <c r="D1269" s="40">
        <v>12.5</v>
      </c>
      <c r="E1269" s="40">
        <v>35</v>
      </c>
      <c r="F1269" s="41">
        <v>8.5599999999999996E-2</v>
      </c>
      <c r="G1269" s="40">
        <v>37.549999999999997</v>
      </c>
      <c r="H1269" s="40">
        <f>HLOOKUP(A1269,'3. SMIC'!$F$1:$O$15,3,TRUE)</f>
        <v>9</v>
      </c>
      <c r="I1269" s="40"/>
      <c r="J1269" s="45">
        <f t="shared" si="80"/>
        <v>0.19066666666666673</v>
      </c>
      <c r="K1269" s="46">
        <f t="shared" si="78"/>
        <v>0.19070000000000001</v>
      </c>
      <c r="L1269" s="40">
        <f t="shared" si="77"/>
        <v>69.128749999999997</v>
      </c>
      <c r="M1269" s="40">
        <f t="shared" si="79"/>
        <v>22.329548266394678</v>
      </c>
    </row>
    <row r="1270" spans="1:13" x14ac:dyDescent="0.2">
      <c r="A1270" s="38">
        <v>40787</v>
      </c>
      <c r="B1270" s="39" t="s">
        <v>181</v>
      </c>
      <c r="C1270" s="40">
        <v>1780.7</v>
      </c>
      <c r="D1270" s="40">
        <v>145.22999999999999</v>
      </c>
      <c r="E1270" s="40">
        <v>152.5</v>
      </c>
      <c r="F1270" s="41">
        <v>4.3499999999999997E-2</v>
      </c>
      <c r="G1270" s="40">
        <v>93.73</v>
      </c>
      <c r="H1270" s="40">
        <f>HLOOKUP(A1270,'3. SMIC'!$F$1:$O$15,3,TRUE)</f>
        <v>9</v>
      </c>
      <c r="I1270" s="40"/>
      <c r="J1270" s="45">
        <f t="shared" si="80"/>
        <v>0.14851775534453918</v>
      </c>
      <c r="K1270" s="46">
        <f t="shared" si="78"/>
        <v>0.14849999999999999</v>
      </c>
      <c r="L1270" s="40">
        <f t="shared" si="77"/>
        <v>264.43394999999998</v>
      </c>
      <c r="M1270" s="40">
        <f t="shared" si="79"/>
        <v>120.70592062032932</v>
      </c>
    </row>
    <row r="1271" spans="1:13" x14ac:dyDescent="0.2">
      <c r="A1271" s="38">
        <v>40787</v>
      </c>
      <c r="B1271" s="39" t="s">
        <v>214</v>
      </c>
      <c r="C1271" s="40">
        <v>553.58000000000004</v>
      </c>
      <c r="D1271" s="40">
        <v>107.5</v>
      </c>
      <c r="E1271" s="40">
        <v>35</v>
      </c>
      <c r="F1271" s="41">
        <v>6.08E-2</v>
      </c>
      <c r="G1271" s="40">
        <v>33.659999999999997</v>
      </c>
      <c r="H1271" s="40">
        <f>HLOOKUP(A1271,'3. SMIC'!$F$1:$O$15,3,TRUE)</f>
        <v>9</v>
      </c>
      <c r="I1271" s="40"/>
      <c r="J1271" s="45">
        <f t="shared" si="80"/>
        <v>5.6264945002391119E-2</v>
      </c>
      <c r="K1271" s="46">
        <f t="shared" si="78"/>
        <v>5.6300000000000003E-2</v>
      </c>
      <c r="L1271" s="40">
        <f t="shared" si="77"/>
        <v>31.166554000000005</v>
      </c>
      <c r="M1271" s="40">
        <f t="shared" si="79"/>
        <v>1.7631325751224662</v>
      </c>
    </row>
    <row r="1272" spans="1:13" x14ac:dyDescent="0.2">
      <c r="A1272" s="38">
        <v>40787</v>
      </c>
      <c r="B1272" s="39" t="s">
        <v>214</v>
      </c>
      <c r="C1272" s="40">
        <v>169.57</v>
      </c>
      <c r="D1272" s="40">
        <v>0</v>
      </c>
      <c r="E1272" s="40">
        <v>14</v>
      </c>
      <c r="F1272" s="41">
        <v>8.8499999999999995E-2</v>
      </c>
      <c r="G1272" s="40">
        <v>15.01</v>
      </c>
      <c r="H1272" s="40">
        <f>HLOOKUP(A1272,'3. SMIC'!$F$1:$O$15,3,TRUE)</f>
        <v>9</v>
      </c>
      <c r="I1272" s="40"/>
      <c r="J1272" s="45">
        <f t="shared" si="80"/>
        <v>8.1852135794460518E-2</v>
      </c>
      <c r="K1272" s="46">
        <f t="shared" si="78"/>
        <v>8.1900000000000001E-2</v>
      </c>
      <c r="L1272" s="40">
        <f t="shared" si="77"/>
        <v>13.887782999999999</v>
      </c>
      <c r="M1272" s="40">
        <f t="shared" si="79"/>
        <v>0.79352725066282437</v>
      </c>
    </row>
    <row r="1273" spans="1:13" x14ac:dyDescent="0.2">
      <c r="A1273" s="38">
        <v>40787</v>
      </c>
      <c r="B1273" s="39" t="s">
        <v>62</v>
      </c>
      <c r="C1273" s="40">
        <v>470.01</v>
      </c>
      <c r="D1273" s="40">
        <v>0</v>
      </c>
      <c r="E1273" s="40">
        <v>35</v>
      </c>
      <c r="F1273" s="41">
        <v>3.39E-2</v>
      </c>
      <c r="G1273" s="40">
        <v>15.93</v>
      </c>
      <c r="H1273" s="40">
        <f>HLOOKUP(A1273,'3. SMIC'!$F$1:$O$15,3,TRUE)</f>
        <v>9</v>
      </c>
      <c r="I1273" s="40"/>
      <c r="J1273" s="45">
        <f t="shared" si="80"/>
        <v>3.1337631114231698E-2</v>
      </c>
      <c r="K1273" s="46">
        <f t="shared" si="78"/>
        <v>3.1300000000000001E-2</v>
      </c>
      <c r="L1273" s="40">
        <f t="shared" si="77"/>
        <v>14.711313000000001</v>
      </c>
      <c r="M1273" s="40">
        <f t="shared" si="79"/>
        <v>0.86174184184388947</v>
      </c>
    </row>
    <row r="1274" spans="1:13" x14ac:dyDescent="0.2">
      <c r="A1274" s="38">
        <v>40787</v>
      </c>
      <c r="B1274" s="39" t="s">
        <v>62</v>
      </c>
      <c r="C1274" s="40">
        <v>925.86</v>
      </c>
      <c r="D1274" s="40">
        <v>0</v>
      </c>
      <c r="E1274" s="40">
        <v>70</v>
      </c>
      <c r="F1274" s="41">
        <v>4.1500000000000002E-2</v>
      </c>
      <c r="G1274" s="40">
        <v>38.42</v>
      </c>
      <c r="H1274" s="40">
        <f>HLOOKUP(A1274,'3. SMIC'!$F$1:$O$15,3,TRUE)</f>
        <v>9</v>
      </c>
      <c r="I1274" s="40"/>
      <c r="J1274" s="45">
        <f t="shared" si="80"/>
        <v>3.8444257231114838E-2</v>
      </c>
      <c r="K1274" s="46">
        <f t="shared" si="78"/>
        <v>3.8399999999999997E-2</v>
      </c>
      <c r="L1274" s="40">
        <f t="shared" si="77"/>
        <v>35.553024000000001</v>
      </c>
      <c r="M1274" s="40">
        <f t="shared" si="79"/>
        <v>2.027258171099084</v>
      </c>
    </row>
    <row r="1275" spans="1:13" x14ac:dyDescent="0.2">
      <c r="A1275" s="38">
        <v>40787</v>
      </c>
      <c r="B1275" s="39" t="s">
        <v>62</v>
      </c>
      <c r="C1275" s="40">
        <v>388.44</v>
      </c>
      <c r="D1275" s="40">
        <v>0</v>
      </c>
      <c r="E1275" s="40">
        <v>35</v>
      </c>
      <c r="F1275" s="41">
        <v>3.39E-2</v>
      </c>
      <c r="G1275" s="40">
        <v>15.93</v>
      </c>
      <c r="H1275" s="40">
        <f>HLOOKUP(A1275,'3. SMIC'!$F$1:$O$15,3,TRUE)</f>
        <v>9</v>
      </c>
      <c r="I1275" s="40"/>
      <c r="J1275" s="45">
        <f t="shared" si="80"/>
        <v>0.1289156626506025</v>
      </c>
      <c r="K1275" s="46">
        <f t="shared" si="78"/>
        <v>0.12889999999999999</v>
      </c>
      <c r="L1275" s="40">
        <f t="shared" si="77"/>
        <v>50.069915999999992</v>
      </c>
      <c r="M1275" s="40">
        <f t="shared" si="79"/>
        <v>24.140566112739126</v>
      </c>
    </row>
    <row r="1276" spans="1:13" x14ac:dyDescent="0.2">
      <c r="A1276" s="38">
        <v>40787</v>
      </c>
      <c r="B1276" s="39" t="s">
        <v>166</v>
      </c>
      <c r="C1276" s="40">
        <v>1858.76</v>
      </c>
      <c r="D1276" s="40">
        <v>102.5</v>
      </c>
      <c r="E1276" s="40">
        <v>151</v>
      </c>
      <c r="F1276" s="41">
        <v>6.1000000000000004E-3</v>
      </c>
      <c r="G1276" s="40">
        <v>13.72</v>
      </c>
      <c r="H1276" s="40">
        <f>HLOOKUP(A1276,'3. SMIC'!$F$1:$O$15,3,TRUE)</f>
        <v>9</v>
      </c>
      <c r="I1276" s="40"/>
      <c r="J1276" s="45">
        <f t="shared" si="80"/>
        <v>0.10317037340712663</v>
      </c>
      <c r="K1276" s="46">
        <f t="shared" si="78"/>
        <v>0.1032</v>
      </c>
      <c r="L1276" s="40">
        <f t="shared" si="77"/>
        <v>191.82403199999999</v>
      </c>
      <c r="M1276" s="40">
        <f t="shared" si="79"/>
        <v>125.93856878386585</v>
      </c>
    </row>
    <row r="1277" spans="1:13" x14ac:dyDescent="0.2">
      <c r="A1277" s="38">
        <v>40787</v>
      </c>
      <c r="B1277" s="39" t="s">
        <v>182</v>
      </c>
      <c r="C1277" s="40">
        <v>1482.25</v>
      </c>
      <c r="D1277" s="40">
        <v>125</v>
      </c>
      <c r="E1277" s="40">
        <v>110</v>
      </c>
      <c r="F1277" s="41">
        <v>7.8200000000000006E-2</v>
      </c>
      <c r="G1277" s="40">
        <v>115.91</v>
      </c>
      <c r="H1277" s="40">
        <f>HLOOKUP(A1277,'3. SMIC'!$F$1:$O$15,3,TRUE)</f>
        <v>9</v>
      </c>
      <c r="I1277" s="40"/>
      <c r="J1277" s="45">
        <f t="shared" si="80"/>
        <v>7.2395161785473047E-2</v>
      </c>
      <c r="K1277" s="46">
        <f t="shared" si="78"/>
        <v>7.2400000000000006E-2</v>
      </c>
      <c r="L1277" s="40">
        <f t="shared" si="77"/>
        <v>107.31490000000001</v>
      </c>
      <c r="M1277" s="40">
        <f t="shared" si="79"/>
        <v>6.0776534949764862</v>
      </c>
    </row>
    <row r="1278" spans="1:13" x14ac:dyDescent="0.2">
      <c r="A1278" s="38">
        <v>40787</v>
      </c>
      <c r="B1278" s="39" t="s">
        <v>182</v>
      </c>
      <c r="C1278" s="40">
        <v>0</v>
      </c>
      <c r="D1278" s="40">
        <v>0</v>
      </c>
      <c r="E1278" s="40">
        <v>0</v>
      </c>
      <c r="F1278" s="41">
        <v>0</v>
      </c>
      <c r="G1278" s="40">
        <v>-97.08</v>
      </c>
      <c r="H1278" s="40">
        <f>HLOOKUP(A1278,'3. SMIC'!$F$1:$O$15,3,TRUE)</f>
        <v>9</v>
      </c>
      <c r="I1278" s="40"/>
      <c r="J1278" s="45">
        <f t="shared" si="80"/>
        <v>0</v>
      </c>
      <c r="K1278" s="46">
        <f t="shared" si="78"/>
        <v>0</v>
      </c>
      <c r="L1278" s="40">
        <f t="shared" si="77"/>
        <v>0</v>
      </c>
      <c r="M1278" s="40">
        <f t="shared" si="79"/>
        <v>68.645926317590025</v>
      </c>
    </row>
    <row r="1279" spans="1:13" x14ac:dyDescent="0.2">
      <c r="A1279" s="38">
        <v>40787</v>
      </c>
      <c r="B1279" s="39" t="s">
        <v>182</v>
      </c>
      <c r="C1279" s="40">
        <v>525.51</v>
      </c>
      <c r="D1279" s="40">
        <v>59.9</v>
      </c>
      <c r="E1279" s="40">
        <v>35</v>
      </c>
      <c r="F1279" s="41">
        <v>3.8600000000000002E-2</v>
      </c>
      <c r="G1279" s="40">
        <v>20.28</v>
      </c>
      <c r="H1279" s="40">
        <f>HLOOKUP(A1279,'3. SMIC'!$F$1:$O$15,3,TRUE)</f>
        <v>9</v>
      </c>
      <c r="I1279" s="40"/>
      <c r="J1279" s="45">
        <f t="shared" si="80"/>
        <v>3.5728757257504573E-2</v>
      </c>
      <c r="K1279" s="46">
        <f t="shared" si="78"/>
        <v>3.5700000000000003E-2</v>
      </c>
      <c r="L1279" s="40">
        <f t="shared" si="77"/>
        <v>18.760707</v>
      </c>
      <c r="M1279" s="40">
        <f t="shared" si="79"/>
        <v>1.0743023829092542</v>
      </c>
    </row>
    <row r="1280" spans="1:13" x14ac:dyDescent="0.2">
      <c r="A1280" s="38">
        <v>40787</v>
      </c>
      <c r="B1280" s="39" t="s">
        <v>183</v>
      </c>
      <c r="C1280" s="40">
        <v>393.21</v>
      </c>
      <c r="D1280" s="40">
        <v>0</v>
      </c>
      <c r="E1280" s="40">
        <v>26.29</v>
      </c>
      <c r="F1280" s="41">
        <v>0</v>
      </c>
      <c r="G1280" s="40">
        <v>0</v>
      </c>
      <c r="H1280" s="40">
        <f>HLOOKUP(A1280,'3. SMIC'!$F$1:$O$15,3,TRUE)</f>
        <v>9</v>
      </c>
      <c r="I1280" s="40"/>
      <c r="J1280" s="45">
        <f t="shared" si="80"/>
        <v>-1.612726024261844E-2</v>
      </c>
      <c r="K1280" s="46">
        <f t="shared" si="78"/>
        <v>-1.61E-2</v>
      </c>
      <c r="L1280" s="40">
        <f t="shared" si="77"/>
        <v>-6.3306809999999993</v>
      </c>
      <c r="M1280" s="40">
        <f t="shared" si="79"/>
        <v>4.4764674646288336</v>
      </c>
    </row>
    <row r="1281" spans="1:13" x14ac:dyDescent="0.2">
      <c r="A1281" s="38">
        <v>40787</v>
      </c>
      <c r="B1281" s="39" t="s">
        <v>183</v>
      </c>
      <c r="C1281" s="40">
        <v>395.56</v>
      </c>
      <c r="D1281" s="40">
        <v>0</v>
      </c>
      <c r="E1281" s="40">
        <v>32.08</v>
      </c>
      <c r="F1281" s="41">
        <v>7.8600000000000003E-2</v>
      </c>
      <c r="G1281" s="40">
        <v>31.09</v>
      </c>
      <c r="H1281" s="40">
        <f>HLOOKUP(A1281,'3. SMIC'!$F$1:$O$15,3,TRUE)</f>
        <v>9</v>
      </c>
      <c r="I1281" s="40"/>
      <c r="J1281" s="45">
        <f t="shared" si="80"/>
        <v>7.2731991775373289E-2</v>
      </c>
      <c r="K1281" s="46">
        <f t="shared" si="78"/>
        <v>7.2700000000000001E-2</v>
      </c>
      <c r="L1281" s="40">
        <f t="shared" si="77"/>
        <v>28.757211999999999</v>
      </c>
      <c r="M1281" s="40">
        <f t="shared" si="79"/>
        <v>1.6495302138706043</v>
      </c>
    </row>
    <row r="1282" spans="1:13" x14ac:dyDescent="0.2">
      <c r="A1282" s="38">
        <v>40787</v>
      </c>
      <c r="B1282" s="39" t="s">
        <v>183</v>
      </c>
      <c r="C1282" s="40">
        <v>1145.93</v>
      </c>
      <c r="D1282" s="40">
        <v>39.03</v>
      </c>
      <c r="E1282" s="40">
        <v>95.2</v>
      </c>
      <c r="F1282" s="41">
        <v>1.14E-2</v>
      </c>
      <c r="G1282" s="40">
        <v>15.81</v>
      </c>
      <c r="H1282" s="40">
        <f>HLOOKUP(A1282,'3. SMIC'!$F$1:$O$15,3,TRUE)</f>
        <v>9</v>
      </c>
      <c r="I1282" s="40"/>
      <c r="J1282" s="45">
        <f t="shared" si="80"/>
        <v>0.10334387327973021</v>
      </c>
      <c r="K1282" s="46">
        <f t="shared" si="78"/>
        <v>0.1033</v>
      </c>
      <c r="L1282" s="40">
        <f t="shared" ref="L1282:L1345" si="81">$K1282*$C1282</f>
        <v>118.37456900000001</v>
      </c>
      <c r="M1282" s="40">
        <f t="shared" si="79"/>
        <v>72.524102249375559</v>
      </c>
    </row>
    <row r="1283" spans="1:13" x14ac:dyDescent="0.2">
      <c r="A1283" s="38">
        <v>40787</v>
      </c>
      <c r="B1283" s="39" t="s">
        <v>64</v>
      </c>
      <c r="C1283" s="40">
        <v>2625.31</v>
      </c>
      <c r="D1283" s="40">
        <v>0</v>
      </c>
      <c r="E1283" s="40">
        <v>196.5</v>
      </c>
      <c r="F1283" s="41">
        <v>3.6400000000000002E-2</v>
      </c>
      <c r="G1283" s="40">
        <v>95.56</v>
      </c>
      <c r="H1283" s="40">
        <f>HLOOKUP(A1283,'3. SMIC'!$F$1:$O$15,3,TRUE)</f>
        <v>9</v>
      </c>
      <c r="I1283" s="40"/>
      <c r="J1283" s="45">
        <f t="shared" si="80"/>
        <v>3.372008131103249E-2</v>
      </c>
      <c r="K1283" s="46">
        <f t="shared" ref="K1283:K1346" si="82">+ROUND($J1283,4)</f>
        <v>3.3700000000000001E-2</v>
      </c>
      <c r="L1283" s="40">
        <f t="shared" si="81"/>
        <v>88.472947000000005</v>
      </c>
      <c r="M1283" s="40">
        <f t="shared" ref="M1283:M1346" si="83">STDEV($G1283,$L1283)</f>
        <v>5.0113032349284632</v>
      </c>
    </row>
    <row r="1284" spans="1:13" x14ac:dyDescent="0.2">
      <c r="A1284" s="38">
        <v>40787</v>
      </c>
      <c r="B1284" s="39" t="s">
        <v>64</v>
      </c>
      <c r="C1284" s="40">
        <v>0</v>
      </c>
      <c r="D1284" s="40">
        <v>0</v>
      </c>
      <c r="E1284" s="40">
        <v>0</v>
      </c>
      <c r="F1284" s="41">
        <v>0</v>
      </c>
      <c r="G1284" s="40">
        <v>-33.17</v>
      </c>
      <c r="H1284" s="40">
        <f>HLOOKUP(A1284,'3. SMIC'!$F$1:$O$15,3,TRUE)</f>
        <v>9</v>
      </c>
      <c r="I1284" s="40"/>
      <c r="J1284" s="45">
        <f t="shared" si="80"/>
        <v>0</v>
      </c>
      <c r="K1284" s="46">
        <f t="shared" si="82"/>
        <v>0</v>
      </c>
      <c r="L1284" s="40">
        <f t="shared" si="81"/>
        <v>0</v>
      </c>
      <c r="M1284" s="40">
        <f t="shared" si="83"/>
        <v>23.454731931957781</v>
      </c>
    </row>
    <row r="1285" spans="1:13" x14ac:dyDescent="0.2">
      <c r="A1285" s="38">
        <v>40787</v>
      </c>
      <c r="B1285" s="39" t="s">
        <v>215</v>
      </c>
      <c r="C1285" s="40">
        <v>1359.82</v>
      </c>
      <c r="D1285" s="40">
        <v>100</v>
      </c>
      <c r="E1285" s="40">
        <v>102</v>
      </c>
      <c r="F1285" s="41">
        <v>7.7700000000000005E-2</v>
      </c>
      <c r="G1285" s="40">
        <v>105.66</v>
      </c>
      <c r="H1285" s="40">
        <f>HLOOKUP(A1285,'3. SMIC'!$F$1:$O$15,3,TRUE)</f>
        <v>9</v>
      </c>
      <c r="I1285" s="40"/>
      <c r="J1285" s="45">
        <f t="shared" si="80"/>
        <v>7.1881697385340865E-2</v>
      </c>
      <c r="K1285" s="46">
        <f t="shared" si="82"/>
        <v>7.1900000000000006E-2</v>
      </c>
      <c r="L1285" s="40">
        <f t="shared" si="81"/>
        <v>97.771057999999996</v>
      </c>
      <c r="M1285" s="40">
        <f t="shared" si="83"/>
        <v>5.5783243845873649</v>
      </c>
    </row>
    <row r="1286" spans="1:13" x14ac:dyDescent="0.2">
      <c r="A1286" s="38">
        <v>40787</v>
      </c>
      <c r="B1286" s="39" t="s">
        <v>146</v>
      </c>
      <c r="C1286" s="40">
        <v>1129.98</v>
      </c>
      <c r="D1286" s="40">
        <v>315</v>
      </c>
      <c r="E1286" s="40">
        <v>70</v>
      </c>
      <c r="F1286" s="41">
        <v>0.1109</v>
      </c>
      <c r="G1286" s="40">
        <v>125.31</v>
      </c>
      <c r="H1286" s="40">
        <f>HLOOKUP(A1286,'3. SMIC'!$F$1:$O$15,3,TRUE)</f>
        <v>9</v>
      </c>
      <c r="I1286" s="40"/>
      <c r="J1286" s="45">
        <f t="shared" si="80"/>
        <v>0.10263073940464805</v>
      </c>
      <c r="K1286" s="46">
        <f t="shared" si="82"/>
        <v>0.1026</v>
      </c>
      <c r="L1286" s="40">
        <f t="shared" si="81"/>
        <v>115.935948</v>
      </c>
      <c r="M1286" s="40">
        <f t="shared" si="83"/>
        <v>6.6284557363953223</v>
      </c>
    </row>
    <row r="1287" spans="1:13" x14ac:dyDescent="0.2">
      <c r="A1287" s="38">
        <v>40787</v>
      </c>
      <c r="B1287" s="39" t="s">
        <v>189</v>
      </c>
      <c r="C1287" s="40">
        <v>1270.5</v>
      </c>
      <c r="D1287" s="40">
        <v>260</v>
      </c>
      <c r="E1287" s="40">
        <v>79</v>
      </c>
      <c r="F1287" s="41">
        <v>5.8900000000000001E-2</v>
      </c>
      <c r="G1287" s="40">
        <v>74.83</v>
      </c>
      <c r="H1287" s="40">
        <f>HLOOKUP(A1287,'3. SMIC'!$F$1:$O$15,3,TRUE)</f>
        <v>9</v>
      </c>
      <c r="I1287" s="40"/>
      <c r="J1287" s="45">
        <f t="shared" si="80"/>
        <v>5.4504370773544523E-2</v>
      </c>
      <c r="K1287" s="46">
        <f t="shared" si="82"/>
        <v>5.45E-2</v>
      </c>
      <c r="L1287" s="40">
        <f t="shared" si="81"/>
        <v>69.242249999999999</v>
      </c>
      <c r="M1287" s="40">
        <f t="shared" si="83"/>
        <v>3.9511359165751307</v>
      </c>
    </row>
    <row r="1288" spans="1:13" x14ac:dyDescent="0.2">
      <c r="A1288" s="38">
        <v>40787</v>
      </c>
      <c r="B1288" s="39" t="s">
        <v>189</v>
      </c>
      <c r="C1288" s="40">
        <v>0</v>
      </c>
      <c r="D1288" s="40">
        <v>0</v>
      </c>
      <c r="E1288" s="40">
        <v>0</v>
      </c>
      <c r="F1288" s="41">
        <v>0</v>
      </c>
      <c r="G1288" s="40">
        <v>-73.08</v>
      </c>
      <c r="H1288" s="40">
        <f>HLOOKUP(A1288,'3. SMIC'!$F$1:$O$15,3,TRUE)</f>
        <v>9</v>
      </c>
      <c r="I1288" s="40"/>
      <c r="J1288" s="45">
        <f t="shared" si="80"/>
        <v>0</v>
      </c>
      <c r="K1288" s="46">
        <f t="shared" si="82"/>
        <v>0</v>
      </c>
      <c r="L1288" s="40">
        <f t="shared" si="81"/>
        <v>0</v>
      </c>
      <c r="M1288" s="40">
        <f t="shared" si="83"/>
        <v>51.675363569112889</v>
      </c>
    </row>
    <row r="1289" spans="1:13" x14ac:dyDescent="0.2">
      <c r="A1289" s="38">
        <v>40787</v>
      </c>
      <c r="B1289" s="39" t="s">
        <v>189</v>
      </c>
      <c r="C1289" s="40">
        <v>1920</v>
      </c>
      <c r="D1289" s="40">
        <v>520</v>
      </c>
      <c r="E1289" s="40">
        <v>140</v>
      </c>
      <c r="F1289" s="41">
        <v>5.5300000000000002E-2</v>
      </c>
      <c r="G1289" s="40">
        <v>128.47</v>
      </c>
      <c r="H1289" s="40">
        <f>HLOOKUP(A1289,'3. SMIC'!$F$1:$O$15,3,TRUE)</f>
        <v>9</v>
      </c>
      <c r="I1289" s="40"/>
      <c r="J1289" s="45">
        <f t="shared" si="80"/>
        <v>0.19066666666666673</v>
      </c>
      <c r="K1289" s="46">
        <f t="shared" si="82"/>
        <v>0.19070000000000001</v>
      </c>
      <c r="L1289" s="40">
        <f t="shared" si="81"/>
        <v>366.14400000000001</v>
      </c>
      <c r="M1289" s="40">
        <f t="shared" si="83"/>
        <v>168.06089711173146</v>
      </c>
    </row>
    <row r="1290" spans="1:13" x14ac:dyDescent="0.2">
      <c r="A1290" s="38">
        <v>40787</v>
      </c>
      <c r="B1290" s="39" t="s">
        <v>147</v>
      </c>
      <c r="C1290" s="40">
        <v>3071.72</v>
      </c>
      <c r="D1290" s="40">
        <v>38.340000000000003</v>
      </c>
      <c r="E1290" s="40">
        <v>210</v>
      </c>
      <c r="F1290" s="41">
        <v>0</v>
      </c>
      <c r="G1290" s="40">
        <v>0</v>
      </c>
      <c r="H1290" s="40">
        <f>HLOOKUP(A1290,'3. SMIC'!$F$1:$O$15,3,TRUE)</f>
        <v>9</v>
      </c>
      <c r="I1290" s="40"/>
      <c r="J1290" s="45">
        <f t="shared" si="80"/>
        <v>-1.3399793849324215E-3</v>
      </c>
      <c r="K1290" s="46">
        <f t="shared" si="82"/>
        <v>-1.2999999999999999E-3</v>
      </c>
      <c r="L1290" s="40">
        <f t="shared" si="81"/>
        <v>-3.9932359999999996</v>
      </c>
      <c r="M1290" s="40">
        <f t="shared" si="83"/>
        <v>2.8236442544782441</v>
      </c>
    </row>
    <row r="1291" spans="1:13" x14ac:dyDescent="0.2">
      <c r="A1291" s="38">
        <v>40787</v>
      </c>
      <c r="B1291" s="39" t="s">
        <v>147</v>
      </c>
      <c r="C1291" s="40">
        <v>0</v>
      </c>
      <c r="D1291" s="40">
        <v>0</v>
      </c>
      <c r="E1291" s="40">
        <v>0</v>
      </c>
      <c r="F1291" s="41">
        <v>0</v>
      </c>
      <c r="G1291" s="40">
        <v>-132.03</v>
      </c>
      <c r="H1291" s="40">
        <f>HLOOKUP(A1291,'3. SMIC'!$F$1:$O$15,3,TRUE)</f>
        <v>9</v>
      </c>
      <c r="I1291" s="40"/>
      <c r="J1291" s="45">
        <f t="shared" si="80"/>
        <v>0</v>
      </c>
      <c r="K1291" s="46">
        <f t="shared" si="82"/>
        <v>0</v>
      </c>
      <c r="L1291" s="40">
        <f t="shared" si="81"/>
        <v>0</v>
      </c>
      <c r="M1291" s="40">
        <f t="shared" si="83"/>
        <v>93.359308320059867</v>
      </c>
    </row>
    <row r="1292" spans="1:13" x14ac:dyDescent="0.2">
      <c r="A1292" s="38">
        <v>40787</v>
      </c>
      <c r="B1292" s="39" t="s">
        <v>147</v>
      </c>
      <c r="C1292" s="40">
        <v>741.31</v>
      </c>
      <c r="D1292" s="40">
        <v>0</v>
      </c>
      <c r="E1292" s="40">
        <v>58.9</v>
      </c>
      <c r="F1292" s="41">
        <v>6.7500000000000004E-2</v>
      </c>
      <c r="G1292" s="40">
        <v>50.04</v>
      </c>
      <c r="H1292" s="40">
        <f>HLOOKUP(A1292,'3. SMIC'!$F$1:$O$15,3,TRUE)</f>
        <v>9</v>
      </c>
      <c r="I1292" s="40"/>
      <c r="J1292" s="45">
        <f t="shared" si="80"/>
        <v>6.2459250066324162E-2</v>
      </c>
      <c r="K1292" s="46">
        <f t="shared" si="82"/>
        <v>6.25E-2</v>
      </c>
      <c r="L1292" s="40">
        <f t="shared" si="81"/>
        <v>46.331874999999997</v>
      </c>
      <c r="M1292" s="40">
        <f t="shared" si="83"/>
        <v>2.6220403329873685</v>
      </c>
    </row>
    <row r="1293" spans="1:13" x14ac:dyDescent="0.2">
      <c r="A1293" s="38">
        <v>40787</v>
      </c>
      <c r="B1293" s="39" t="s">
        <v>147</v>
      </c>
      <c r="C1293" s="40">
        <v>739.42</v>
      </c>
      <c r="D1293" s="40">
        <v>0</v>
      </c>
      <c r="E1293" s="40">
        <v>64.62</v>
      </c>
      <c r="F1293" s="41">
        <v>0.121</v>
      </c>
      <c r="G1293" s="40">
        <v>89.47</v>
      </c>
      <c r="H1293" s="40">
        <f>HLOOKUP(A1293,'3. SMIC'!$F$1:$O$15,3,TRUE)</f>
        <v>9</v>
      </c>
      <c r="I1293" s="40"/>
      <c r="J1293" s="45">
        <f t="shared" si="80"/>
        <v>0.11199787220614367</v>
      </c>
      <c r="K1293" s="46">
        <f t="shared" si="82"/>
        <v>0.112</v>
      </c>
      <c r="L1293" s="40">
        <f t="shared" si="81"/>
        <v>82.815039999999996</v>
      </c>
      <c r="M1293" s="40">
        <f t="shared" si="83"/>
        <v>4.7057673445252286</v>
      </c>
    </row>
    <row r="1294" spans="1:13" x14ac:dyDescent="0.2">
      <c r="A1294" s="38">
        <v>40787</v>
      </c>
      <c r="B1294" s="39" t="s">
        <v>148</v>
      </c>
      <c r="C1294" s="40">
        <v>1408.24</v>
      </c>
      <c r="D1294" s="40">
        <v>52.43</v>
      </c>
      <c r="E1294" s="40">
        <v>119.25</v>
      </c>
      <c r="F1294" s="41">
        <v>0.12479999999999999</v>
      </c>
      <c r="G1294" s="40">
        <v>175.75</v>
      </c>
      <c r="H1294" s="40">
        <f>HLOOKUP(A1294,'3. SMIC'!$F$1:$O$15,3,TRUE)</f>
        <v>9</v>
      </c>
      <c r="I1294" s="40"/>
      <c r="J1294" s="45">
        <f t="shared" si="80"/>
        <v>0.11550463068817417</v>
      </c>
      <c r="K1294" s="46">
        <f t="shared" si="82"/>
        <v>0.11550000000000001</v>
      </c>
      <c r="L1294" s="40">
        <f t="shared" si="81"/>
        <v>162.65172000000001</v>
      </c>
      <c r="M1294" s="40">
        <f t="shared" si="83"/>
        <v>9.2618826098801232</v>
      </c>
    </row>
    <row r="1295" spans="1:13" x14ac:dyDescent="0.2">
      <c r="A1295" s="38">
        <v>40787</v>
      </c>
      <c r="B1295" s="39" t="s">
        <v>148</v>
      </c>
      <c r="C1295" s="40">
        <v>0</v>
      </c>
      <c r="D1295" s="40">
        <v>0</v>
      </c>
      <c r="E1295" s="40">
        <v>0</v>
      </c>
      <c r="F1295" s="41">
        <v>0</v>
      </c>
      <c r="G1295" s="40">
        <v>-158.57</v>
      </c>
      <c r="H1295" s="40">
        <f>HLOOKUP(A1295,'3. SMIC'!$F$1:$O$15,3,TRUE)</f>
        <v>9</v>
      </c>
      <c r="I1295" s="40"/>
      <c r="J1295" s="45">
        <f t="shared" si="80"/>
        <v>0</v>
      </c>
      <c r="K1295" s="46">
        <f t="shared" si="82"/>
        <v>0</v>
      </c>
      <c r="L1295" s="40">
        <f t="shared" si="81"/>
        <v>0</v>
      </c>
      <c r="M1295" s="40">
        <f t="shared" si="83"/>
        <v>112.12592229275084</v>
      </c>
    </row>
    <row r="1296" spans="1:13" x14ac:dyDescent="0.2">
      <c r="A1296" s="38">
        <v>40787</v>
      </c>
      <c r="B1296" s="39" t="s">
        <v>148</v>
      </c>
      <c r="C1296" s="40">
        <v>45.11</v>
      </c>
      <c r="D1296" s="40">
        <v>0</v>
      </c>
      <c r="E1296" s="40">
        <v>4</v>
      </c>
      <c r="F1296" s="41">
        <v>0.12970000000000001</v>
      </c>
      <c r="G1296" s="40">
        <v>5.85</v>
      </c>
      <c r="H1296" s="40">
        <f>HLOOKUP(A1296,'3. SMIC'!$F$1:$O$15,3,TRUE)</f>
        <v>9</v>
      </c>
      <c r="I1296" s="40"/>
      <c r="J1296" s="45">
        <f t="shared" si="80"/>
        <v>0.11998078770413065</v>
      </c>
      <c r="K1296" s="46">
        <f t="shared" si="82"/>
        <v>0.12</v>
      </c>
      <c r="L1296" s="40">
        <f t="shared" si="81"/>
        <v>5.4131999999999998</v>
      </c>
      <c r="M1296" s="40">
        <f t="shared" si="83"/>
        <v>0.30886424202228385</v>
      </c>
    </row>
    <row r="1297" spans="1:13" x14ac:dyDescent="0.2">
      <c r="A1297" s="38">
        <v>40787</v>
      </c>
      <c r="B1297" s="39" t="s">
        <v>83</v>
      </c>
      <c r="C1297" s="40">
        <v>611.73</v>
      </c>
      <c r="D1297" s="40">
        <v>0</v>
      </c>
      <c r="E1297" s="40">
        <v>37.630000000000003</v>
      </c>
      <c r="F1297" s="41">
        <v>0</v>
      </c>
      <c r="G1297" s="40">
        <v>0</v>
      </c>
      <c r="H1297" s="40">
        <f>HLOOKUP(A1297,'3. SMIC'!$F$1:$O$15,3,TRUE)</f>
        <v>9</v>
      </c>
      <c r="I1297" s="40"/>
      <c r="J1297" s="45">
        <f t="shared" si="80"/>
        <v>-4.9485557353734472E-2</v>
      </c>
      <c r="K1297" s="46">
        <f t="shared" si="82"/>
        <v>-4.9500000000000002E-2</v>
      </c>
      <c r="L1297" s="40">
        <f t="shared" si="81"/>
        <v>-30.280635000000004</v>
      </c>
      <c r="M1297" s="40">
        <f t="shared" si="83"/>
        <v>21.411642347134716</v>
      </c>
    </row>
    <row r="1298" spans="1:13" x14ac:dyDescent="0.2">
      <c r="A1298" s="38">
        <v>40787</v>
      </c>
      <c r="B1298" s="39" t="s">
        <v>83</v>
      </c>
      <c r="C1298" s="40">
        <v>449.31</v>
      </c>
      <c r="D1298" s="40">
        <v>0</v>
      </c>
      <c r="E1298" s="40">
        <v>35.979999999999997</v>
      </c>
      <c r="F1298" s="41">
        <v>7.4499999999999997E-2</v>
      </c>
      <c r="G1298" s="40">
        <v>33.47</v>
      </c>
      <c r="H1298" s="40">
        <f>HLOOKUP(A1298,'3. SMIC'!$F$1:$O$15,3,TRUE)</f>
        <v>9</v>
      </c>
      <c r="I1298" s="40"/>
      <c r="J1298" s="45">
        <f t="shared" si="80"/>
        <v>6.6355522912910941E-2</v>
      </c>
      <c r="K1298" s="46">
        <f t="shared" si="82"/>
        <v>6.6400000000000001E-2</v>
      </c>
      <c r="L1298" s="40">
        <f t="shared" si="81"/>
        <v>29.834184</v>
      </c>
      <c r="M1298" s="40">
        <f t="shared" si="83"/>
        <v>2.5709101487465471</v>
      </c>
    </row>
    <row r="1299" spans="1:13" x14ac:dyDescent="0.2">
      <c r="A1299" s="38">
        <v>40787</v>
      </c>
      <c r="B1299" s="39" t="s">
        <v>83</v>
      </c>
      <c r="C1299" s="40">
        <v>1351.16</v>
      </c>
      <c r="D1299" s="40">
        <v>0</v>
      </c>
      <c r="E1299" s="40">
        <v>101.57</v>
      </c>
      <c r="F1299" s="41">
        <v>4.0399999999999998E-2</v>
      </c>
      <c r="G1299" s="40">
        <v>54.59</v>
      </c>
      <c r="H1299" s="40">
        <f>HLOOKUP(A1299,'3. SMIC'!$F$1:$O$15,3,TRUE)</f>
        <v>9</v>
      </c>
      <c r="I1299" s="40"/>
      <c r="J1299" s="45">
        <f t="shared" si="80"/>
        <v>3.5742719835795356E-2</v>
      </c>
      <c r="K1299" s="46">
        <f t="shared" si="82"/>
        <v>3.5700000000000003E-2</v>
      </c>
      <c r="L1299" s="40">
        <f t="shared" si="81"/>
        <v>48.236412000000009</v>
      </c>
      <c r="M1299" s="40">
        <f t="shared" si="83"/>
        <v>4.4926651596654699</v>
      </c>
    </row>
    <row r="1300" spans="1:13" x14ac:dyDescent="0.2">
      <c r="A1300" s="38">
        <v>40787</v>
      </c>
      <c r="B1300" s="39" t="s">
        <v>27</v>
      </c>
      <c r="C1300" s="40">
        <v>129.1</v>
      </c>
      <c r="D1300" s="40">
        <v>0</v>
      </c>
      <c r="E1300" s="40">
        <v>10</v>
      </c>
      <c r="F1300" s="41">
        <v>5.4100000000000002E-2</v>
      </c>
      <c r="G1300" s="40">
        <v>6.98</v>
      </c>
      <c r="H1300" s="40">
        <f>HLOOKUP(A1300,'3. SMIC'!$F$1:$O$15,3,TRUE)</f>
        <v>9</v>
      </c>
      <c r="I1300" s="40"/>
      <c r="J1300" s="45">
        <f t="shared" si="80"/>
        <v>5.0012909888974978E-2</v>
      </c>
      <c r="K1300" s="46">
        <f t="shared" si="82"/>
        <v>0.05</v>
      </c>
      <c r="L1300" s="40">
        <f t="shared" si="81"/>
        <v>6.4550000000000001</v>
      </c>
      <c r="M1300" s="40">
        <f t="shared" si="83"/>
        <v>0.37123106012293772</v>
      </c>
    </row>
    <row r="1301" spans="1:13" x14ac:dyDescent="0.2">
      <c r="A1301" s="38">
        <v>40787</v>
      </c>
      <c r="B1301" s="39" t="s">
        <v>106</v>
      </c>
      <c r="C1301" s="40">
        <v>521.82000000000005</v>
      </c>
      <c r="D1301" s="40">
        <v>81.25</v>
      </c>
      <c r="E1301" s="40">
        <v>35</v>
      </c>
      <c r="F1301" s="41">
        <v>6.7400000000000002E-2</v>
      </c>
      <c r="G1301" s="40">
        <v>35.17</v>
      </c>
      <c r="H1301" s="40">
        <f>HLOOKUP(A1301,'3. SMIC'!$F$1:$O$15,3,TRUE)</f>
        <v>9</v>
      </c>
      <c r="I1301" s="40"/>
      <c r="J1301" s="45">
        <f t="shared" si="80"/>
        <v>6.2388118422346768E-2</v>
      </c>
      <c r="K1301" s="46">
        <f t="shared" si="82"/>
        <v>6.2399999999999997E-2</v>
      </c>
      <c r="L1301" s="40">
        <f t="shared" si="81"/>
        <v>32.561568000000001</v>
      </c>
      <c r="M1301" s="40">
        <f t="shared" si="83"/>
        <v>1.844439955463989</v>
      </c>
    </row>
    <row r="1302" spans="1:13" x14ac:dyDescent="0.2">
      <c r="A1302" s="38">
        <v>40787</v>
      </c>
      <c r="B1302" s="39" t="s">
        <v>106</v>
      </c>
      <c r="C1302" s="40">
        <v>0</v>
      </c>
      <c r="D1302" s="40">
        <v>0</v>
      </c>
      <c r="E1302" s="40">
        <v>0</v>
      </c>
      <c r="F1302" s="41">
        <v>0</v>
      </c>
      <c r="G1302" s="40">
        <v>-22.61</v>
      </c>
      <c r="H1302" s="40">
        <f>HLOOKUP(A1302,'3. SMIC'!$F$1:$O$15,3,TRUE)</f>
        <v>9</v>
      </c>
      <c r="I1302" s="40"/>
      <c r="J1302" s="45">
        <f t="shared" si="80"/>
        <v>0</v>
      </c>
      <c r="K1302" s="46">
        <f t="shared" si="82"/>
        <v>0</v>
      </c>
      <c r="L1302" s="40">
        <f t="shared" si="81"/>
        <v>0</v>
      </c>
      <c r="M1302" s="40">
        <f t="shared" si="83"/>
        <v>15.987684322627839</v>
      </c>
    </row>
    <row r="1303" spans="1:13" x14ac:dyDescent="0.2">
      <c r="A1303" s="38">
        <v>40787</v>
      </c>
      <c r="B1303" s="39" t="s">
        <v>106</v>
      </c>
      <c r="C1303" s="40">
        <v>1231.18</v>
      </c>
      <c r="D1303" s="40">
        <v>37.5</v>
      </c>
      <c r="E1303" s="40">
        <v>98</v>
      </c>
      <c r="F1303" s="41">
        <v>8.5300000000000001E-2</v>
      </c>
      <c r="G1303" s="40">
        <v>105.02</v>
      </c>
      <c r="H1303" s="40">
        <f>HLOOKUP(A1303,'3. SMIC'!$F$1:$O$15,3,TRUE)</f>
        <v>9</v>
      </c>
      <c r="I1303" s="40"/>
      <c r="J1303" s="45">
        <f t="shared" si="80"/>
        <v>7.8964770010946497E-2</v>
      </c>
      <c r="K1303" s="46">
        <f t="shared" si="82"/>
        <v>7.9000000000000001E-2</v>
      </c>
      <c r="L1303" s="40">
        <f t="shared" si="81"/>
        <v>97.263220000000004</v>
      </c>
      <c r="M1303" s="40">
        <f t="shared" si="83"/>
        <v>5.484871738172183</v>
      </c>
    </row>
    <row r="1304" spans="1:13" x14ac:dyDescent="0.2">
      <c r="A1304" s="38">
        <v>40787</v>
      </c>
      <c r="B1304" s="39" t="s">
        <v>106</v>
      </c>
      <c r="C1304" s="40">
        <v>215.99</v>
      </c>
      <c r="D1304" s="40">
        <v>0</v>
      </c>
      <c r="E1304" s="40">
        <v>17</v>
      </c>
      <c r="F1304" s="41">
        <v>6.25E-2</v>
      </c>
      <c r="G1304" s="40">
        <v>13.5</v>
      </c>
      <c r="H1304" s="40">
        <f>HLOOKUP(A1304,'3. SMIC'!$F$1:$O$15,3,TRUE)</f>
        <v>9</v>
      </c>
      <c r="I1304" s="40"/>
      <c r="J1304" s="45">
        <f t="shared" si="80"/>
        <v>5.7800515455962473E-2</v>
      </c>
      <c r="K1304" s="46">
        <f t="shared" si="82"/>
        <v>5.7799999999999997E-2</v>
      </c>
      <c r="L1304" s="40">
        <f t="shared" si="81"/>
        <v>12.484221999999999</v>
      </c>
      <c r="M1304" s="40">
        <f t="shared" si="83"/>
        <v>0.71826351198010951</v>
      </c>
    </row>
    <row r="1305" spans="1:13" x14ac:dyDescent="0.2">
      <c r="A1305" s="38">
        <v>40787</v>
      </c>
      <c r="B1305" s="39" t="s">
        <v>106</v>
      </c>
      <c r="C1305" s="40">
        <v>125</v>
      </c>
      <c r="D1305" s="40">
        <v>0</v>
      </c>
      <c r="E1305" s="40">
        <v>12.5</v>
      </c>
      <c r="F1305" s="41">
        <v>8.8999999999999996E-2</v>
      </c>
      <c r="G1305" s="40">
        <v>13.46</v>
      </c>
      <c r="H1305" s="40">
        <f>HLOOKUP(A1305,'3. SMIC'!$F$1:$O$15,3,TRUE)</f>
        <v>9</v>
      </c>
      <c r="I1305" s="40"/>
      <c r="J1305" s="45">
        <f t="shared" si="80"/>
        <v>0.19066666666666673</v>
      </c>
      <c r="K1305" s="46">
        <f t="shared" si="82"/>
        <v>0.19070000000000001</v>
      </c>
      <c r="L1305" s="40">
        <f t="shared" si="81"/>
        <v>23.837500000000002</v>
      </c>
      <c r="M1305" s="40">
        <f t="shared" si="83"/>
        <v>7.3380006217634026</v>
      </c>
    </row>
    <row r="1306" spans="1:13" x14ac:dyDescent="0.2">
      <c r="A1306" s="38">
        <v>40787</v>
      </c>
      <c r="B1306" s="39" t="s">
        <v>169</v>
      </c>
      <c r="C1306" s="40">
        <v>1550.88</v>
      </c>
      <c r="D1306" s="40">
        <v>0</v>
      </c>
      <c r="E1306" s="40">
        <v>151.75</v>
      </c>
      <c r="F1306" s="41">
        <v>7.6999999999999999E-2</v>
      </c>
      <c r="G1306" s="40">
        <v>144.5</v>
      </c>
      <c r="H1306" s="40">
        <f>HLOOKUP(A1306,'3. SMIC'!$F$1:$O$15,3,TRUE)</f>
        <v>9</v>
      </c>
      <c r="I1306" s="40"/>
      <c r="J1306" s="45">
        <f t="shared" si="80"/>
        <v>0.17723614979882388</v>
      </c>
      <c r="K1306" s="46">
        <f t="shared" si="82"/>
        <v>0.1772</v>
      </c>
      <c r="L1306" s="40">
        <f t="shared" si="81"/>
        <v>274.81593600000002</v>
      </c>
      <c r="M1306" s="40">
        <f t="shared" si="83"/>
        <v>92.147282042272138</v>
      </c>
    </row>
    <row r="1307" spans="1:13" x14ac:dyDescent="0.2">
      <c r="A1307" s="38">
        <v>40787</v>
      </c>
      <c r="B1307" s="39" t="s">
        <v>170</v>
      </c>
      <c r="C1307" s="40">
        <v>2170.12</v>
      </c>
      <c r="D1307" s="40">
        <v>454.46</v>
      </c>
      <c r="E1307" s="40">
        <v>149.72</v>
      </c>
      <c r="F1307" s="41">
        <v>0</v>
      </c>
      <c r="G1307" s="40">
        <v>0</v>
      </c>
      <c r="H1307" s="40">
        <f>HLOOKUP(A1307,'3. SMIC'!$F$1:$O$15,3,TRUE)</f>
        <v>9</v>
      </c>
      <c r="I1307" s="40"/>
      <c r="J1307" s="45">
        <f t="shared" si="80"/>
        <v>0.1112109236872886</v>
      </c>
      <c r="K1307" s="46">
        <f t="shared" si="82"/>
        <v>0.11119999999999999</v>
      </c>
      <c r="L1307" s="40">
        <f t="shared" si="81"/>
        <v>241.31734399999996</v>
      </c>
      <c r="M1307" s="40">
        <f t="shared" si="83"/>
        <v>170.63713036032678</v>
      </c>
    </row>
    <row r="1308" spans="1:13" x14ac:dyDescent="0.2">
      <c r="A1308" s="38">
        <v>40787</v>
      </c>
      <c r="B1308" s="39" t="s">
        <v>216</v>
      </c>
      <c r="C1308" s="40">
        <v>47.59</v>
      </c>
      <c r="D1308" s="40">
        <v>0</v>
      </c>
      <c r="E1308" s="40">
        <v>4.17</v>
      </c>
      <c r="F1308" s="41">
        <v>0.1226</v>
      </c>
      <c r="G1308" s="40">
        <v>5.83</v>
      </c>
      <c r="H1308" s="40">
        <f>HLOOKUP(A1308,'3. SMIC'!$F$1:$O$15,3,TRUE)</f>
        <v>9</v>
      </c>
      <c r="I1308" s="40"/>
      <c r="J1308" s="45">
        <f t="shared" si="80"/>
        <v>0.11343699656790644</v>
      </c>
      <c r="K1308" s="46">
        <f t="shared" si="82"/>
        <v>0.1134</v>
      </c>
      <c r="L1308" s="40">
        <f t="shared" si="81"/>
        <v>5.396706</v>
      </c>
      <c r="M1308" s="40">
        <f t="shared" si="83"/>
        <v>0.30638512564744397</v>
      </c>
    </row>
    <row r="1309" spans="1:13" x14ac:dyDescent="0.2">
      <c r="A1309" s="38">
        <v>40787</v>
      </c>
      <c r="B1309" s="39" t="s">
        <v>217</v>
      </c>
      <c r="C1309" s="40">
        <v>606.38</v>
      </c>
      <c r="D1309" s="40">
        <v>192.5</v>
      </c>
      <c r="E1309" s="40">
        <v>35</v>
      </c>
      <c r="F1309" s="41">
        <v>0</v>
      </c>
      <c r="G1309" s="40">
        <v>0</v>
      </c>
      <c r="H1309" s="40">
        <f>HLOOKUP(A1309,'3. SMIC'!$F$1:$O$15,3,TRUE)</f>
        <v>9</v>
      </c>
      <c r="I1309" s="40"/>
      <c r="J1309" s="45">
        <f t="shared" si="80"/>
        <v>9.4355851937759791E-2</v>
      </c>
      <c r="K1309" s="46">
        <f t="shared" si="82"/>
        <v>9.4399999999999998E-2</v>
      </c>
      <c r="L1309" s="40">
        <f t="shared" si="81"/>
        <v>57.242272</v>
      </c>
      <c r="M1309" s="40">
        <f t="shared" si="83"/>
        <v>40.47639870172484</v>
      </c>
    </row>
    <row r="1310" spans="1:13" x14ac:dyDescent="0.2">
      <c r="A1310" s="38">
        <v>40787</v>
      </c>
      <c r="B1310" s="39" t="s">
        <v>107</v>
      </c>
      <c r="C1310" s="40">
        <v>2641.21</v>
      </c>
      <c r="D1310" s="40">
        <v>638.69000000000005</v>
      </c>
      <c r="E1310" s="40">
        <v>140</v>
      </c>
      <c r="F1310" s="41">
        <v>3.2000000000000002E-3</v>
      </c>
      <c r="G1310" s="40">
        <v>8.4499999999999993</v>
      </c>
      <c r="H1310" s="40">
        <f>HLOOKUP(A1310,'3. SMIC'!$F$1:$O$15,3,TRUE)</f>
        <v>9</v>
      </c>
      <c r="I1310" s="40"/>
      <c r="J1310" s="45">
        <f t="shared" si="80"/>
        <v>2.9169912576820188E-3</v>
      </c>
      <c r="K1310" s="46">
        <f t="shared" si="82"/>
        <v>2.8999999999999998E-3</v>
      </c>
      <c r="L1310" s="40">
        <f t="shared" si="81"/>
        <v>7.6595089999999999</v>
      </c>
      <c r="M1310" s="40">
        <f t="shared" si="83"/>
        <v>0.55896154656693475</v>
      </c>
    </row>
    <row r="1311" spans="1:13" x14ac:dyDescent="0.2">
      <c r="A1311" s="38">
        <v>40787</v>
      </c>
      <c r="B1311" s="39" t="s">
        <v>107</v>
      </c>
      <c r="C1311" s="40">
        <v>0</v>
      </c>
      <c r="D1311" s="40">
        <v>0</v>
      </c>
      <c r="E1311" s="40">
        <v>0</v>
      </c>
      <c r="F1311" s="41">
        <v>0</v>
      </c>
      <c r="G1311" s="40">
        <v>-30.44</v>
      </c>
      <c r="H1311" s="40">
        <f>HLOOKUP(A1311,'3. SMIC'!$F$1:$O$15,3,TRUE)</f>
        <v>9</v>
      </c>
      <c r="I1311" s="40"/>
      <c r="J1311" s="45">
        <f t="shared" si="80"/>
        <v>0</v>
      </c>
      <c r="K1311" s="46">
        <f t="shared" si="82"/>
        <v>0</v>
      </c>
      <c r="L1311" s="40">
        <f t="shared" si="81"/>
        <v>0</v>
      </c>
      <c r="M1311" s="40">
        <f t="shared" si="83"/>
        <v>21.524330419318506</v>
      </c>
    </row>
    <row r="1312" spans="1:13" x14ac:dyDescent="0.2">
      <c r="A1312" s="38">
        <v>40787</v>
      </c>
      <c r="B1312" s="39" t="s">
        <v>107</v>
      </c>
      <c r="C1312" s="40">
        <v>2708.89</v>
      </c>
      <c r="D1312" s="40">
        <v>770</v>
      </c>
      <c r="E1312" s="40">
        <v>140</v>
      </c>
      <c r="F1312" s="41">
        <v>1.8599999999999998E-2</v>
      </c>
      <c r="G1312" s="40">
        <v>50.39</v>
      </c>
      <c r="H1312" s="40">
        <f>HLOOKUP(A1312,'3. SMIC'!$F$1:$O$15,3,TRUE)</f>
        <v>9</v>
      </c>
      <c r="I1312" s="40"/>
      <c r="J1312" s="45">
        <f t="shared" ref="J1312:J1375" si="84">IFERROR((0.26/0.6)*((1.6*(($H1312*$E1312)/($C1312-$D1312-$I1312))-1)),0)</f>
        <v>1.7233743705591106E-2</v>
      </c>
      <c r="K1312" s="46">
        <f t="shared" si="82"/>
        <v>1.72E-2</v>
      </c>
      <c r="L1312" s="40">
        <f t="shared" si="81"/>
        <v>46.592908000000001</v>
      </c>
      <c r="M1312" s="40">
        <f t="shared" si="83"/>
        <v>2.6849495019891898</v>
      </c>
    </row>
    <row r="1313" spans="1:13" x14ac:dyDescent="0.2">
      <c r="A1313" s="38">
        <v>40787</v>
      </c>
      <c r="B1313" s="39" t="s">
        <v>32</v>
      </c>
      <c r="C1313" s="40">
        <v>5272.53</v>
      </c>
      <c r="D1313" s="40">
        <v>185</v>
      </c>
      <c r="E1313" s="40">
        <v>355.49</v>
      </c>
      <c r="F1313" s="41">
        <v>6.7999999999999996E-3</v>
      </c>
      <c r="G1313" s="40">
        <v>35.85</v>
      </c>
      <c r="H1313" s="40">
        <f>HLOOKUP(A1313,'3. SMIC'!$F$1:$O$15,3,TRUE)</f>
        <v>9</v>
      </c>
      <c r="I1313" s="40"/>
      <c r="J1313" s="45">
        <f t="shared" si="84"/>
        <v>2.6852454268902447E-3</v>
      </c>
      <c r="K1313" s="46">
        <f t="shared" si="82"/>
        <v>2.7000000000000001E-3</v>
      </c>
      <c r="L1313" s="40">
        <f t="shared" si="81"/>
        <v>14.235830999999999</v>
      </c>
      <c r="M1313" s="40">
        <f t="shared" si="83"/>
        <v>15.283525469612062</v>
      </c>
    </row>
    <row r="1314" spans="1:13" x14ac:dyDescent="0.2">
      <c r="A1314" s="38">
        <v>40787</v>
      </c>
      <c r="B1314" s="39" t="s">
        <v>32</v>
      </c>
      <c r="C1314" s="40">
        <v>0</v>
      </c>
      <c r="D1314" s="40">
        <v>0</v>
      </c>
      <c r="E1314" s="40">
        <v>0</v>
      </c>
      <c r="F1314" s="41">
        <v>0</v>
      </c>
      <c r="G1314" s="40">
        <v>-58.52</v>
      </c>
      <c r="H1314" s="40">
        <f>HLOOKUP(A1314,'3. SMIC'!$F$1:$O$15,3,TRUE)</f>
        <v>9</v>
      </c>
      <c r="I1314" s="40"/>
      <c r="J1314" s="45">
        <f t="shared" si="84"/>
        <v>0</v>
      </c>
      <c r="K1314" s="46">
        <f t="shared" si="82"/>
        <v>0</v>
      </c>
      <c r="L1314" s="40">
        <f t="shared" si="81"/>
        <v>0</v>
      </c>
      <c r="M1314" s="40">
        <f t="shared" si="83"/>
        <v>41.379888835036766</v>
      </c>
    </row>
    <row r="1315" spans="1:13" x14ac:dyDescent="0.2">
      <c r="A1315" s="38">
        <v>40787</v>
      </c>
      <c r="B1315" s="39" t="s">
        <v>191</v>
      </c>
      <c r="C1315" s="40">
        <v>879.19</v>
      </c>
      <c r="D1315" s="40">
        <v>75.599999999999994</v>
      </c>
      <c r="E1315" s="40">
        <v>70</v>
      </c>
      <c r="F1315" s="41">
        <v>0.1191</v>
      </c>
      <c r="G1315" s="40">
        <v>104.71</v>
      </c>
      <c r="H1315" s="40">
        <f>HLOOKUP(A1315,'3. SMIC'!$F$1:$O$15,3,TRUE)</f>
        <v>9</v>
      </c>
      <c r="I1315" s="40"/>
      <c r="J1315" s="45">
        <f t="shared" si="84"/>
        <v>0.11022743770662495</v>
      </c>
      <c r="K1315" s="46">
        <f t="shared" si="82"/>
        <v>0.11020000000000001</v>
      </c>
      <c r="L1315" s="40">
        <f t="shared" si="81"/>
        <v>96.886738000000008</v>
      </c>
      <c r="M1315" s="40">
        <f t="shared" si="83"/>
        <v>5.5318816111990223</v>
      </c>
    </row>
    <row r="1316" spans="1:13" x14ac:dyDescent="0.2">
      <c r="A1316" s="38">
        <v>40787</v>
      </c>
      <c r="B1316" s="39" t="s">
        <v>191</v>
      </c>
      <c r="C1316" s="40">
        <v>0</v>
      </c>
      <c r="D1316" s="40">
        <v>0</v>
      </c>
      <c r="E1316" s="40">
        <v>0</v>
      </c>
      <c r="F1316" s="41">
        <v>0</v>
      </c>
      <c r="G1316" s="40">
        <v>-35.380000000000003</v>
      </c>
      <c r="H1316" s="40">
        <f>HLOOKUP(A1316,'3. SMIC'!$F$1:$O$15,3,TRUE)</f>
        <v>9</v>
      </c>
      <c r="I1316" s="40"/>
      <c r="J1316" s="45">
        <f t="shared" si="84"/>
        <v>0</v>
      </c>
      <c r="K1316" s="46">
        <f t="shared" si="82"/>
        <v>0</v>
      </c>
      <c r="L1316" s="40">
        <f t="shared" si="81"/>
        <v>0</v>
      </c>
      <c r="M1316" s="40">
        <f t="shared" si="83"/>
        <v>25.017437918380054</v>
      </c>
    </row>
    <row r="1317" spans="1:13" x14ac:dyDescent="0.2">
      <c r="A1317" s="38">
        <v>40787</v>
      </c>
      <c r="B1317" s="39" t="s">
        <v>191</v>
      </c>
      <c r="C1317" s="40">
        <v>441.21</v>
      </c>
      <c r="D1317" s="40">
        <v>75.599999999999994</v>
      </c>
      <c r="E1317" s="40">
        <v>35</v>
      </c>
      <c r="F1317" s="41">
        <v>0.17730000000000001</v>
      </c>
      <c r="G1317" s="40">
        <v>78.23</v>
      </c>
      <c r="H1317" s="40">
        <f>HLOOKUP(A1317,'3. SMIC'!$F$1:$O$15,3,TRUE)</f>
        <v>9</v>
      </c>
      <c r="I1317" s="40"/>
      <c r="J1317" s="45">
        <f t="shared" si="84"/>
        <v>0.16402450698832086</v>
      </c>
      <c r="K1317" s="46">
        <f t="shared" si="82"/>
        <v>0.16400000000000001</v>
      </c>
      <c r="L1317" s="40">
        <f t="shared" si="81"/>
        <v>72.358440000000002</v>
      </c>
      <c r="M1317" s="40">
        <f t="shared" si="83"/>
        <v>4.1518198921436866</v>
      </c>
    </row>
    <row r="1318" spans="1:13" x14ac:dyDescent="0.2">
      <c r="A1318" s="38">
        <v>40787</v>
      </c>
      <c r="B1318" s="39" t="s">
        <v>218</v>
      </c>
      <c r="C1318" s="40">
        <v>1455.24</v>
      </c>
      <c r="D1318" s="40">
        <v>44.99</v>
      </c>
      <c r="E1318" s="40">
        <v>135.32</v>
      </c>
      <c r="F1318" s="41">
        <v>6.3500000000000001E-2</v>
      </c>
      <c r="G1318" s="40">
        <v>111.81</v>
      </c>
      <c r="H1318" s="40">
        <f>HLOOKUP(A1318,'3. SMIC'!$F$1:$O$15,3,TRUE)</f>
        <v>9</v>
      </c>
      <c r="I1318" s="40"/>
      <c r="J1318" s="45">
        <f t="shared" si="84"/>
        <v>0.16542348283401284</v>
      </c>
      <c r="K1318" s="46">
        <f t="shared" si="82"/>
        <v>0.16539999999999999</v>
      </c>
      <c r="L1318" s="40">
        <f t="shared" si="81"/>
        <v>240.696696</v>
      </c>
      <c r="M1318" s="40">
        <f t="shared" si="83"/>
        <v>91.136656746328967</v>
      </c>
    </row>
    <row r="1319" spans="1:13" x14ac:dyDescent="0.2">
      <c r="A1319" s="38">
        <v>40787</v>
      </c>
      <c r="B1319" s="39" t="s">
        <v>128</v>
      </c>
      <c r="C1319" s="40">
        <v>1982.71</v>
      </c>
      <c r="D1319" s="40">
        <v>126.92</v>
      </c>
      <c r="E1319" s="40">
        <v>140.5</v>
      </c>
      <c r="F1319" s="41">
        <v>0</v>
      </c>
      <c r="G1319" s="40">
        <v>0</v>
      </c>
      <c r="H1319" s="40">
        <f>HLOOKUP(A1319,'3. SMIC'!$F$1:$O$15,3,TRUE)</f>
        <v>9</v>
      </c>
      <c r="I1319" s="40"/>
      <c r="J1319" s="45">
        <f t="shared" si="84"/>
        <v>3.9090809484550147E-2</v>
      </c>
      <c r="K1319" s="46">
        <f t="shared" si="82"/>
        <v>3.9100000000000003E-2</v>
      </c>
      <c r="L1319" s="40">
        <f t="shared" si="81"/>
        <v>77.523961</v>
      </c>
      <c r="M1319" s="40">
        <f t="shared" si="83"/>
        <v>54.817718527541444</v>
      </c>
    </row>
    <row r="1320" spans="1:13" x14ac:dyDescent="0.2">
      <c r="A1320" s="38">
        <v>40787</v>
      </c>
      <c r="B1320" s="39" t="s">
        <v>219</v>
      </c>
      <c r="C1320" s="40">
        <v>65.34</v>
      </c>
      <c r="D1320" s="40">
        <v>0</v>
      </c>
      <c r="E1320" s="40">
        <v>6</v>
      </c>
      <c r="F1320" s="41">
        <v>0.151</v>
      </c>
      <c r="G1320" s="40">
        <v>9.8699999999999992</v>
      </c>
      <c r="H1320" s="40">
        <f>HLOOKUP(A1320,'3. SMIC'!$F$1:$O$15,3,TRUE)</f>
        <v>9</v>
      </c>
      <c r="I1320" s="40"/>
      <c r="J1320" s="45">
        <f t="shared" si="84"/>
        <v>0.13966942148760333</v>
      </c>
      <c r="K1320" s="46">
        <f t="shared" si="82"/>
        <v>0.13969999999999999</v>
      </c>
      <c r="L1320" s="40">
        <f t="shared" si="81"/>
        <v>9.1279979999999998</v>
      </c>
      <c r="M1320" s="40">
        <f t="shared" si="83"/>
        <v>0.52467464585398016</v>
      </c>
    </row>
    <row r="1321" spans="1:13" x14ac:dyDescent="0.2">
      <c r="A1321" s="38">
        <v>40787</v>
      </c>
      <c r="B1321" s="39" t="s">
        <v>154</v>
      </c>
      <c r="C1321" s="40">
        <v>1531.2</v>
      </c>
      <c r="D1321" s="40">
        <v>126.92</v>
      </c>
      <c r="E1321" s="40">
        <v>87.5</v>
      </c>
      <c r="F1321" s="41">
        <v>0</v>
      </c>
      <c r="G1321" s="40">
        <v>0</v>
      </c>
      <c r="H1321" s="40">
        <f>HLOOKUP(A1321,'3. SMIC'!$F$1:$O$15,3,TRUE)</f>
        <v>9</v>
      </c>
      <c r="I1321" s="40"/>
      <c r="J1321" s="45">
        <f t="shared" si="84"/>
        <v>-4.4521985169149521E-2</v>
      </c>
      <c r="K1321" s="46">
        <f t="shared" si="82"/>
        <v>-4.4499999999999998E-2</v>
      </c>
      <c r="L1321" s="40">
        <f t="shared" si="81"/>
        <v>-68.138400000000004</v>
      </c>
      <c r="M1321" s="40">
        <f t="shared" si="83"/>
        <v>48.181124699201455</v>
      </c>
    </row>
    <row r="1322" spans="1:13" x14ac:dyDescent="0.2">
      <c r="A1322" s="38">
        <v>40787</v>
      </c>
      <c r="B1322" s="39" t="s">
        <v>154</v>
      </c>
      <c r="C1322" s="40">
        <v>1464.36</v>
      </c>
      <c r="D1322" s="40">
        <v>57.95</v>
      </c>
      <c r="E1322" s="40">
        <v>85</v>
      </c>
      <c r="F1322" s="41">
        <v>0</v>
      </c>
      <c r="G1322" s="40">
        <v>0</v>
      </c>
      <c r="H1322" s="40">
        <f>HLOOKUP(A1322,'3. SMIC'!$F$1:$O$15,3,TRUE)</f>
        <v>9</v>
      </c>
      <c r="I1322" s="40"/>
      <c r="J1322" s="45">
        <f t="shared" si="84"/>
        <v>-5.6202909061605973E-2</v>
      </c>
      <c r="K1322" s="46">
        <f t="shared" si="82"/>
        <v>-5.62E-2</v>
      </c>
      <c r="L1322" s="40">
        <f t="shared" si="81"/>
        <v>-82.297031999999987</v>
      </c>
      <c r="M1322" s="40">
        <f t="shared" si="83"/>
        <v>58.192789398726291</v>
      </c>
    </row>
    <row r="1323" spans="1:13" x14ac:dyDescent="0.2">
      <c r="A1323" s="38">
        <v>40787</v>
      </c>
      <c r="B1323" s="39" t="s">
        <v>154</v>
      </c>
      <c r="C1323" s="40">
        <v>949.56</v>
      </c>
      <c r="D1323" s="40">
        <v>0</v>
      </c>
      <c r="E1323" s="40">
        <v>75</v>
      </c>
      <c r="F1323" s="41">
        <v>0</v>
      </c>
      <c r="G1323" s="40">
        <v>0</v>
      </c>
      <c r="H1323" s="40">
        <f>HLOOKUP(A1323,'3. SMIC'!$F$1:$O$15,3,TRUE)</f>
        <v>9</v>
      </c>
      <c r="I1323" s="40"/>
      <c r="J1323" s="45">
        <f t="shared" si="84"/>
        <v>5.9526517544968266E-2</v>
      </c>
      <c r="K1323" s="46">
        <f t="shared" si="82"/>
        <v>5.9499999999999997E-2</v>
      </c>
      <c r="L1323" s="40">
        <f t="shared" si="81"/>
        <v>56.498819999999995</v>
      </c>
      <c r="M1323" s="40">
        <f t="shared" si="83"/>
        <v>39.950698751038132</v>
      </c>
    </row>
    <row r="1324" spans="1:13" x14ac:dyDescent="0.2">
      <c r="A1324" s="38">
        <v>40787</v>
      </c>
      <c r="B1324" s="39" t="s">
        <v>220</v>
      </c>
      <c r="C1324" s="40">
        <v>572.79999999999995</v>
      </c>
      <c r="D1324" s="40">
        <v>0</v>
      </c>
      <c r="E1324" s="40">
        <v>32</v>
      </c>
      <c r="F1324" s="41">
        <v>0</v>
      </c>
      <c r="G1324" s="40">
        <v>0</v>
      </c>
      <c r="H1324" s="40">
        <f>HLOOKUP(A1324,'3. SMIC'!$F$1:$O$15,3,TRUE)</f>
        <v>9</v>
      </c>
      <c r="I1324" s="40"/>
      <c r="J1324" s="45">
        <f t="shared" si="84"/>
        <v>-8.4729981378026051E-2</v>
      </c>
      <c r="K1324" s="46">
        <f t="shared" si="82"/>
        <v>-8.4699999999999998E-2</v>
      </c>
      <c r="L1324" s="40">
        <f t="shared" si="81"/>
        <v>-48.516159999999992</v>
      </c>
      <c r="M1324" s="40">
        <f t="shared" si="83"/>
        <v>34.306105733131524</v>
      </c>
    </row>
    <row r="1325" spans="1:13" x14ac:dyDescent="0.2">
      <c r="A1325" s="38">
        <v>40787</v>
      </c>
      <c r="B1325" s="39" t="s">
        <v>221</v>
      </c>
      <c r="C1325" s="40">
        <v>882.76</v>
      </c>
      <c r="D1325" s="40">
        <v>0</v>
      </c>
      <c r="E1325" s="40">
        <v>70</v>
      </c>
      <c r="F1325" s="41">
        <v>6.6400000000000001E-2</v>
      </c>
      <c r="G1325" s="40">
        <v>58.62</v>
      </c>
      <c r="H1325" s="40">
        <f>HLOOKUP(A1325,'3. SMIC'!$F$1:$O$15,3,TRUE)</f>
        <v>9</v>
      </c>
      <c r="I1325" s="40"/>
      <c r="J1325" s="45">
        <f t="shared" si="84"/>
        <v>6.1478393523343514E-2</v>
      </c>
      <c r="K1325" s="46">
        <f t="shared" si="82"/>
        <v>6.1499999999999999E-2</v>
      </c>
      <c r="L1325" s="40">
        <f t="shared" si="81"/>
        <v>54.289740000000002</v>
      </c>
      <c r="M1325" s="40">
        <f t="shared" si="83"/>
        <v>3.0619562103008562</v>
      </c>
    </row>
    <row r="1326" spans="1:13" x14ac:dyDescent="0.2">
      <c r="A1326" s="38">
        <v>40817</v>
      </c>
      <c r="B1326" s="39" t="s">
        <v>129</v>
      </c>
      <c r="C1326" s="40">
        <v>96.8</v>
      </c>
      <c r="D1326" s="40">
        <v>0</v>
      </c>
      <c r="E1326" s="40">
        <v>8</v>
      </c>
      <c r="F1326" s="41">
        <v>8.8999999999999996E-2</v>
      </c>
      <c r="G1326" s="40">
        <v>8.6199999999999992</v>
      </c>
      <c r="H1326" s="40">
        <f>HLOOKUP(A1326,'3. SMIC'!$F$1:$O$15,3,TRUE)</f>
        <v>9</v>
      </c>
      <c r="I1326" s="40"/>
      <c r="J1326" s="45">
        <f t="shared" si="84"/>
        <v>8.236914600550975E-2</v>
      </c>
      <c r="K1326" s="46">
        <f t="shared" si="82"/>
        <v>8.2400000000000001E-2</v>
      </c>
      <c r="L1326" s="40">
        <f t="shared" si="81"/>
        <v>7.9763200000000003</v>
      </c>
      <c r="M1326" s="40">
        <f t="shared" si="83"/>
        <v>0.45515049291415616</v>
      </c>
    </row>
    <row r="1327" spans="1:13" x14ac:dyDescent="0.2">
      <c r="A1327" s="38">
        <v>40817</v>
      </c>
      <c r="B1327" s="39" t="s">
        <v>194</v>
      </c>
      <c r="C1327" s="40">
        <v>43.56</v>
      </c>
      <c r="D1327" s="40">
        <v>0</v>
      </c>
      <c r="E1327" s="40">
        <v>4</v>
      </c>
      <c r="F1327" s="41">
        <v>0.151</v>
      </c>
      <c r="G1327" s="40">
        <v>6.58</v>
      </c>
      <c r="H1327" s="40">
        <f>HLOOKUP(A1327,'3. SMIC'!$F$1:$O$15,3,TRUE)</f>
        <v>9</v>
      </c>
      <c r="I1327" s="40"/>
      <c r="J1327" s="45">
        <f t="shared" si="84"/>
        <v>0.13966942148760333</v>
      </c>
      <c r="K1327" s="46">
        <f t="shared" si="82"/>
        <v>0.13969999999999999</v>
      </c>
      <c r="L1327" s="40">
        <f t="shared" si="81"/>
        <v>6.0853320000000002</v>
      </c>
      <c r="M1327" s="40">
        <f t="shared" si="83"/>
        <v>0.34978309723598699</v>
      </c>
    </row>
    <row r="1328" spans="1:13" x14ac:dyDescent="0.2">
      <c r="A1328" s="38">
        <v>40817</v>
      </c>
      <c r="B1328" s="39" t="s">
        <v>194</v>
      </c>
      <c r="C1328" s="40">
        <v>193.8</v>
      </c>
      <c r="D1328" s="40">
        <v>0</v>
      </c>
      <c r="E1328" s="40">
        <v>15</v>
      </c>
      <c r="F1328" s="41">
        <v>5.3600000000000002E-2</v>
      </c>
      <c r="G1328" s="40">
        <v>10.39</v>
      </c>
      <c r="H1328" s="40">
        <f>HLOOKUP(A1328,'3. SMIC'!$F$1:$O$15,3,TRUE)</f>
        <v>9</v>
      </c>
      <c r="I1328" s="40"/>
      <c r="J1328" s="45">
        <f t="shared" si="84"/>
        <v>4.963880288957688E-2</v>
      </c>
      <c r="K1328" s="46">
        <f t="shared" si="82"/>
        <v>4.9599999999999998E-2</v>
      </c>
      <c r="L1328" s="40">
        <f t="shared" si="81"/>
        <v>9.6124799999999997</v>
      </c>
      <c r="M1328" s="40">
        <f t="shared" si="83"/>
        <v>0.54978966450816502</v>
      </c>
    </row>
    <row r="1329" spans="1:13" x14ac:dyDescent="0.2">
      <c r="A1329" s="38">
        <v>40817</v>
      </c>
      <c r="B1329" s="39" t="s">
        <v>194</v>
      </c>
      <c r="C1329" s="40">
        <v>500.27</v>
      </c>
      <c r="D1329" s="40">
        <v>29.1</v>
      </c>
      <c r="E1329" s="40">
        <v>35</v>
      </c>
      <c r="F1329" s="41">
        <v>3.2599999999999997E-2</v>
      </c>
      <c r="G1329" s="40">
        <v>16.309999999999999</v>
      </c>
      <c r="H1329" s="40">
        <f>HLOOKUP(A1329,'3. SMIC'!$F$1:$O$15,3,TRUE)</f>
        <v>9</v>
      </c>
      <c r="I1329" s="40"/>
      <c r="J1329" s="45">
        <f t="shared" si="84"/>
        <v>3.0193631456445373E-2</v>
      </c>
      <c r="K1329" s="46">
        <f t="shared" si="82"/>
        <v>3.0200000000000001E-2</v>
      </c>
      <c r="L1329" s="40">
        <f t="shared" si="81"/>
        <v>15.108154000000001</v>
      </c>
      <c r="M1329" s="40">
        <f t="shared" si="83"/>
        <v>0.84983345654192599</v>
      </c>
    </row>
    <row r="1330" spans="1:13" x14ac:dyDescent="0.2">
      <c r="A1330" s="38">
        <v>40817</v>
      </c>
      <c r="B1330" s="39" t="s">
        <v>110</v>
      </c>
      <c r="C1330" s="40">
        <v>864.26</v>
      </c>
      <c r="D1330" s="40">
        <v>29.1</v>
      </c>
      <c r="E1330" s="40">
        <v>50</v>
      </c>
      <c r="F1330" s="41">
        <v>0</v>
      </c>
      <c r="G1330" s="40">
        <v>0</v>
      </c>
      <c r="H1330" s="40">
        <f>HLOOKUP(A1330,'3. SMIC'!$F$1:$O$15,3,TRUE)</f>
        <v>9</v>
      </c>
      <c r="I1330" s="40"/>
      <c r="J1330" s="45">
        <f t="shared" si="84"/>
        <v>-5.9752223126905799E-2</v>
      </c>
      <c r="K1330" s="46">
        <f t="shared" si="82"/>
        <v>-5.9799999999999999E-2</v>
      </c>
      <c r="L1330" s="40">
        <f t="shared" si="81"/>
        <v>-51.682747999999997</v>
      </c>
      <c r="M1330" s="40">
        <f t="shared" si="83"/>
        <v>36.545221581155474</v>
      </c>
    </row>
    <row r="1331" spans="1:13" x14ac:dyDescent="0.2">
      <c r="A1331" s="38">
        <v>40817</v>
      </c>
      <c r="B1331" s="39" t="s">
        <v>110</v>
      </c>
      <c r="C1331" s="40">
        <v>1848.78</v>
      </c>
      <c r="D1331" s="40">
        <v>0</v>
      </c>
      <c r="E1331" s="40">
        <v>142.5</v>
      </c>
      <c r="F1331" s="41">
        <v>0</v>
      </c>
      <c r="G1331" s="40">
        <v>0</v>
      </c>
      <c r="H1331" s="40">
        <f>HLOOKUP(A1331,'3. SMIC'!$F$1:$O$15,3,TRUE)</f>
        <v>9</v>
      </c>
      <c r="I1331" s="40"/>
      <c r="J1331" s="45">
        <f t="shared" si="84"/>
        <v>4.7632492779021832E-2</v>
      </c>
      <c r="K1331" s="46">
        <f t="shared" si="82"/>
        <v>4.7600000000000003E-2</v>
      </c>
      <c r="L1331" s="40">
        <f t="shared" si="81"/>
        <v>88.001928000000007</v>
      </c>
      <c r="M1331" s="40">
        <f t="shared" si="83"/>
        <v>62.226760046290316</v>
      </c>
    </row>
    <row r="1332" spans="1:13" x14ac:dyDescent="0.2">
      <c r="A1332" s="38">
        <v>40817</v>
      </c>
      <c r="B1332" s="39" t="s">
        <v>8</v>
      </c>
      <c r="C1332" s="40">
        <v>4899.6499999999996</v>
      </c>
      <c r="D1332" s="40">
        <v>656.59</v>
      </c>
      <c r="E1332" s="40">
        <v>288.07</v>
      </c>
      <c r="F1332" s="41">
        <v>0</v>
      </c>
      <c r="G1332" s="40">
        <v>0</v>
      </c>
      <c r="H1332" s="40">
        <f>HLOOKUP(A1332,'3. SMIC'!$F$1:$O$15,3,TRUE)</f>
        <v>9</v>
      </c>
      <c r="I1332" s="40"/>
      <c r="J1332" s="45">
        <f t="shared" si="84"/>
        <v>-9.6870026191787865E-3</v>
      </c>
      <c r="K1332" s="46">
        <f t="shared" si="82"/>
        <v>-9.7000000000000003E-3</v>
      </c>
      <c r="L1332" s="40">
        <f t="shared" si="81"/>
        <v>-47.526604999999996</v>
      </c>
      <c r="M1332" s="40">
        <f t="shared" si="83"/>
        <v>33.606384682274474</v>
      </c>
    </row>
    <row r="1333" spans="1:13" x14ac:dyDescent="0.2">
      <c r="A1333" s="38">
        <v>40817</v>
      </c>
      <c r="B1333" s="39" t="s">
        <v>8</v>
      </c>
      <c r="C1333" s="40">
        <v>0</v>
      </c>
      <c r="D1333" s="40">
        <v>0</v>
      </c>
      <c r="E1333" s="40">
        <v>0</v>
      </c>
      <c r="F1333" s="41">
        <v>0</v>
      </c>
      <c r="G1333" s="40">
        <v>-9.65</v>
      </c>
      <c r="H1333" s="40">
        <f>HLOOKUP(A1333,'3. SMIC'!$F$1:$O$15,3,TRUE)</f>
        <v>9</v>
      </c>
      <c r="I1333" s="40"/>
      <c r="J1333" s="45">
        <f t="shared" si="84"/>
        <v>0</v>
      </c>
      <c r="K1333" s="46">
        <f t="shared" si="82"/>
        <v>0</v>
      </c>
      <c r="L1333" s="40">
        <f t="shared" si="81"/>
        <v>0</v>
      </c>
      <c r="M1333" s="40">
        <f t="shared" si="83"/>
        <v>6.8235804384501835</v>
      </c>
    </row>
    <row r="1334" spans="1:13" x14ac:dyDescent="0.2">
      <c r="A1334" s="38">
        <v>40817</v>
      </c>
      <c r="B1334" s="39" t="s">
        <v>8</v>
      </c>
      <c r="C1334" s="40">
        <v>19.760000000000002</v>
      </c>
      <c r="D1334" s="40">
        <v>0</v>
      </c>
      <c r="E1334" s="40">
        <v>2.12</v>
      </c>
      <c r="F1334" s="41">
        <v>0.12959999999999999</v>
      </c>
      <c r="G1334" s="40">
        <v>3.1</v>
      </c>
      <c r="H1334" s="40">
        <f>HLOOKUP(A1334,'3. SMIC'!$F$1:$O$15,3,TRUE)</f>
        <v>9</v>
      </c>
      <c r="I1334" s="40"/>
      <c r="J1334" s="45">
        <f t="shared" si="84"/>
        <v>0.23614035087719307</v>
      </c>
      <c r="K1334" s="46">
        <f t="shared" si="82"/>
        <v>0.2361</v>
      </c>
      <c r="L1334" s="40">
        <f t="shared" si="81"/>
        <v>4.6653360000000008</v>
      </c>
      <c r="M1334" s="40">
        <f t="shared" si="83"/>
        <v>1.1068597004354253</v>
      </c>
    </row>
    <row r="1335" spans="1:13" x14ac:dyDescent="0.2">
      <c r="A1335" s="38">
        <v>40817</v>
      </c>
      <c r="B1335" s="39" t="s">
        <v>222</v>
      </c>
      <c r="C1335" s="40">
        <v>252</v>
      </c>
      <c r="D1335" s="40">
        <v>0</v>
      </c>
      <c r="E1335" s="40">
        <v>28</v>
      </c>
      <c r="F1335" s="41">
        <v>0.151</v>
      </c>
      <c r="G1335" s="40">
        <v>46.04</v>
      </c>
      <c r="H1335" s="40">
        <f>HLOOKUP(A1335,'3. SMIC'!$F$1:$O$15,3,TRUE)</f>
        <v>9</v>
      </c>
      <c r="I1335" s="40"/>
      <c r="J1335" s="45">
        <f t="shared" si="84"/>
        <v>0.26000000000000006</v>
      </c>
      <c r="K1335" s="46">
        <f t="shared" si="82"/>
        <v>0.26</v>
      </c>
      <c r="L1335" s="40">
        <f t="shared" si="81"/>
        <v>65.52</v>
      </c>
      <c r="M1335" s="40">
        <f t="shared" si="83"/>
        <v>13.774440097513915</v>
      </c>
    </row>
    <row r="1336" spans="1:13" x14ac:dyDescent="0.2">
      <c r="A1336" s="38">
        <v>40817</v>
      </c>
      <c r="B1336" s="39" t="s">
        <v>196</v>
      </c>
      <c r="C1336" s="40">
        <v>2376.3200000000002</v>
      </c>
      <c r="D1336" s="40">
        <v>116.38</v>
      </c>
      <c r="E1336" s="40">
        <v>184</v>
      </c>
      <c r="F1336" s="41">
        <v>8.0799999999999997E-2</v>
      </c>
      <c r="G1336" s="40">
        <v>192.01</v>
      </c>
      <c r="H1336" s="40">
        <f>HLOOKUP(A1336,'3. SMIC'!$F$1:$O$15,3,TRUE)</f>
        <v>9</v>
      </c>
      <c r="I1336" s="40"/>
      <c r="J1336" s="45">
        <f t="shared" si="84"/>
        <v>7.4715552920283992E-2</v>
      </c>
      <c r="K1336" s="46">
        <f t="shared" si="82"/>
        <v>7.4700000000000003E-2</v>
      </c>
      <c r="L1336" s="40">
        <f t="shared" si="81"/>
        <v>177.51110400000002</v>
      </c>
      <c r="M1336" s="40">
        <f t="shared" si="83"/>
        <v>10.252267681318491</v>
      </c>
    </row>
    <row r="1337" spans="1:13" x14ac:dyDescent="0.2">
      <c r="A1337" s="38">
        <v>40817</v>
      </c>
      <c r="B1337" s="39" t="s">
        <v>196</v>
      </c>
      <c r="C1337" s="40">
        <v>0</v>
      </c>
      <c r="D1337" s="40">
        <v>0</v>
      </c>
      <c r="E1337" s="40">
        <v>0</v>
      </c>
      <c r="F1337" s="41">
        <v>0</v>
      </c>
      <c r="G1337" s="40">
        <v>-37.630000000000003</v>
      </c>
      <c r="H1337" s="40">
        <f>HLOOKUP(A1337,'3. SMIC'!$F$1:$O$15,3,TRUE)</f>
        <v>9</v>
      </c>
      <c r="I1337" s="40"/>
      <c r="J1337" s="45">
        <f t="shared" si="84"/>
        <v>0</v>
      </c>
      <c r="K1337" s="46">
        <f t="shared" si="82"/>
        <v>0</v>
      </c>
      <c r="L1337" s="40">
        <f t="shared" si="81"/>
        <v>0</v>
      </c>
      <c r="M1337" s="40">
        <f t="shared" si="83"/>
        <v>26.608428176049784</v>
      </c>
    </row>
    <row r="1338" spans="1:13" x14ac:dyDescent="0.2">
      <c r="A1338" s="38">
        <v>40817</v>
      </c>
      <c r="B1338" s="39" t="s">
        <v>223</v>
      </c>
      <c r="C1338" s="40">
        <v>451.81</v>
      </c>
      <c r="D1338" s="40">
        <v>0</v>
      </c>
      <c r="E1338" s="40">
        <v>42.92</v>
      </c>
      <c r="F1338" s="41">
        <v>6.1100000000000002E-2</v>
      </c>
      <c r="G1338" s="40">
        <v>33.4</v>
      </c>
      <c r="H1338" s="40">
        <f>HLOOKUP(A1338,'3. SMIC'!$F$1:$O$15,3,TRUE)</f>
        <v>9</v>
      </c>
      <c r="I1338" s="40"/>
      <c r="J1338" s="45">
        <f t="shared" si="84"/>
        <v>0.15943973499184769</v>
      </c>
      <c r="K1338" s="46">
        <f t="shared" si="82"/>
        <v>0.15939999999999999</v>
      </c>
      <c r="L1338" s="40">
        <f t="shared" si="81"/>
        <v>72.018513999999996</v>
      </c>
      <c r="M1338" s="40">
        <f t="shared" si="83"/>
        <v>27.30741312874763</v>
      </c>
    </row>
    <row r="1339" spans="1:13" x14ac:dyDescent="0.2">
      <c r="A1339" s="38">
        <v>40817</v>
      </c>
      <c r="B1339" s="39" t="s">
        <v>174</v>
      </c>
      <c r="C1339" s="40">
        <v>2968.76</v>
      </c>
      <c r="D1339" s="40">
        <v>145.22999999999999</v>
      </c>
      <c r="E1339" s="40">
        <v>207</v>
      </c>
      <c r="F1339" s="41">
        <v>2.6100000000000002E-2</v>
      </c>
      <c r="G1339" s="40">
        <v>77.48</v>
      </c>
      <c r="H1339" s="40">
        <f>HLOOKUP(A1339,'3. SMIC'!$F$1:$O$15,3,TRUE)</f>
        <v>9</v>
      </c>
      <c r="I1339" s="40"/>
      <c r="J1339" s="45">
        <f t="shared" si="84"/>
        <v>2.413657136043653E-2</v>
      </c>
      <c r="K1339" s="46">
        <f t="shared" si="82"/>
        <v>2.41E-2</v>
      </c>
      <c r="L1339" s="40">
        <f t="shared" si="81"/>
        <v>71.547116000000003</v>
      </c>
      <c r="M1339" s="40">
        <f t="shared" si="83"/>
        <v>4.1951825083931702</v>
      </c>
    </row>
    <row r="1340" spans="1:13" x14ac:dyDescent="0.2">
      <c r="A1340" s="38">
        <v>40817</v>
      </c>
      <c r="B1340" s="39" t="s">
        <v>174</v>
      </c>
      <c r="C1340" s="40">
        <v>0</v>
      </c>
      <c r="D1340" s="40">
        <v>0</v>
      </c>
      <c r="E1340" s="40">
        <v>0</v>
      </c>
      <c r="F1340" s="41">
        <v>0</v>
      </c>
      <c r="G1340" s="40">
        <v>-83.98</v>
      </c>
      <c r="H1340" s="40">
        <f>HLOOKUP(A1340,'3. SMIC'!$F$1:$O$15,3,TRUE)</f>
        <v>9</v>
      </c>
      <c r="I1340" s="40"/>
      <c r="J1340" s="45">
        <f t="shared" si="84"/>
        <v>0</v>
      </c>
      <c r="K1340" s="46">
        <f t="shared" si="82"/>
        <v>0</v>
      </c>
      <c r="L1340" s="40">
        <f t="shared" si="81"/>
        <v>0</v>
      </c>
      <c r="M1340" s="40">
        <f t="shared" si="83"/>
        <v>59.38282748404626</v>
      </c>
    </row>
    <row r="1341" spans="1:13" x14ac:dyDescent="0.2">
      <c r="A1341" s="38">
        <v>40817</v>
      </c>
      <c r="B1341" s="39" t="s">
        <v>174</v>
      </c>
      <c r="C1341" s="40">
        <v>491.53</v>
      </c>
      <c r="D1341" s="40">
        <v>29.1</v>
      </c>
      <c r="E1341" s="40">
        <v>35</v>
      </c>
      <c r="F1341" s="41">
        <v>4.2099999999999999E-2</v>
      </c>
      <c r="G1341" s="40">
        <v>20.69</v>
      </c>
      <c r="H1341" s="40">
        <f>HLOOKUP(A1341,'3. SMIC'!$F$1:$O$15,3,TRUE)</f>
        <v>9</v>
      </c>
      <c r="I1341" s="40"/>
      <c r="J1341" s="45">
        <f t="shared" si="84"/>
        <v>3.8954364264140992E-2</v>
      </c>
      <c r="K1341" s="46">
        <f t="shared" si="82"/>
        <v>3.9E-2</v>
      </c>
      <c r="L1341" s="40">
        <f t="shared" si="81"/>
        <v>19.16967</v>
      </c>
      <c r="M1341" s="40">
        <f t="shared" si="83"/>
        <v>1.0750356526413447</v>
      </c>
    </row>
    <row r="1342" spans="1:13" x14ac:dyDescent="0.2">
      <c r="A1342" s="38">
        <v>40817</v>
      </c>
      <c r="B1342" s="39" t="s">
        <v>174</v>
      </c>
      <c r="C1342" s="40">
        <v>500.27</v>
      </c>
      <c r="D1342" s="40">
        <v>29.1</v>
      </c>
      <c r="E1342" s="40">
        <v>35</v>
      </c>
      <c r="F1342" s="41">
        <v>3.2599999999999997E-2</v>
      </c>
      <c r="G1342" s="40">
        <v>16.309999999999999</v>
      </c>
      <c r="H1342" s="40">
        <f>HLOOKUP(A1342,'3. SMIC'!$F$1:$O$15,3,TRUE)</f>
        <v>9</v>
      </c>
      <c r="I1342" s="40"/>
      <c r="J1342" s="45">
        <f t="shared" si="84"/>
        <v>3.0193631456445373E-2</v>
      </c>
      <c r="K1342" s="46">
        <f t="shared" si="82"/>
        <v>3.0200000000000001E-2</v>
      </c>
      <c r="L1342" s="40">
        <f t="shared" si="81"/>
        <v>15.108154000000001</v>
      </c>
      <c r="M1342" s="40">
        <f t="shared" si="83"/>
        <v>0.84983345654192599</v>
      </c>
    </row>
    <row r="1343" spans="1:13" x14ac:dyDescent="0.2">
      <c r="A1343" s="38">
        <v>40817</v>
      </c>
      <c r="B1343" s="39" t="s">
        <v>174</v>
      </c>
      <c r="C1343" s="40">
        <v>491.53</v>
      </c>
      <c r="D1343" s="40">
        <v>29.1</v>
      </c>
      <c r="E1343" s="40">
        <v>35</v>
      </c>
      <c r="F1343" s="41">
        <v>4.2099999999999999E-2</v>
      </c>
      <c r="G1343" s="40">
        <v>20.69</v>
      </c>
      <c r="H1343" s="40">
        <f>HLOOKUP(A1343,'3. SMIC'!$F$1:$O$15,3,TRUE)</f>
        <v>9</v>
      </c>
      <c r="I1343" s="40"/>
      <c r="J1343" s="45">
        <f t="shared" si="84"/>
        <v>3.8954364264140992E-2</v>
      </c>
      <c r="K1343" s="46">
        <f t="shared" si="82"/>
        <v>3.9E-2</v>
      </c>
      <c r="L1343" s="40">
        <f t="shared" si="81"/>
        <v>19.16967</v>
      </c>
      <c r="M1343" s="40">
        <f t="shared" si="83"/>
        <v>1.0750356526413447</v>
      </c>
    </row>
    <row r="1344" spans="1:13" x14ac:dyDescent="0.2">
      <c r="A1344" s="38">
        <v>40817</v>
      </c>
      <c r="B1344" s="39" t="s">
        <v>197</v>
      </c>
      <c r="C1344" s="40">
        <v>1394.49</v>
      </c>
      <c r="D1344" s="40">
        <v>0</v>
      </c>
      <c r="E1344" s="40">
        <v>105</v>
      </c>
      <c r="F1344" s="41">
        <v>3.95E-2</v>
      </c>
      <c r="G1344" s="40">
        <v>55.08</v>
      </c>
      <c r="H1344" s="40">
        <f>HLOOKUP(A1344,'3. SMIC'!$F$1:$O$15,3,TRUE)</f>
        <v>9</v>
      </c>
      <c r="I1344" s="40"/>
      <c r="J1344" s="45">
        <f t="shared" si="84"/>
        <v>3.6515858844452118E-2</v>
      </c>
      <c r="K1344" s="46">
        <f t="shared" si="82"/>
        <v>3.6499999999999998E-2</v>
      </c>
      <c r="L1344" s="40">
        <f t="shared" si="81"/>
        <v>50.898885</v>
      </c>
      <c r="M1344" s="40">
        <f t="shared" si="83"/>
        <v>2.9564947694207904</v>
      </c>
    </row>
    <row r="1345" spans="1:13" x14ac:dyDescent="0.2">
      <c r="A1345" s="38">
        <v>40817</v>
      </c>
      <c r="B1345" s="39" t="s">
        <v>197</v>
      </c>
      <c r="C1345" s="40">
        <v>444.68</v>
      </c>
      <c r="D1345" s="40">
        <v>0</v>
      </c>
      <c r="E1345" s="40">
        <v>35</v>
      </c>
      <c r="F1345" s="41">
        <v>6.25E-2</v>
      </c>
      <c r="G1345" s="40">
        <v>27.79</v>
      </c>
      <c r="H1345" s="40">
        <f>HLOOKUP(A1345,'3. SMIC'!$F$1:$O$15,3,TRUE)</f>
        <v>9</v>
      </c>
      <c r="I1345" s="40"/>
      <c r="J1345" s="45">
        <f t="shared" si="84"/>
        <v>5.7806362627807223E-2</v>
      </c>
      <c r="K1345" s="46">
        <f t="shared" si="82"/>
        <v>5.7799999999999997E-2</v>
      </c>
      <c r="L1345" s="40">
        <f t="shared" si="81"/>
        <v>25.702503999999998</v>
      </c>
      <c r="M1345" s="40">
        <f t="shared" si="83"/>
        <v>1.4760825772997943</v>
      </c>
    </row>
    <row r="1346" spans="1:13" x14ac:dyDescent="0.2">
      <c r="A1346" s="38">
        <v>40817</v>
      </c>
      <c r="B1346" s="39" t="s">
        <v>76</v>
      </c>
      <c r="C1346" s="40">
        <v>72</v>
      </c>
      <c r="D1346" s="40">
        <v>0</v>
      </c>
      <c r="E1346" s="40">
        <v>8</v>
      </c>
      <c r="F1346" s="41">
        <v>0.151</v>
      </c>
      <c r="G1346" s="40">
        <v>13.16</v>
      </c>
      <c r="H1346" s="40">
        <f>HLOOKUP(A1346,'3. SMIC'!$F$1:$O$15,3,TRUE)</f>
        <v>9</v>
      </c>
      <c r="I1346" s="40"/>
      <c r="J1346" s="45">
        <f t="shared" si="84"/>
        <v>0.26000000000000006</v>
      </c>
      <c r="K1346" s="46">
        <f t="shared" si="82"/>
        <v>0.26</v>
      </c>
      <c r="L1346" s="40">
        <f t="shared" ref="L1346:L1409" si="85">$K1346*$C1346</f>
        <v>18.72</v>
      </c>
      <c r="M1346" s="40">
        <f t="shared" si="83"/>
        <v>3.9315137033971954</v>
      </c>
    </row>
    <row r="1347" spans="1:13" x14ac:dyDescent="0.2">
      <c r="A1347" s="38">
        <v>40817</v>
      </c>
      <c r="B1347" s="39" t="s">
        <v>76</v>
      </c>
      <c r="C1347" s="40">
        <v>10.89</v>
      </c>
      <c r="D1347" s="40">
        <v>0</v>
      </c>
      <c r="E1347" s="40">
        <v>1</v>
      </c>
      <c r="F1347" s="41">
        <v>0.151</v>
      </c>
      <c r="G1347" s="40">
        <v>1.64</v>
      </c>
      <c r="H1347" s="40">
        <f>HLOOKUP(A1347,'3. SMIC'!$F$1:$O$15,3,TRUE)</f>
        <v>9</v>
      </c>
      <c r="I1347" s="40"/>
      <c r="J1347" s="45">
        <f t="shared" si="84"/>
        <v>0.13966942148760333</v>
      </c>
      <c r="K1347" s="46">
        <f t="shared" ref="K1347:K1410" si="86">+ROUND($J1347,4)</f>
        <v>0.13969999999999999</v>
      </c>
      <c r="L1347" s="40">
        <f t="shared" si="85"/>
        <v>1.521333</v>
      </c>
      <c r="M1347" s="40">
        <f t="shared" ref="M1347:M1410" si="87">STDEV($G1347,$L1347)</f>
        <v>8.391024040306394E-2</v>
      </c>
    </row>
    <row r="1348" spans="1:13" x14ac:dyDescent="0.2">
      <c r="A1348" s="38">
        <v>40817</v>
      </c>
      <c r="B1348" s="39" t="s">
        <v>224</v>
      </c>
      <c r="C1348" s="40">
        <v>983.13</v>
      </c>
      <c r="D1348" s="40">
        <v>112.5</v>
      </c>
      <c r="E1348" s="40">
        <v>70</v>
      </c>
      <c r="F1348" s="41">
        <v>7.3899999999999993E-2</v>
      </c>
      <c r="G1348" s="40">
        <v>72.650000000000006</v>
      </c>
      <c r="H1348" s="40">
        <f>HLOOKUP(A1348,'3. SMIC'!$F$1:$O$15,3,TRUE)</f>
        <v>9</v>
      </c>
      <c r="I1348" s="40"/>
      <c r="J1348" s="45">
        <f t="shared" si="84"/>
        <v>6.8372328084260775E-2</v>
      </c>
      <c r="K1348" s="46">
        <f t="shared" si="86"/>
        <v>6.8400000000000002E-2</v>
      </c>
      <c r="L1348" s="40">
        <f t="shared" si="85"/>
        <v>67.246092000000004</v>
      </c>
      <c r="M1348" s="40">
        <f t="shared" si="87"/>
        <v>3.8211399917082347</v>
      </c>
    </row>
    <row r="1349" spans="1:13" x14ac:dyDescent="0.2">
      <c r="A1349" s="38">
        <v>40817</v>
      </c>
      <c r="B1349" s="39" t="s">
        <v>224</v>
      </c>
      <c r="C1349" s="40">
        <v>465</v>
      </c>
      <c r="D1349" s="40">
        <v>50</v>
      </c>
      <c r="E1349" s="40">
        <v>41.5</v>
      </c>
      <c r="F1349" s="41">
        <v>7.7600000000000002E-2</v>
      </c>
      <c r="G1349" s="40">
        <v>43.66</v>
      </c>
      <c r="H1349" s="40">
        <f>HLOOKUP(A1349,'3. SMIC'!$F$1:$O$15,3,TRUE)</f>
        <v>9</v>
      </c>
      <c r="I1349" s="40"/>
      <c r="J1349" s="45">
        <f t="shared" si="84"/>
        <v>0.19066666666666673</v>
      </c>
      <c r="K1349" s="46">
        <f t="shared" si="86"/>
        <v>0.19070000000000001</v>
      </c>
      <c r="L1349" s="40">
        <f t="shared" si="85"/>
        <v>88.6755</v>
      </c>
      <c r="M1349" s="40">
        <f t="shared" si="87"/>
        <v>31.830765308503029</v>
      </c>
    </row>
    <row r="1350" spans="1:13" x14ac:dyDescent="0.2">
      <c r="A1350" s="38">
        <v>40817</v>
      </c>
      <c r="B1350" s="39" t="s">
        <v>112</v>
      </c>
      <c r="C1350" s="40">
        <v>933.37</v>
      </c>
      <c r="D1350" s="40">
        <v>29.31</v>
      </c>
      <c r="E1350" s="40">
        <v>65</v>
      </c>
      <c r="F1350" s="41">
        <v>1.6500000000000001E-2</v>
      </c>
      <c r="G1350" s="40">
        <v>15.4</v>
      </c>
      <c r="H1350" s="40">
        <f>HLOOKUP(A1350,'3. SMIC'!$F$1:$O$15,3,TRUE)</f>
        <v>9</v>
      </c>
      <c r="I1350" s="40"/>
      <c r="J1350" s="45">
        <f t="shared" si="84"/>
        <v>1.5309455862074092E-2</v>
      </c>
      <c r="K1350" s="46">
        <f t="shared" si="86"/>
        <v>1.5299999999999999E-2</v>
      </c>
      <c r="L1350" s="40">
        <f t="shared" si="85"/>
        <v>14.280560999999999</v>
      </c>
      <c r="M1350" s="40">
        <f t="shared" si="87"/>
        <v>0.79156290802468876</v>
      </c>
    </row>
    <row r="1351" spans="1:13" x14ac:dyDescent="0.2">
      <c r="A1351" s="38">
        <v>40817</v>
      </c>
      <c r="B1351" s="39" t="s">
        <v>112</v>
      </c>
      <c r="C1351" s="40">
        <v>505.64</v>
      </c>
      <c r="D1351" s="40">
        <v>29.31</v>
      </c>
      <c r="E1351" s="40">
        <v>35</v>
      </c>
      <c r="F1351" s="41">
        <v>2.7199999999999998E-2</v>
      </c>
      <c r="G1351" s="40">
        <v>13.75</v>
      </c>
      <c r="H1351" s="40">
        <f>HLOOKUP(A1351,'3. SMIC'!$F$1:$O$15,3,TRUE)</f>
        <v>9</v>
      </c>
      <c r="I1351" s="40"/>
      <c r="J1351" s="45">
        <f t="shared" si="84"/>
        <v>2.5172324508918872E-2</v>
      </c>
      <c r="K1351" s="46">
        <f t="shared" si="86"/>
        <v>2.52E-2</v>
      </c>
      <c r="L1351" s="40">
        <f t="shared" si="85"/>
        <v>12.742127999999999</v>
      </c>
      <c r="M1351" s="40">
        <f t="shared" si="87"/>
        <v>0.71267312576804853</v>
      </c>
    </row>
    <row r="1352" spans="1:13" x14ac:dyDescent="0.2">
      <c r="A1352" s="38">
        <v>40817</v>
      </c>
      <c r="B1352" s="39" t="s">
        <v>112</v>
      </c>
      <c r="C1352" s="40">
        <v>544.36</v>
      </c>
      <c r="D1352" s="40">
        <v>23.45</v>
      </c>
      <c r="E1352" s="40">
        <v>35</v>
      </c>
      <c r="F1352" s="41">
        <v>0</v>
      </c>
      <c r="G1352" s="40">
        <v>0</v>
      </c>
      <c r="H1352" s="40">
        <f>HLOOKUP(A1352,'3. SMIC'!$F$1:$O$15,3,TRUE)</f>
        <v>9</v>
      </c>
      <c r="I1352" s="40"/>
      <c r="J1352" s="45">
        <f t="shared" si="84"/>
        <v>-1.4067049330338473E-2</v>
      </c>
      <c r="K1352" s="46">
        <f t="shared" si="86"/>
        <v>-1.41E-2</v>
      </c>
      <c r="L1352" s="40">
        <f t="shared" si="85"/>
        <v>-7.6754759999999997</v>
      </c>
      <c r="M1352" s="40">
        <f t="shared" si="87"/>
        <v>5.4273811284345967</v>
      </c>
    </row>
    <row r="1353" spans="1:13" x14ac:dyDescent="0.2">
      <c r="A1353" s="38">
        <v>40817</v>
      </c>
      <c r="B1353" s="39" t="s">
        <v>112</v>
      </c>
      <c r="C1353" s="40">
        <v>199.42</v>
      </c>
      <c r="D1353" s="40">
        <v>0</v>
      </c>
      <c r="E1353" s="40">
        <v>15</v>
      </c>
      <c r="F1353" s="41">
        <v>3.8899999999999997E-2</v>
      </c>
      <c r="G1353" s="40">
        <v>7.76</v>
      </c>
      <c r="H1353" s="40">
        <f>HLOOKUP(A1353,'3. SMIC'!$F$1:$O$15,3,TRUE)</f>
        <v>9</v>
      </c>
      <c r="I1353" s="40"/>
      <c r="J1353" s="45">
        <f t="shared" si="84"/>
        <v>3.6027813993915761E-2</v>
      </c>
      <c r="K1353" s="46">
        <f t="shared" si="86"/>
        <v>3.5999999999999997E-2</v>
      </c>
      <c r="L1353" s="40">
        <f t="shared" si="85"/>
        <v>7.1791199999999993</v>
      </c>
      <c r="M1353" s="40">
        <f t="shared" si="87"/>
        <v>0.41074418705564208</v>
      </c>
    </row>
    <row r="1354" spans="1:13" x14ac:dyDescent="0.2">
      <c r="A1354" s="38">
        <v>40817</v>
      </c>
      <c r="B1354" s="39" t="s">
        <v>112</v>
      </c>
      <c r="C1354" s="40">
        <v>348.07</v>
      </c>
      <c r="D1354" s="40">
        <v>29.31</v>
      </c>
      <c r="E1354" s="40">
        <v>20</v>
      </c>
      <c r="F1354" s="41">
        <v>0</v>
      </c>
      <c r="G1354" s="40">
        <v>0</v>
      </c>
      <c r="H1354" s="40">
        <f>HLOOKUP(A1354,'3. SMIC'!$F$1:$O$15,3,TRUE)</f>
        <v>9</v>
      </c>
      <c r="I1354" s="40"/>
      <c r="J1354" s="45">
        <f t="shared" si="84"/>
        <v>-4.1816204458945051E-2</v>
      </c>
      <c r="K1354" s="46">
        <f t="shared" si="86"/>
        <v>-4.1799999999999997E-2</v>
      </c>
      <c r="L1354" s="40">
        <f t="shared" si="85"/>
        <v>-14.549325999999999</v>
      </c>
      <c r="M1354" s="40">
        <f t="shared" si="87"/>
        <v>10.287927076293746</v>
      </c>
    </row>
    <row r="1355" spans="1:13" x14ac:dyDescent="0.2">
      <c r="A1355" s="38">
        <v>40817</v>
      </c>
      <c r="B1355" s="39" t="s">
        <v>77</v>
      </c>
      <c r="C1355" s="40">
        <v>96.8</v>
      </c>
      <c r="D1355" s="40">
        <v>0</v>
      </c>
      <c r="E1355" s="40">
        <v>8</v>
      </c>
      <c r="F1355" s="41">
        <v>8.8999999999999996E-2</v>
      </c>
      <c r="G1355" s="40">
        <v>8.6199999999999992</v>
      </c>
      <c r="H1355" s="40">
        <f>HLOOKUP(A1355,'3. SMIC'!$F$1:$O$15,3,TRUE)</f>
        <v>9</v>
      </c>
      <c r="I1355" s="40"/>
      <c r="J1355" s="45">
        <f t="shared" si="84"/>
        <v>8.236914600550975E-2</v>
      </c>
      <c r="K1355" s="46">
        <f t="shared" si="86"/>
        <v>8.2400000000000001E-2</v>
      </c>
      <c r="L1355" s="40">
        <f t="shared" si="85"/>
        <v>7.9763200000000003</v>
      </c>
      <c r="M1355" s="40">
        <f t="shared" si="87"/>
        <v>0.45515049291415616</v>
      </c>
    </row>
    <row r="1356" spans="1:13" x14ac:dyDescent="0.2">
      <c r="A1356" s="38">
        <v>40817</v>
      </c>
      <c r="B1356" s="39" t="s">
        <v>199</v>
      </c>
      <c r="C1356" s="40">
        <v>287.5</v>
      </c>
      <c r="D1356" s="40">
        <v>0</v>
      </c>
      <c r="E1356" s="40">
        <v>23.76</v>
      </c>
      <c r="F1356" s="41">
        <v>8.8999999999999996E-2</v>
      </c>
      <c r="G1356" s="40">
        <v>25.59</v>
      </c>
      <c r="H1356" s="40">
        <f>HLOOKUP(A1356,'3. SMIC'!$F$1:$O$15,3,TRUE)</f>
        <v>9</v>
      </c>
      <c r="I1356" s="40"/>
      <c r="J1356" s="45">
        <f t="shared" si="84"/>
        <v>8.2361971014492802E-2</v>
      </c>
      <c r="K1356" s="46">
        <f t="shared" si="86"/>
        <v>8.2400000000000001E-2</v>
      </c>
      <c r="L1356" s="40">
        <f t="shared" si="85"/>
        <v>23.69</v>
      </c>
      <c r="M1356" s="40">
        <f t="shared" si="87"/>
        <v>1.3435028842544392</v>
      </c>
    </row>
    <row r="1357" spans="1:13" x14ac:dyDescent="0.2">
      <c r="A1357" s="38">
        <v>40817</v>
      </c>
      <c r="B1357" s="39" t="s">
        <v>199</v>
      </c>
      <c r="C1357" s="40">
        <v>677.06</v>
      </c>
      <c r="D1357" s="40">
        <v>43.25</v>
      </c>
      <c r="E1357" s="40">
        <v>51.63</v>
      </c>
      <c r="F1357" s="41">
        <v>8.1000000000000003E-2</v>
      </c>
      <c r="G1357" s="40">
        <v>54.84</v>
      </c>
      <c r="H1357" s="40">
        <f>HLOOKUP(A1357,'3. SMIC'!$F$1:$O$15,3,TRUE)</f>
        <v>9</v>
      </c>
      <c r="I1357" s="40"/>
      <c r="J1357" s="45">
        <f t="shared" si="84"/>
        <v>7.4975465833609492E-2</v>
      </c>
      <c r="K1357" s="46">
        <f t="shared" si="86"/>
        <v>7.4999999999999997E-2</v>
      </c>
      <c r="L1357" s="40">
        <f t="shared" si="85"/>
        <v>50.779499999999992</v>
      </c>
      <c r="M1357" s="40">
        <f t="shared" si="87"/>
        <v>2.8712070850079847</v>
      </c>
    </row>
    <row r="1358" spans="1:13" x14ac:dyDescent="0.2">
      <c r="A1358" s="38">
        <v>40817</v>
      </c>
      <c r="B1358" s="39" t="s">
        <v>225</v>
      </c>
      <c r="C1358" s="40">
        <v>329.97</v>
      </c>
      <c r="D1358" s="40">
        <v>0</v>
      </c>
      <c r="E1358" s="40">
        <v>30.3</v>
      </c>
      <c r="F1358" s="41">
        <v>0.15090000000000001</v>
      </c>
      <c r="G1358" s="40">
        <v>49.79</v>
      </c>
      <c r="H1358" s="40">
        <f>HLOOKUP(A1358,'3. SMIC'!$F$1:$O$15,3,TRUE)</f>
        <v>9</v>
      </c>
      <c r="I1358" s="40"/>
      <c r="J1358" s="45">
        <f t="shared" si="84"/>
        <v>0.13966421189805137</v>
      </c>
      <c r="K1358" s="46">
        <f t="shared" si="86"/>
        <v>0.13969999999999999</v>
      </c>
      <c r="L1358" s="40">
        <f t="shared" si="85"/>
        <v>46.096809</v>
      </c>
      <c r="M1358" s="40">
        <f t="shared" si="87"/>
        <v>2.6114804003171259</v>
      </c>
    </row>
    <row r="1359" spans="1:13" x14ac:dyDescent="0.2">
      <c r="A1359" s="38">
        <v>40817</v>
      </c>
      <c r="B1359" s="39" t="s">
        <v>38</v>
      </c>
      <c r="C1359" s="40">
        <v>1646.88</v>
      </c>
      <c r="D1359" s="40">
        <v>246.88</v>
      </c>
      <c r="E1359" s="40">
        <v>140</v>
      </c>
      <c r="F1359" s="41">
        <v>7.2499999999999995E-2</v>
      </c>
      <c r="G1359" s="40">
        <v>144.47</v>
      </c>
      <c r="H1359" s="40">
        <f>HLOOKUP(A1359,'3. SMIC'!$F$1:$O$15,3,TRUE)</f>
        <v>9</v>
      </c>
      <c r="I1359" s="40"/>
      <c r="J1359" s="45">
        <f t="shared" si="84"/>
        <v>0.19066666666666673</v>
      </c>
      <c r="K1359" s="46">
        <f t="shared" si="86"/>
        <v>0.19070000000000001</v>
      </c>
      <c r="L1359" s="40">
        <f t="shared" si="85"/>
        <v>314.06001600000002</v>
      </c>
      <c r="M1359" s="40">
        <f t="shared" si="87"/>
        <v>119.91825033513508</v>
      </c>
    </row>
    <row r="1360" spans="1:13" x14ac:dyDescent="0.2">
      <c r="A1360" s="38">
        <v>40817</v>
      </c>
      <c r="B1360" s="39" t="s">
        <v>200</v>
      </c>
      <c r="C1360" s="40">
        <v>1251.5999999999999</v>
      </c>
      <c r="D1360" s="40">
        <v>159.38</v>
      </c>
      <c r="E1360" s="40">
        <v>87.5</v>
      </c>
      <c r="F1360" s="41">
        <v>7.1900000000000006E-2</v>
      </c>
      <c r="G1360" s="40">
        <v>89.99</v>
      </c>
      <c r="H1360" s="40">
        <f>HLOOKUP(A1360,'3. SMIC'!$F$1:$O$15,3,TRUE)</f>
        <v>9</v>
      </c>
      <c r="I1360" s="40"/>
      <c r="J1360" s="45">
        <f t="shared" si="84"/>
        <v>6.6565954355960202E-2</v>
      </c>
      <c r="K1360" s="46">
        <f t="shared" si="86"/>
        <v>6.6600000000000006E-2</v>
      </c>
      <c r="L1360" s="40">
        <f t="shared" si="85"/>
        <v>83.356560000000002</v>
      </c>
      <c r="M1360" s="40">
        <f t="shared" si="87"/>
        <v>4.6905504065940873</v>
      </c>
    </row>
    <row r="1361" spans="1:13" x14ac:dyDescent="0.2">
      <c r="A1361" s="38">
        <v>40817</v>
      </c>
      <c r="B1361" s="39" t="s">
        <v>200</v>
      </c>
      <c r="C1361" s="40">
        <v>0</v>
      </c>
      <c r="D1361" s="40">
        <v>0</v>
      </c>
      <c r="E1361" s="40">
        <v>0</v>
      </c>
      <c r="F1361" s="41">
        <v>0</v>
      </c>
      <c r="G1361" s="40">
        <v>-35</v>
      </c>
      <c r="H1361" s="40">
        <f>HLOOKUP(A1361,'3. SMIC'!$F$1:$O$15,3,TRUE)</f>
        <v>9</v>
      </c>
      <c r="I1361" s="40"/>
      <c r="J1361" s="45">
        <f t="shared" si="84"/>
        <v>0</v>
      </c>
      <c r="K1361" s="46">
        <f t="shared" si="86"/>
        <v>0</v>
      </c>
      <c r="L1361" s="40">
        <f t="shared" si="85"/>
        <v>0</v>
      </c>
      <c r="M1361" s="40">
        <f t="shared" si="87"/>
        <v>24.748737341529164</v>
      </c>
    </row>
    <row r="1362" spans="1:13" x14ac:dyDescent="0.2">
      <c r="A1362" s="38">
        <v>40817</v>
      </c>
      <c r="B1362" s="39" t="s">
        <v>78</v>
      </c>
      <c r="C1362" s="40">
        <v>108.9</v>
      </c>
      <c r="D1362" s="40">
        <v>0</v>
      </c>
      <c r="E1362" s="40">
        <v>9</v>
      </c>
      <c r="F1362" s="41">
        <v>8.8999999999999996E-2</v>
      </c>
      <c r="G1362" s="40">
        <v>9.69</v>
      </c>
      <c r="H1362" s="40">
        <f>HLOOKUP(A1362,'3. SMIC'!$F$1:$O$15,3,TRUE)</f>
        <v>9</v>
      </c>
      <c r="I1362" s="40"/>
      <c r="J1362" s="45">
        <f t="shared" si="84"/>
        <v>8.2369146005509652E-2</v>
      </c>
      <c r="K1362" s="46">
        <f t="shared" si="86"/>
        <v>8.2400000000000001E-2</v>
      </c>
      <c r="L1362" s="40">
        <f t="shared" si="85"/>
        <v>8.9733600000000013</v>
      </c>
      <c r="M1362" s="40">
        <f t="shared" si="87"/>
        <v>0.50674100366952612</v>
      </c>
    </row>
    <row r="1363" spans="1:13" x14ac:dyDescent="0.2">
      <c r="A1363" s="38">
        <v>40817</v>
      </c>
      <c r="B1363" s="39" t="s">
        <v>78</v>
      </c>
      <c r="C1363" s="40">
        <v>1530</v>
      </c>
      <c r="D1363" s="40">
        <v>390</v>
      </c>
      <c r="E1363" s="40">
        <v>114</v>
      </c>
      <c r="F1363" s="41">
        <v>5.7799999999999997E-2</v>
      </c>
      <c r="G1363" s="40">
        <v>107.01</v>
      </c>
      <c r="H1363" s="40">
        <f>HLOOKUP(A1363,'3. SMIC'!$F$1:$O$15,3,TRUE)</f>
        <v>9</v>
      </c>
      <c r="I1363" s="40"/>
      <c r="J1363" s="45">
        <f t="shared" si="84"/>
        <v>0.19066666666666673</v>
      </c>
      <c r="K1363" s="46">
        <f t="shared" si="86"/>
        <v>0.19070000000000001</v>
      </c>
      <c r="L1363" s="40">
        <f t="shared" si="85"/>
        <v>291.77100000000002</v>
      </c>
      <c r="M1363" s="40">
        <f t="shared" si="87"/>
        <v>130.64575599880772</v>
      </c>
    </row>
    <row r="1364" spans="1:13" x14ac:dyDescent="0.2">
      <c r="A1364" s="38">
        <v>40817</v>
      </c>
      <c r="B1364" s="39" t="s">
        <v>226</v>
      </c>
      <c r="C1364" s="40">
        <v>847.85</v>
      </c>
      <c r="D1364" s="40">
        <v>0</v>
      </c>
      <c r="E1364" s="40">
        <v>70</v>
      </c>
      <c r="F1364" s="41">
        <v>8.8499999999999995E-2</v>
      </c>
      <c r="G1364" s="40">
        <v>75.03</v>
      </c>
      <c r="H1364" s="40">
        <f>HLOOKUP(A1364,'3. SMIC'!$F$1:$O$15,3,TRUE)</f>
        <v>9</v>
      </c>
      <c r="I1364" s="40"/>
      <c r="J1364" s="45">
        <f t="shared" si="84"/>
        <v>8.1852135794460518E-2</v>
      </c>
      <c r="K1364" s="46">
        <f t="shared" si="86"/>
        <v>8.1900000000000001E-2</v>
      </c>
      <c r="L1364" s="40">
        <f t="shared" si="85"/>
        <v>69.438915000000009</v>
      </c>
      <c r="M1364" s="40">
        <f t="shared" si="87"/>
        <v>3.9534941176903828</v>
      </c>
    </row>
    <row r="1365" spans="1:13" x14ac:dyDescent="0.2">
      <c r="A1365" s="38">
        <v>40817</v>
      </c>
      <c r="B1365" s="39" t="s">
        <v>202</v>
      </c>
      <c r="C1365" s="40">
        <v>1381.3</v>
      </c>
      <c r="D1365" s="40">
        <v>11.25</v>
      </c>
      <c r="E1365" s="40">
        <v>105</v>
      </c>
      <c r="F1365" s="41">
        <v>4.8500000000000001E-2</v>
      </c>
      <c r="G1365" s="40">
        <v>66.989999999999995</v>
      </c>
      <c r="H1365" s="40">
        <f>HLOOKUP(A1365,'3. SMIC'!$F$1:$O$15,3,TRUE)</f>
        <v>9</v>
      </c>
      <c r="I1365" s="40"/>
      <c r="J1365" s="45">
        <f t="shared" si="84"/>
        <v>4.4897388173181035E-2</v>
      </c>
      <c r="K1365" s="46">
        <f t="shared" si="86"/>
        <v>4.4900000000000002E-2</v>
      </c>
      <c r="L1365" s="40">
        <f t="shared" si="85"/>
        <v>62.02037</v>
      </c>
      <c r="M1365" s="40">
        <f t="shared" si="87"/>
        <v>3.5140590729880987</v>
      </c>
    </row>
    <row r="1366" spans="1:13" x14ac:dyDescent="0.2">
      <c r="A1366" s="38">
        <v>40817</v>
      </c>
      <c r="B1366" s="39" t="s">
        <v>202</v>
      </c>
      <c r="C1366" s="40">
        <v>0</v>
      </c>
      <c r="D1366" s="40">
        <v>0</v>
      </c>
      <c r="E1366" s="40">
        <v>0</v>
      </c>
      <c r="F1366" s="41">
        <v>0</v>
      </c>
      <c r="G1366" s="40">
        <v>-23.83</v>
      </c>
      <c r="H1366" s="40">
        <f>HLOOKUP(A1366,'3. SMIC'!$F$1:$O$15,3,TRUE)</f>
        <v>9</v>
      </c>
      <c r="I1366" s="40"/>
      <c r="J1366" s="45">
        <f t="shared" si="84"/>
        <v>0</v>
      </c>
      <c r="K1366" s="46">
        <f t="shared" si="86"/>
        <v>0</v>
      </c>
      <c r="L1366" s="40">
        <f t="shared" si="85"/>
        <v>0</v>
      </c>
      <c r="M1366" s="40">
        <f t="shared" si="87"/>
        <v>16.850354595675427</v>
      </c>
    </row>
    <row r="1367" spans="1:13" x14ac:dyDescent="0.2">
      <c r="A1367" s="38">
        <v>40817</v>
      </c>
      <c r="B1367" s="39" t="s">
        <v>202</v>
      </c>
      <c r="C1367" s="40">
        <v>1142.77</v>
      </c>
      <c r="D1367" s="40">
        <v>0</v>
      </c>
      <c r="E1367" s="40">
        <v>75.2</v>
      </c>
      <c r="F1367" s="41">
        <v>0</v>
      </c>
      <c r="G1367" s="40">
        <v>0</v>
      </c>
      <c r="H1367" s="40">
        <f>HLOOKUP(A1367,'3. SMIC'!$F$1:$O$15,3,TRUE)</f>
        <v>9</v>
      </c>
      <c r="I1367" s="40"/>
      <c r="J1367" s="45">
        <f t="shared" si="84"/>
        <v>-2.2710023305943627E-2</v>
      </c>
      <c r="K1367" s="46">
        <f t="shared" si="86"/>
        <v>-2.2700000000000001E-2</v>
      </c>
      <c r="L1367" s="40">
        <f t="shared" si="85"/>
        <v>-25.940879000000002</v>
      </c>
      <c r="M1367" s="40">
        <f t="shared" si="87"/>
        <v>18.342971450839705</v>
      </c>
    </row>
    <row r="1368" spans="1:13" x14ac:dyDescent="0.2">
      <c r="A1368" s="38">
        <v>40817</v>
      </c>
      <c r="B1368" s="39" t="s">
        <v>114</v>
      </c>
      <c r="C1368" s="40">
        <v>3782.68</v>
      </c>
      <c r="D1368" s="40">
        <v>188.5</v>
      </c>
      <c r="E1368" s="40">
        <v>245</v>
      </c>
      <c r="F1368" s="41">
        <v>0</v>
      </c>
      <c r="G1368" s="40">
        <v>0</v>
      </c>
      <c r="H1368" s="40">
        <f>HLOOKUP(A1368,'3. SMIC'!$F$1:$O$15,3,TRUE)</f>
        <v>9</v>
      </c>
      <c r="I1368" s="40"/>
      <c r="J1368" s="45">
        <f t="shared" si="84"/>
        <v>-7.9790105114379006E-3</v>
      </c>
      <c r="K1368" s="46">
        <f t="shared" si="86"/>
        <v>-8.0000000000000002E-3</v>
      </c>
      <c r="L1368" s="40">
        <f t="shared" si="85"/>
        <v>-30.26144</v>
      </c>
      <c r="M1368" s="40">
        <f t="shared" si="87"/>
        <v>21.398069432469839</v>
      </c>
    </row>
    <row r="1369" spans="1:13" x14ac:dyDescent="0.2">
      <c r="A1369" s="38">
        <v>40817</v>
      </c>
      <c r="B1369" s="39" t="s">
        <v>114</v>
      </c>
      <c r="C1369" s="40">
        <v>0</v>
      </c>
      <c r="D1369" s="40">
        <v>0</v>
      </c>
      <c r="E1369" s="40">
        <v>0</v>
      </c>
      <c r="F1369" s="41">
        <v>0</v>
      </c>
      <c r="G1369" s="40">
        <v>-103.17</v>
      </c>
      <c r="H1369" s="40">
        <f>HLOOKUP(A1369,'3. SMIC'!$F$1:$O$15,3,TRUE)</f>
        <v>9</v>
      </c>
      <c r="I1369" s="40"/>
      <c r="J1369" s="45">
        <f t="shared" si="84"/>
        <v>0</v>
      </c>
      <c r="K1369" s="46">
        <f t="shared" si="86"/>
        <v>0</v>
      </c>
      <c r="L1369" s="40">
        <f t="shared" si="85"/>
        <v>0</v>
      </c>
      <c r="M1369" s="40">
        <f t="shared" si="87"/>
        <v>72.952206615016109</v>
      </c>
    </row>
    <row r="1370" spans="1:13" x14ac:dyDescent="0.2">
      <c r="A1370" s="38">
        <v>40817</v>
      </c>
      <c r="B1370" s="39" t="s">
        <v>114</v>
      </c>
      <c r="C1370" s="40">
        <v>1637.04</v>
      </c>
      <c r="D1370" s="40">
        <v>43.07</v>
      </c>
      <c r="E1370" s="40">
        <v>111.37</v>
      </c>
      <c r="F1370" s="41">
        <v>2.8999999999999998E-3</v>
      </c>
      <c r="G1370" s="40">
        <v>4.75</v>
      </c>
      <c r="H1370" s="40">
        <f>HLOOKUP(A1370,'3. SMIC'!$F$1:$O$15,3,TRUE)</f>
        <v>9</v>
      </c>
      <c r="I1370" s="40"/>
      <c r="J1370" s="45">
        <f t="shared" si="84"/>
        <v>2.6527893665920198E-3</v>
      </c>
      <c r="K1370" s="46">
        <f t="shared" si="86"/>
        <v>2.7000000000000001E-3</v>
      </c>
      <c r="L1370" s="40">
        <f t="shared" si="85"/>
        <v>4.4200080000000002</v>
      </c>
      <c r="M1370" s="40">
        <f t="shared" si="87"/>
        <v>0.23333958093731108</v>
      </c>
    </row>
    <row r="1371" spans="1:13" x14ac:dyDescent="0.2">
      <c r="A1371" s="38">
        <v>40817</v>
      </c>
      <c r="B1371" s="39" t="s">
        <v>53</v>
      </c>
      <c r="C1371" s="40">
        <v>1553.76</v>
      </c>
      <c r="D1371" s="40">
        <v>0</v>
      </c>
      <c r="E1371" s="40">
        <v>140</v>
      </c>
      <c r="F1371" s="41">
        <v>3.39E-2</v>
      </c>
      <c r="G1371" s="40">
        <v>63.73</v>
      </c>
      <c r="H1371" s="40">
        <f>HLOOKUP(A1371,'3. SMIC'!$F$1:$O$15,3,TRUE)</f>
        <v>9</v>
      </c>
      <c r="I1371" s="40"/>
      <c r="J1371" s="45">
        <f t="shared" si="84"/>
        <v>0.1289156626506025</v>
      </c>
      <c r="K1371" s="46">
        <f t="shared" si="86"/>
        <v>0.12889999999999999</v>
      </c>
      <c r="L1371" s="40">
        <f t="shared" si="85"/>
        <v>200.27966399999997</v>
      </c>
      <c r="M1371" s="40">
        <f t="shared" si="87"/>
        <v>96.555193383144555</v>
      </c>
    </row>
    <row r="1372" spans="1:13" x14ac:dyDescent="0.2">
      <c r="A1372" s="38">
        <v>40817</v>
      </c>
      <c r="B1372" s="39" t="s">
        <v>133</v>
      </c>
      <c r="C1372" s="40">
        <v>2766.4</v>
      </c>
      <c r="D1372" s="40">
        <v>0</v>
      </c>
      <c r="E1372" s="40">
        <v>180</v>
      </c>
      <c r="F1372" s="41">
        <v>0</v>
      </c>
      <c r="G1372" s="40">
        <v>0</v>
      </c>
      <c r="H1372" s="40">
        <f>HLOOKUP(A1372,'3. SMIC'!$F$1:$O$15,3,TRUE)</f>
        <v>9</v>
      </c>
      <c r="I1372" s="40"/>
      <c r="J1372" s="45">
        <f t="shared" si="84"/>
        <v>-2.7318295739348415E-2</v>
      </c>
      <c r="K1372" s="46">
        <f t="shared" si="86"/>
        <v>-2.7300000000000001E-2</v>
      </c>
      <c r="L1372" s="40">
        <f t="shared" si="85"/>
        <v>-75.522720000000007</v>
      </c>
      <c r="M1372" s="40">
        <f t="shared" si="87"/>
        <v>53.402627445652904</v>
      </c>
    </row>
    <row r="1373" spans="1:13" x14ac:dyDescent="0.2">
      <c r="A1373" s="38">
        <v>40817</v>
      </c>
      <c r="B1373" s="39" t="s">
        <v>133</v>
      </c>
      <c r="C1373" s="40">
        <v>0</v>
      </c>
      <c r="D1373" s="40">
        <v>0</v>
      </c>
      <c r="E1373" s="40">
        <v>0</v>
      </c>
      <c r="F1373" s="41">
        <v>0</v>
      </c>
      <c r="G1373" s="40">
        <v>-1.03</v>
      </c>
      <c r="H1373" s="40">
        <f>HLOOKUP(A1373,'3. SMIC'!$F$1:$O$15,3,TRUE)</f>
        <v>9</v>
      </c>
      <c r="I1373" s="40"/>
      <c r="J1373" s="45">
        <f t="shared" si="84"/>
        <v>0</v>
      </c>
      <c r="K1373" s="46">
        <f t="shared" si="86"/>
        <v>0</v>
      </c>
      <c r="L1373" s="40">
        <f t="shared" si="85"/>
        <v>0</v>
      </c>
      <c r="M1373" s="40">
        <f t="shared" si="87"/>
        <v>0.72831998462214398</v>
      </c>
    </row>
    <row r="1374" spans="1:13" x14ac:dyDescent="0.2">
      <c r="A1374" s="38">
        <v>40817</v>
      </c>
      <c r="B1374" s="39" t="s">
        <v>133</v>
      </c>
      <c r="C1374" s="40">
        <v>965.52</v>
      </c>
      <c r="D1374" s="40">
        <v>28.85</v>
      </c>
      <c r="E1374" s="40">
        <v>57.5</v>
      </c>
      <c r="F1374" s="41">
        <v>0</v>
      </c>
      <c r="G1374" s="40">
        <v>0</v>
      </c>
      <c r="H1374" s="40">
        <f>HLOOKUP(A1374,'3. SMIC'!$F$1:$O$15,3,TRUE)</f>
        <v>9</v>
      </c>
      <c r="I1374" s="40"/>
      <c r="J1374" s="45">
        <f t="shared" si="84"/>
        <v>-5.0274198312461521E-2</v>
      </c>
      <c r="K1374" s="46">
        <f t="shared" si="86"/>
        <v>-5.0299999999999997E-2</v>
      </c>
      <c r="L1374" s="40">
        <f t="shared" si="85"/>
        <v>-48.565655999999997</v>
      </c>
      <c r="M1374" s="40">
        <f t="shared" si="87"/>
        <v>34.341104690373136</v>
      </c>
    </row>
    <row r="1375" spans="1:13" x14ac:dyDescent="0.2">
      <c r="A1375" s="38">
        <v>40817</v>
      </c>
      <c r="B1375" s="39" t="s">
        <v>133</v>
      </c>
      <c r="C1375" s="40">
        <v>1670.86</v>
      </c>
      <c r="D1375" s="40">
        <v>0</v>
      </c>
      <c r="E1375" s="40">
        <v>135</v>
      </c>
      <c r="F1375" s="41">
        <v>0</v>
      </c>
      <c r="G1375" s="40">
        <v>0</v>
      </c>
      <c r="H1375" s="40">
        <f>HLOOKUP(A1375,'3. SMIC'!$F$1:$O$15,3,TRUE)</f>
        <v>9</v>
      </c>
      <c r="I1375" s="40"/>
      <c r="J1375" s="45">
        <f t="shared" si="84"/>
        <v>7.0838171161358071E-2</v>
      </c>
      <c r="K1375" s="46">
        <f t="shared" si="86"/>
        <v>7.0800000000000002E-2</v>
      </c>
      <c r="L1375" s="40">
        <f t="shared" si="85"/>
        <v>118.296888</v>
      </c>
      <c r="M1375" s="40">
        <f t="shared" si="87"/>
        <v>83.648531698065511</v>
      </c>
    </row>
    <row r="1376" spans="1:13" x14ac:dyDescent="0.2">
      <c r="A1376" s="38">
        <v>40817</v>
      </c>
      <c r="B1376" s="39" t="s">
        <v>204</v>
      </c>
      <c r="C1376" s="40">
        <v>905</v>
      </c>
      <c r="D1376" s="40">
        <v>125</v>
      </c>
      <c r="E1376" s="40">
        <v>78</v>
      </c>
      <c r="F1376" s="41">
        <v>7.3899999999999993E-2</v>
      </c>
      <c r="G1376" s="40">
        <v>80.92</v>
      </c>
      <c r="H1376" s="40">
        <f>HLOOKUP(A1376,'3. SMIC'!$F$1:$O$15,3,TRUE)</f>
        <v>9</v>
      </c>
      <c r="I1376" s="40"/>
      <c r="J1376" s="45">
        <f t="shared" ref="J1376:J1439" si="88">IFERROR((0.26/0.6)*((1.6*(($H1376*$E1376)/($C1376-$D1376-$I1376))-1)),0)</f>
        <v>0.19066666666666673</v>
      </c>
      <c r="K1376" s="46">
        <f t="shared" si="86"/>
        <v>0.19070000000000001</v>
      </c>
      <c r="L1376" s="40">
        <f t="shared" si="85"/>
        <v>172.58350000000002</v>
      </c>
      <c r="M1376" s="40">
        <f t="shared" si="87"/>
        <v>64.815882437293098</v>
      </c>
    </row>
    <row r="1377" spans="1:13" x14ac:dyDescent="0.2">
      <c r="A1377" s="38">
        <v>40817</v>
      </c>
      <c r="B1377" s="39" t="s">
        <v>205</v>
      </c>
      <c r="C1377" s="40">
        <v>1222.49</v>
      </c>
      <c r="D1377" s="40">
        <v>58.2</v>
      </c>
      <c r="E1377" s="40">
        <v>84</v>
      </c>
      <c r="F1377" s="41">
        <v>1.8200000000000001E-2</v>
      </c>
      <c r="G1377" s="40">
        <v>22.25</v>
      </c>
      <c r="H1377" s="40">
        <f>HLOOKUP(A1377,'3. SMIC'!$F$1:$O$15,3,TRUE)</f>
        <v>9</v>
      </c>
      <c r="I1377" s="40"/>
      <c r="J1377" s="45">
        <f t="shared" si="88"/>
        <v>1.6863782505504146E-2</v>
      </c>
      <c r="K1377" s="46">
        <f t="shared" si="86"/>
        <v>1.6899999999999998E-2</v>
      </c>
      <c r="L1377" s="40">
        <f t="shared" si="85"/>
        <v>20.660080999999998</v>
      </c>
      <c r="M1377" s="40">
        <f t="shared" si="87"/>
        <v>1.1242425064373358</v>
      </c>
    </row>
    <row r="1378" spans="1:13" x14ac:dyDescent="0.2">
      <c r="A1378" s="38">
        <v>40817</v>
      </c>
      <c r="B1378" s="39" t="s">
        <v>205</v>
      </c>
      <c r="C1378" s="40">
        <v>0</v>
      </c>
      <c r="D1378" s="40">
        <v>0</v>
      </c>
      <c r="E1378" s="40">
        <v>0</v>
      </c>
      <c r="F1378" s="41">
        <v>0</v>
      </c>
      <c r="G1378" s="40">
        <v>-38.04</v>
      </c>
      <c r="H1378" s="40">
        <f>HLOOKUP(A1378,'3. SMIC'!$F$1:$O$15,3,TRUE)</f>
        <v>9</v>
      </c>
      <c r="I1378" s="40"/>
      <c r="J1378" s="45">
        <f t="shared" si="88"/>
        <v>0</v>
      </c>
      <c r="K1378" s="46">
        <f t="shared" si="86"/>
        <v>0</v>
      </c>
      <c r="L1378" s="40">
        <f t="shared" si="85"/>
        <v>0</v>
      </c>
      <c r="M1378" s="40">
        <f t="shared" si="87"/>
        <v>26.898341956336267</v>
      </c>
    </row>
    <row r="1379" spans="1:13" x14ac:dyDescent="0.2">
      <c r="A1379" s="38">
        <v>40817</v>
      </c>
      <c r="B1379" s="39" t="s">
        <v>205</v>
      </c>
      <c r="C1379" s="40">
        <v>491.53</v>
      </c>
      <c r="D1379" s="40">
        <v>29.1</v>
      </c>
      <c r="E1379" s="40">
        <v>35</v>
      </c>
      <c r="F1379" s="41">
        <v>4.2099999999999999E-2</v>
      </c>
      <c r="G1379" s="40">
        <v>20.69</v>
      </c>
      <c r="H1379" s="40">
        <f>HLOOKUP(A1379,'3. SMIC'!$F$1:$O$15,3,TRUE)</f>
        <v>9</v>
      </c>
      <c r="I1379" s="40"/>
      <c r="J1379" s="45">
        <f t="shared" si="88"/>
        <v>3.8954364264140992E-2</v>
      </c>
      <c r="K1379" s="46">
        <f t="shared" si="86"/>
        <v>3.9E-2</v>
      </c>
      <c r="L1379" s="40">
        <f t="shared" si="85"/>
        <v>19.16967</v>
      </c>
      <c r="M1379" s="40">
        <f t="shared" si="87"/>
        <v>1.0750356526413447</v>
      </c>
    </row>
    <row r="1380" spans="1:13" x14ac:dyDescent="0.2">
      <c r="A1380" s="38">
        <v>40817</v>
      </c>
      <c r="B1380" s="39" t="s">
        <v>205</v>
      </c>
      <c r="C1380" s="40">
        <v>649.54999999999995</v>
      </c>
      <c r="D1380" s="40">
        <v>29.1</v>
      </c>
      <c r="E1380" s="40">
        <v>42.5</v>
      </c>
      <c r="F1380" s="41">
        <v>0</v>
      </c>
      <c r="G1380" s="40">
        <v>0</v>
      </c>
      <c r="H1380" s="40">
        <f>HLOOKUP(A1380,'3. SMIC'!$F$1:$O$15,3,TRUE)</f>
        <v>9</v>
      </c>
      <c r="I1380" s="40"/>
      <c r="J1380" s="45">
        <f t="shared" si="88"/>
        <v>-5.9016305369757917E-3</v>
      </c>
      <c r="K1380" s="46">
        <f t="shared" si="86"/>
        <v>-5.8999999999999999E-3</v>
      </c>
      <c r="L1380" s="40">
        <f t="shared" si="85"/>
        <v>-3.8323449999999997</v>
      </c>
      <c r="M1380" s="40">
        <f t="shared" si="87"/>
        <v>2.7098771373463593</v>
      </c>
    </row>
    <row r="1381" spans="1:13" x14ac:dyDescent="0.2">
      <c r="A1381" s="38">
        <v>40817</v>
      </c>
      <c r="B1381" s="39" t="s">
        <v>205</v>
      </c>
      <c r="C1381" s="40">
        <v>394.64</v>
      </c>
      <c r="D1381" s="40">
        <v>29.1</v>
      </c>
      <c r="E1381" s="40">
        <v>27.5</v>
      </c>
      <c r="F1381" s="41">
        <v>3.9E-2</v>
      </c>
      <c r="G1381" s="40">
        <v>15.39</v>
      </c>
      <c r="H1381" s="40">
        <f>HLOOKUP(A1381,'3. SMIC'!$F$1:$O$15,3,TRUE)</f>
        <v>9</v>
      </c>
      <c r="I1381" s="40"/>
      <c r="J1381" s="45">
        <f t="shared" si="88"/>
        <v>3.6109135343145415E-2</v>
      </c>
      <c r="K1381" s="46">
        <f t="shared" si="86"/>
        <v>3.61E-2</v>
      </c>
      <c r="L1381" s="40">
        <f t="shared" si="85"/>
        <v>14.246504</v>
      </c>
      <c r="M1381" s="40">
        <f t="shared" si="87"/>
        <v>0.80857377585969281</v>
      </c>
    </row>
    <row r="1382" spans="1:13" x14ac:dyDescent="0.2">
      <c r="A1382" s="38">
        <v>40817</v>
      </c>
      <c r="B1382" s="39" t="s">
        <v>136</v>
      </c>
      <c r="C1382" s="40">
        <v>6056.6</v>
      </c>
      <c r="D1382" s="40">
        <v>93.07</v>
      </c>
      <c r="E1382" s="40">
        <v>397</v>
      </c>
      <c r="F1382" s="41">
        <v>0</v>
      </c>
      <c r="G1382" s="40">
        <v>0</v>
      </c>
      <c r="H1382" s="40">
        <f>HLOOKUP(A1382,'3. SMIC'!$F$1:$O$15,3,TRUE)</f>
        <v>9</v>
      </c>
      <c r="I1382" s="40"/>
      <c r="J1382" s="45">
        <f t="shared" si="88"/>
        <v>-1.7928363458108432E-2</v>
      </c>
      <c r="K1382" s="46">
        <f t="shared" si="86"/>
        <v>-1.7899999999999999E-2</v>
      </c>
      <c r="L1382" s="40">
        <f t="shared" si="85"/>
        <v>-108.41314</v>
      </c>
      <c r="M1382" s="40">
        <f t="shared" si="87"/>
        <v>76.659666463726538</v>
      </c>
    </row>
    <row r="1383" spans="1:13" x14ac:dyDescent="0.2">
      <c r="A1383" s="38">
        <v>40817</v>
      </c>
      <c r="B1383" s="39" t="s">
        <v>136</v>
      </c>
      <c r="C1383" s="40">
        <v>704.17</v>
      </c>
      <c r="D1383" s="40">
        <v>29.1</v>
      </c>
      <c r="E1383" s="40">
        <v>42.5</v>
      </c>
      <c r="F1383" s="41">
        <v>0</v>
      </c>
      <c r="G1383" s="40">
        <v>0</v>
      </c>
      <c r="H1383" s="40">
        <f>HLOOKUP(A1383,'3. SMIC'!$F$1:$O$15,3,TRUE)</f>
        <v>9</v>
      </c>
      <c r="I1383" s="40"/>
      <c r="J1383" s="45">
        <f t="shared" si="88"/>
        <v>-4.0485184252497253E-2</v>
      </c>
      <c r="K1383" s="46">
        <f t="shared" si="86"/>
        <v>-4.0500000000000001E-2</v>
      </c>
      <c r="L1383" s="40">
        <f t="shared" si="85"/>
        <v>-28.518885000000001</v>
      </c>
      <c r="M1383" s="40">
        <f t="shared" si="87"/>
        <v>20.165896975379312</v>
      </c>
    </row>
    <row r="1384" spans="1:13" x14ac:dyDescent="0.2">
      <c r="A1384" s="38">
        <v>40817</v>
      </c>
      <c r="B1384" s="39" t="s">
        <v>136</v>
      </c>
      <c r="C1384" s="40">
        <v>1826.54</v>
      </c>
      <c r="D1384" s="40">
        <v>0</v>
      </c>
      <c r="E1384" s="40">
        <v>142.5</v>
      </c>
      <c r="F1384" s="41">
        <v>0</v>
      </c>
      <c r="G1384" s="40">
        <v>0</v>
      </c>
      <c r="H1384" s="40">
        <f>HLOOKUP(A1384,'3. SMIC'!$F$1:$O$15,3,TRUE)</f>
        <v>9</v>
      </c>
      <c r="I1384" s="40"/>
      <c r="J1384" s="45">
        <f t="shared" si="88"/>
        <v>5.3488745569948329E-2</v>
      </c>
      <c r="K1384" s="46">
        <f t="shared" si="86"/>
        <v>5.3499999999999999E-2</v>
      </c>
      <c r="L1384" s="40">
        <f t="shared" si="85"/>
        <v>97.719889999999992</v>
      </c>
      <c r="M1384" s="40">
        <f t="shared" si="87"/>
        <v>69.098396875803488</v>
      </c>
    </row>
    <row r="1385" spans="1:13" x14ac:dyDescent="0.2">
      <c r="A1385" s="38">
        <v>40817</v>
      </c>
      <c r="B1385" s="39" t="s">
        <v>227</v>
      </c>
      <c r="C1385" s="40">
        <v>192.39</v>
      </c>
      <c r="D1385" s="40">
        <v>0</v>
      </c>
      <c r="E1385" s="40">
        <v>3</v>
      </c>
      <c r="F1385" s="41">
        <v>0</v>
      </c>
      <c r="G1385" s="40">
        <v>0</v>
      </c>
      <c r="H1385" s="40">
        <f>HLOOKUP(A1385,'3. SMIC'!$F$1:$O$15,3,TRUE)</f>
        <v>9</v>
      </c>
      <c r="I1385" s="40"/>
      <c r="J1385" s="45">
        <f t="shared" si="88"/>
        <v>-0.33603097874109883</v>
      </c>
      <c r="K1385" s="46">
        <f t="shared" si="86"/>
        <v>-0.33600000000000002</v>
      </c>
      <c r="L1385" s="40">
        <f t="shared" si="85"/>
        <v>-64.643039999999999</v>
      </c>
      <c r="M1385" s="40">
        <f t="shared" si="87"/>
        <v>45.709531940513237</v>
      </c>
    </row>
    <row r="1386" spans="1:13" x14ac:dyDescent="0.2">
      <c r="A1386" s="38">
        <v>40817</v>
      </c>
      <c r="B1386" s="39" t="s">
        <v>41</v>
      </c>
      <c r="C1386" s="40">
        <v>385</v>
      </c>
      <c r="D1386" s="40">
        <v>0</v>
      </c>
      <c r="E1386" s="40">
        <v>35</v>
      </c>
      <c r="F1386" s="41">
        <v>0.14480000000000001</v>
      </c>
      <c r="G1386" s="40">
        <v>55.75</v>
      </c>
      <c r="H1386" s="40">
        <f>HLOOKUP(A1386,'3. SMIC'!$F$1:$O$15,3,TRUE)</f>
        <v>9</v>
      </c>
      <c r="I1386" s="40"/>
      <c r="J1386" s="45">
        <f t="shared" si="88"/>
        <v>0.13393939393939402</v>
      </c>
      <c r="K1386" s="46">
        <f t="shared" si="86"/>
        <v>0.13389999999999999</v>
      </c>
      <c r="L1386" s="40">
        <f t="shared" si="85"/>
        <v>51.551499999999997</v>
      </c>
      <c r="M1386" s="40">
        <f t="shared" si="87"/>
        <v>2.968787820811722</v>
      </c>
    </row>
    <row r="1387" spans="1:13" x14ac:dyDescent="0.2">
      <c r="A1387" s="38">
        <v>40817</v>
      </c>
      <c r="B1387" s="39" t="s">
        <v>41</v>
      </c>
      <c r="C1387" s="40">
        <v>157.41999999999999</v>
      </c>
      <c r="D1387" s="40">
        <v>0</v>
      </c>
      <c r="E1387" s="40">
        <v>11.66</v>
      </c>
      <c r="F1387" s="41">
        <v>3.1199999999999999E-2</v>
      </c>
      <c r="G1387" s="40">
        <v>4.91</v>
      </c>
      <c r="H1387" s="40">
        <f>HLOOKUP(A1387,'3. SMIC'!$F$1:$O$15,3,TRUE)</f>
        <v>9</v>
      </c>
      <c r="I1387" s="40"/>
      <c r="J1387" s="45">
        <f t="shared" si="88"/>
        <v>2.8859526531995115E-2</v>
      </c>
      <c r="K1387" s="46">
        <f t="shared" si="86"/>
        <v>2.8899999999999999E-2</v>
      </c>
      <c r="L1387" s="40">
        <f t="shared" si="85"/>
        <v>4.5494379999999994</v>
      </c>
      <c r="M1387" s="40">
        <f t="shared" si="87"/>
        <v>0.25495583523818444</v>
      </c>
    </row>
    <row r="1388" spans="1:13" x14ac:dyDescent="0.2">
      <c r="A1388" s="38">
        <v>40817</v>
      </c>
      <c r="B1388" s="39" t="s">
        <v>41</v>
      </c>
      <c r="C1388" s="40">
        <v>292.5</v>
      </c>
      <c r="D1388" s="40">
        <v>0</v>
      </c>
      <c r="E1388" s="40">
        <v>20.46</v>
      </c>
      <c r="F1388" s="41">
        <v>3.3999999999999998E-3</v>
      </c>
      <c r="G1388" s="40">
        <v>0.99</v>
      </c>
      <c r="H1388" s="40">
        <f>HLOOKUP(A1388,'3. SMIC'!$F$1:$O$15,3,TRUE)</f>
        <v>9</v>
      </c>
      <c r="I1388" s="40"/>
      <c r="J1388" s="45">
        <f t="shared" si="88"/>
        <v>3.1466666666667494E-3</v>
      </c>
      <c r="K1388" s="46">
        <f t="shared" si="86"/>
        <v>3.0999999999999999E-3</v>
      </c>
      <c r="L1388" s="40">
        <f t="shared" si="85"/>
        <v>0.90674999999999994</v>
      </c>
      <c r="M1388" s="40">
        <f t="shared" si="87"/>
        <v>5.8866639533780116E-2</v>
      </c>
    </row>
    <row r="1389" spans="1:13" x14ac:dyDescent="0.2">
      <c r="A1389" s="38">
        <v>40817</v>
      </c>
      <c r="B1389" s="39" t="s">
        <v>176</v>
      </c>
      <c r="C1389" s="40">
        <v>2926.83</v>
      </c>
      <c r="D1389" s="40">
        <v>145.24</v>
      </c>
      <c r="E1389" s="40">
        <v>205</v>
      </c>
      <c r="F1389" s="41">
        <v>2.87E-2</v>
      </c>
      <c r="G1389" s="40">
        <v>84</v>
      </c>
      <c r="H1389" s="40">
        <f>HLOOKUP(A1389,'3. SMIC'!$F$1:$O$15,3,TRUE)</f>
        <v>9</v>
      </c>
      <c r="I1389" s="40"/>
      <c r="J1389" s="45">
        <f t="shared" si="88"/>
        <v>2.654752617507735E-2</v>
      </c>
      <c r="K1389" s="46">
        <f t="shared" si="86"/>
        <v>2.6499999999999999E-2</v>
      </c>
      <c r="L1389" s="40">
        <f t="shared" si="85"/>
        <v>77.560994999999991</v>
      </c>
      <c r="M1389" s="40">
        <f t="shared" si="87"/>
        <v>4.5530640995940921</v>
      </c>
    </row>
    <row r="1390" spans="1:13" x14ac:dyDescent="0.2">
      <c r="A1390" s="38">
        <v>40817</v>
      </c>
      <c r="B1390" s="39" t="s">
        <v>176</v>
      </c>
      <c r="C1390" s="40">
        <v>0</v>
      </c>
      <c r="D1390" s="40">
        <v>0</v>
      </c>
      <c r="E1390" s="40">
        <v>0</v>
      </c>
      <c r="F1390" s="41">
        <v>0</v>
      </c>
      <c r="G1390" s="40">
        <v>-63.07</v>
      </c>
      <c r="H1390" s="40">
        <f>HLOOKUP(A1390,'3. SMIC'!$F$1:$O$15,3,TRUE)</f>
        <v>9</v>
      </c>
      <c r="I1390" s="40"/>
      <c r="J1390" s="45">
        <f t="shared" si="88"/>
        <v>0</v>
      </c>
      <c r="K1390" s="46">
        <f t="shared" si="86"/>
        <v>0</v>
      </c>
      <c r="L1390" s="40">
        <f t="shared" si="85"/>
        <v>0</v>
      </c>
      <c r="M1390" s="40">
        <f t="shared" si="87"/>
        <v>44.597224689435549</v>
      </c>
    </row>
    <row r="1391" spans="1:13" x14ac:dyDescent="0.2">
      <c r="A1391" s="38">
        <v>40817</v>
      </c>
      <c r="B1391" s="39" t="s">
        <v>176</v>
      </c>
      <c r="C1391" s="40">
        <v>436.01</v>
      </c>
      <c r="D1391" s="40">
        <v>0</v>
      </c>
      <c r="E1391" s="40">
        <v>15</v>
      </c>
      <c r="F1391" s="41">
        <v>0</v>
      </c>
      <c r="G1391" s="40">
        <v>0</v>
      </c>
      <c r="H1391" s="40">
        <f>HLOOKUP(A1391,'3. SMIC'!$F$1:$O$15,3,TRUE)</f>
        <v>9</v>
      </c>
      <c r="I1391" s="40"/>
      <c r="J1391" s="45">
        <f t="shared" si="88"/>
        <v>-0.21865935796579586</v>
      </c>
      <c r="K1391" s="46">
        <f t="shared" si="86"/>
        <v>-0.21870000000000001</v>
      </c>
      <c r="L1391" s="40">
        <f t="shared" si="85"/>
        <v>-95.355387000000007</v>
      </c>
      <c r="M1391" s="40">
        <f t="shared" si="87"/>
        <v>67.426440770367563</v>
      </c>
    </row>
    <row r="1392" spans="1:13" x14ac:dyDescent="0.2">
      <c r="A1392" s="38">
        <v>40817</v>
      </c>
      <c r="B1392" s="39" t="s">
        <v>228</v>
      </c>
      <c r="C1392" s="40">
        <v>193.6</v>
      </c>
      <c r="D1392" s="40">
        <v>0</v>
      </c>
      <c r="E1392" s="40">
        <v>16</v>
      </c>
      <c r="F1392" s="41">
        <v>8.8999999999999996E-2</v>
      </c>
      <c r="G1392" s="40">
        <v>17.23</v>
      </c>
      <c r="H1392" s="40">
        <f>HLOOKUP(A1392,'3. SMIC'!$F$1:$O$15,3,TRUE)</f>
        <v>9</v>
      </c>
      <c r="I1392" s="40"/>
      <c r="J1392" s="45">
        <f t="shared" si="88"/>
        <v>8.236914600550975E-2</v>
      </c>
      <c r="K1392" s="46">
        <f t="shared" si="86"/>
        <v>8.2400000000000001E-2</v>
      </c>
      <c r="L1392" s="40">
        <f t="shared" si="85"/>
        <v>15.952640000000001</v>
      </c>
      <c r="M1392" s="40">
        <f t="shared" si="87"/>
        <v>0.90322991801644814</v>
      </c>
    </row>
    <row r="1393" spans="1:13" x14ac:dyDescent="0.2">
      <c r="A1393" s="38">
        <v>40817</v>
      </c>
      <c r="B1393" s="39" t="s">
        <v>228</v>
      </c>
      <c r="C1393" s="40">
        <v>593.51</v>
      </c>
      <c r="D1393" s="40">
        <v>140.5</v>
      </c>
      <c r="E1393" s="40">
        <v>35</v>
      </c>
      <c r="F1393" s="41">
        <v>5.2699999999999997E-2</v>
      </c>
      <c r="G1393" s="40">
        <v>31.28</v>
      </c>
      <c r="H1393" s="40">
        <f>HLOOKUP(A1393,'3. SMIC'!$F$1:$O$15,3,TRUE)</f>
        <v>9</v>
      </c>
      <c r="I1393" s="40"/>
      <c r="J1393" s="45">
        <f t="shared" si="88"/>
        <v>4.8775229391551309E-2</v>
      </c>
      <c r="K1393" s="46">
        <f t="shared" si="86"/>
        <v>4.8800000000000003E-2</v>
      </c>
      <c r="L1393" s="40">
        <f t="shared" si="85"/>
        <v>28.963288000000002</v>
      </c>
      <c r="M1393" s="40">
        <f t="shared" si="87"/>
        <v>1.6381627652562483</v>
      </c>
    </row>
    <row r="1394" spans="1:13" x14ac:dyDescent="0.2">
      <c r="A1394" s="38">
        <v>40817</v>
      </c>
      <c r="B1394" s="39" t="s">
        <v>206</v>
      </c>
      <c r="C1394" s="40">
        <v>827.64</v>
      </c>
      <c r="D1394" s="40">
        <v>0</v>
      </c>
      <c r="E1394" s="40">
        <v>76</v>
      </c>
      <c r="F1394" s="41">
        <v>0.151</v>
      </c>
      <c r="G1394" s="40">
        <v>124.97</v>
      </c>
      <c r="H1394" s="40">
        <f>HLOOKUP(A1394,'3. SMIC'!$F$1:$O$15,3,TRUE)</f>
        <v>9</v>
      </c>
      <c r="I1394" s="40"/>
      <c r="J1394" s="45">
        <f t="shared" si="88"/>
        <v>0.13966942148760333</v>
      </c>
      <c r="K1394" s="46">
        <f t="shared" si="86"/>
        <v>0.13969999999999999</v>
      </c>
      <c r="L1394" s="40">
        <f t="shared" si="85"/>
        <v>115.62130799999998</v>
      </c>
      <c r="M1394" s="40">
        <f t="shared" si="87"/>
        <v>6.6105235084244365</v>
      </c>
    </row>
    <row r="1395" spans="1:13" x14ac:dyDescent="0.2">
      <c r="A1395" s="38">
        <v>40817</v>
      </c>
      <c r="B1395" s="39" t="s">
        <v>229</v>
      </c>
      <c r="C1395" s="40">
        <v>451.81</v>
      </c>
      <c r="D1395" s="40">
        <v>0</v>
      </c>
      <c r="E1395" s="40">
        <v>42.92</v>
      </c>
      <c r="F1395" s="41">
        <v>6.1100000000000002E-2</v>
      </c>
      <c r="G1395" s="40">
        <v>33.4</v>
      </c>
      <c r="H1395" s="40">
        <f>HLOOKUP(A1395,'3. SMIC'!$F$1:$O$15,3,TRUE)</f>
        <v>9</v>
      </c>
      <c r="I1395" s="40"/>
      <c r="J1395" s="45">
        <f t="shared" si="88"/>
        <v>0.15943973499184769</v>
      </c>
      <c r="K1395" s="46">
        <f t="shared" si="86"/>
        <v>0.15939999999999999</v>
      </c>
      <c r="L1395" s="40">
        <f t="shared" si="85"/>
        <v>72.018513999999996</v>
      </c>
      <c r="M1395" s="40">
        <f t="shared" si="87"/>
        <v>27.30741312874763</v>
      </c>
    </row>
    <row r="1396" spans="1:13" x14ac:dyDescent="0.2">
      <c r="A1396" s="38">
        <v>40817</v>
      </c>
      <c r="B1396" s="39" t="s">
        <v>18</v>
      </c>
      <c r="C1396" s="40">
        <v>4278.96</v>
      </c>
      <c r="D1396" s="40">
        <v>128.05000000000001</v>
      </c>
      <c r="E1396" s="40">
        <v>285.97000000000003</v>
      </c>
      <c r="F1396" s="41">
        <v>0</v>
      </c>
      <c r="G1396" s="40">
        <v>0</v>
      </c>
      <c r="H1396" s="40">
        <f>HLOOKUP(A1396,'3. SMIC'!$F$1:$O$15,3,TRUE)</f>
        <v>9</v>
      </c>
      <c r="I1396" s="40"/>
      <c r="J1396" s="45">
        <f t="shared" si="88"/>
        <v>-3.4389728196145422E-3</v>
      </c>
      <c r="K1396" s="46">
        <f t="shared" si="86"/>
        <v>-3.3999999999999998E-3</v>
      </c>
      <c r="L1396" s="40">
        <f t="shared" si="85"/>
        <v>-14.548463999999999</v>
      </c>
      <c r="M1396" s="40">
        <f t="shared" si="87"/>
        <v>10.287317550248364</v>
      </c>
    </row>
    <row r="1397" spans="1:13" x14ac:dyDescent="0.2">
      <c r="A1397" s="38">
        <v>40817</v>
      </c>
      <c r="B1397" s="39" t="s">
        <v>18</v>
      </c>
      <c r="C1397" s="40">
        <v>0</v>
      </c>
      <c r="D1397" s="40">
        <v>0</v>
      </c>
      <c r="E1397" s="40">
        <v>0</v>
      </c>
      <c r="F1397" s="41">
        <v>0</v>
      </c>
      <c r="G1397" s="40">
        <v>-101.29</v>
      </c>
      <c r="H1397" s="40">
        <f>HLOOKUP(A1397,'3. SMIC'!$F$1:$O$15,3,TRUE)</f>
        <v>9</v>
      </c>
      <c r="I1397" s="40"/>
      <c r="J1397" s="45">
        <f t="shared" si="88"/>
        <v>0</v>
      </c>
      <c r="K1397" s="46">
        <f t="shared" si="86"/>
        <v>0</v>
      </c>
      <c r="L1397" s="40">
        <f t="shared" si="85"/>
        <v>0</v>
      </c>
      <c r="M1397" s="40">
        <f t="shared" si="87"/>
        <v>71.622845866385404</v>
      </c>
    </row>
    <row r="1398" spans="1:13" x14ac:dyDescent="0.2">
      <c r="A1398" s="38">
        <v>40817</v>
      </c>
      <c r="B1398" s="39" t="s">
        <v>55</v>
      </c>
      <c r="C1398" s="40">
        <v>1553.76</v>
      </c>
      <c r="D1398" s="40">
        <v>0</v>
      </c>
      <c r="E1398" s="40">
        <v>140</v>
      </c>
      <c r="F1398" s="41">
        <v>3.39E-2</v>
      </c>
      <c r="G1398" s="40">
        <v>63.73</v>
      </c>
      <c r="H1398" s="40">
        <f>HLOOKUP(A1398,'3. SMIC'!$F$1:$O$15,3,TRUE)</f>
        <v>9</v>
      </c>
      <c r="I1398" s="40"/>
      <c r="J1398" s="45">
        <f t="shared" si="88"/>
        <v>0.1289156626506025</v>
      </c>
      <c r="K1398" s="46">
        <f t="shared" si="86"/>
        <v>0.12889999999999999</v>
      </c>
      <c r="L1398" s="40">
        <f t="shared" si="85"/>
        <v>200.27966399999997</v>
      </c>
      <c r="M1398" s="40">
        <f t="shared" si="87"/>
        <v>96.555193383144555</v>
      </c>
    </row>
    <row r="1399" spans="1:13" x14ac:dyDescent="0.2">
      <c r="A1399" s="38">
        <v>40817</v>
      </c>
      <c r="B1399" s="39" t="s">
        <v>96</v>
      </c>
      <c r="C1399" s="40">
        <v>555.52</v>
      </c>
      <c r="D1399" s="40">
        <v>74.11</v>
      </c>
      <c r="E1399" s="40">
        <v>35</v>
      </c>
      <c r="F1399" s="41">
        <v>2.1999999999999999E-2</v>
      </c>
      <c r="G1399" s="40">
        <v>12.22</v>
      </c>
      <c r="H1399" s="40">
        <f>HLOOKUP(A1399,'3. SMIC'!$F$1:$O$15,3,TRUE)</f>
        <v>9</v>
      </c>
      <c r="I1399" s="40"/>
      <c r="J1399" s="45">
        <f t="shared" si="88"/>
        <v>2.0334018819717133E-2</v>
      </c>
      <c r="K1399" s="46">
        <f t="shared" si="86"/>
        <v>2.0299999999999999E-2</v>
      </c>
      <c r="L1399" s="40">
        <f t="shared" si="85"/>
        <v>11.277055999999998</v>
      </c>
      <c r="M1399" s="40">
        <f t="shared" si="87"/>
        <v>0.66676209667916964</v>
      </c>
    </row>
    <row r="1400" spans="1:13" x14ac:dyDescent="0.2">
      <c r="A1400" s="38">
        <v>40817</v>
      </c>
      <c r="B1400" s="39" t="s">
        <v>71</v>
      </c>
      <c r="C1400" s="40">
        <v>532.05999999999995</v>
      </c>
      <c r="D1400" s="40">
        <v>72.22</v>
      </c>
      <c r="E1400" s="40">
        <v>35</v>
      </c>
      <c r="F1400" s="41">
        <v>4.4999999999999998E-2</v>
      </c>
      <c r="G1400" s="40">
        <v>23.94</v>
      </c>
      <c r="H1400" s="40">
        <f>HLOOKUP(A1400,'3. SMIC'!$F$1:$O$15,3,TRUE)</f>
        <v>9</v>
      </c>
      <c r="I1400" s="40"/>
      <c r="J1400" s="45">
        <f t="shared" si="88"/>
        <v>4.1614474599860875E-2</v>
      </c>
      <c r="K1400" s="46">
        <f t="shared" si="86"/>
        <v>4.1599999999999998E-2</v>
      </c>
      <c r="L1400" s="40">
        <f t="shared" si="85"/>
        <v>22.133695999999997</v>
      </c>
      <c r="M1400" s="40">
        <f t="shared" si="87"/>
        <v>1.2772498072843885</v>
      </c>
    </row>
    <row r="1401" spans="1:13" x14ac:dyDescent="0.2">
      <c r="A1401" s="38">
        <v>40817</v>
      </c>
      <c r="B1401" s="39" t="s">
        <v>230</v>
      </c>
      <c r="C1401" s="40">
        <v>798.6</v>
      </c>
      <c r="D1401" s="40">
        <v>50</v>
      </c>
      <c r="E1401" s="40">
        <v>61</v>
      </c>
      <c r="F1401" s="41">
        <v>8.1199999999999994E-2</v>
      </c>
      <c r="G1401" s="40">
        <v>64.849999999999994</v>
      </c>
      <c r="H1401" s="40">
        <f>HLOOKUP(A1401,'3. SMIC'!$F$1:$O$15,3,TRUE)</f>
        <v>9</v>
      </c>
      <c r="I1401" s="40"/>
      <c r="J1401" s="45">
        <f t="shared" si="88"/>
        <v>7.5135809065811757E-2</v>
      </c>
      <c r="K1401" s="46">
        <f t="shared" si="86"/>
        <v>7.51E-2</v>
      </c>
      <c r="L1401" s="40">
        <f t="shared" si="85"/>
        <v>59.97486</v>
      </c>
      <c r="M1401" s="40">
        <f t="shared" si="87"/>
        <v>3.4472445532337819</v>
      </c>
    </row>
    <row r="1402" spans="1:13" x14ac:dyDescent="0.2">
      <c r="A1402" s="38">
        <v>40817</v>
      </c>
      <c r="B1402" s="39" t="s">
        <v>57</v>
      </c>
      <c r="C1402" s="40">
        <v>135.04</v>
      </c>
      <c r="D1402" s="40">
        <v>0</v>
      </c>
      <c r="E1402" s="40">
        <v>12</v>
      </c>
      <c r="F1402" s="41">
        <v>0.13100000000000001</v>
      </c>
      <c r="G1402" s="40">
        <v>17.690000000000001</v>
      </c>
      <c r="H1402" s="40">
        <f>HLOOKUP(A1402,'3. SMIC'!$F$1:$O$15,3,TRUE)</f>
        <v>9</v>
      </c>
      <c r="I1402" s="40"/>
      <c r="J1402" s="45">
        <f t="shared" si="88"/>
        <v>0.12116903633491316</v>
      </c>
      <c r="K1402" s="46">
        <f t="shared" si="86"/>
        <v>0.1212</v>
      </c>
      <c r="L1402" s="40">
        <f t="shared" si="85"/>
        <v>16.366848000000001</v>
      </c>
      <c r="M1402" s="40">
        <f t="shared" si="87"/>
        <v>0.93560975174054295</v>
      </c>
    </row>
    <row r="1403" spans="1:13" x14ac:dyDescent="0.2">
      <c r="A1403" s="38">
        <v>40817</v>
      </c>
      <c r="B1403" s="39" t="s">
        <v>57</v>
      </c>
      <c r="C1403" s="40">
        <v>28.14</v>
      </c>
      <c r="D1403" s="40">
        <v>0</v>
      </c>
      <c r="E1403" s="40">
        <v>2.5</v>
      </c>
      <c r="F1403" s="41">
        <v>0.1308</v>
      </c>
      <c r="G1403" s="40">
        <v>3.68</v>
      </c>
      <c r="H1403" s="40">
        <f>HLOOKUP(A1403,'3. SMIC'!$F$1:$O$15,3,TRUE)</f>
        <v>9</v>
      </c>
      <c r="I1403" s="40"/>
      <c r="J1403" s="45">
        <f t="shared" si="88"/>
        <v>0.12103766879886285</v>
      </c>
      <c r="K1403" s="46">
        <f t="shared" si="86"/>
        <v>0.121</v>
      </c>
      <c r="L1403" s="40">
        <f t="shared" si="85"/>
        <v>3.4049399999999999</v>
      </c>
      <c r="M1403" s="40">
        <f t="shared" si="87"/>
        <v>0.19449679123317198</v>
      </c>
    </row>
    <row r="1404" spans="1:13" x14ac:dyDescent="0.2">
      <c r="A1404" s="38">
        <v>40817</v>
      </c>
      <c r="B1404" s="39" t="s">
        <v>57</v>
      </c>
      <c r="C1404" s="40">
        <v>28.14</v>
      </c>
      <c r="D1404" s="40">
        <v>0</v>
      </c>
      <c r="E1404" s="40">
        <v>2.5</v>
      </c>
      <c r="F1404" s="41">
        <v>0.1308</v>
      </c>
      <c r="G1404" s="40">
        <v>3.68</v>
      </c>
      <c r="H1404" s="40">
        <f>HLOOKUP(A1404,'3. SMIC'!$F$1:$O$15,3,TRUE)</f>
        <v>9</v>
      </c>
      <c r="I1404" s="40"/>
      <c r="J1404" s="45">
        <f t="shared" si="88"/>
        <v>0.12103766879886285</v>
      </c>
      <c r="K1404" s="46">
        <f t="shared" si="86"/>
        <v>0.121</v>
      </c>
      <c r="L1404" s="40">
        <f t="shared" si="85"/>
        <v>3.4049399999999999</v>
      </c>
      <c r="M1404" s="40">
        <f t="shared" si="87"/>
        <v>0.19449679123317198</v>
      </c>
    </row>
    <row r="1405" spans="1:13" x14ac:dyDescent="0.2">
      <c r="A1405" s="38">
        <v>40817</v>
      </c>
      <c r="B1405" s="39" t="s">
        <v>57</v>
      </c>
      <c r="C1405" s="40">
        <v>84.4</v>
      </c>
      <c r="D1405" s="40">
        <v>0</v>
      </c>
      <c r="E1405" s="40">
        <v>7.5</v>
      </c>
      <c r="F1405" s="41">
        <v>0.13100000000000001</v>
      </c>
      <c r="G1405" s="40">
        <v>11.06</v>
      </c>
      <c r="H1405" s="40">
        <f>HLOOKUP(A1405,'3. SMIC'!$F$1:$O$15,3,TRUE)</f>
        <v>9</v>
      </c>
      <c r="I1405" s="40"/>
      <c r="J1405" s="45">
        <f t="shared" si="88"/>
        <v>0.12116903633491306</v>
      </c>
      <c r="K1405" s="46">
        <f t="shared" si="86"/>
        <v>0.1212</v>
      </c>
      <c r="L1405" s="40">
        <f t="shared" si="85"/>
        <v>10.229280000000001</v>
      </c>
      <c r="M1405" s="40">
        <f t="shared" si="87"/>
        <v>0.58740774526728834</v>
      </c>
    </row>
    <row r="1406" spans="1:13" x14ac:dyDescent="0.2">
      <c r="A1406" s="38">
        <v>40817</v>
      </c>
      <c r="B1406" s="39" t="s">
        <v>57</v>
      </c>
      <c r="C1406" s="40">
        <v>174.43</v>
      </c>
      <c r="D1406" s="40">
        <v>0</v>
      </c>
      <c r="E1406" s="40">
        <v>15.5</v>
      </c>
      <c r="F1406" s="41">
        <v>0.13089999999999999</v>
      </c>
      <c r="G1406" s="40">
        <v>22.83</v>
      </c>
      <c r="H1406" s="40">
        <f>HLOOKUP(A1406,'3. SMIC'!$F$1:$O$15,3,TRUE)</f>
        <v>9</v>
      </c>
      <c r="I1406" s="40"/>
      <c r="J1406" s="45">
        <f t="shared" si="88"/>
        <v>0.12115843987081736</v>
      </c>
      <c r="K1406" s="46">
        <f t="shared" si="86"/>
        <v>0.1212</v>
      </c>
      <c r="L1406" s="40">
        <f t="shared" si="85"/>
        <v>21.140916000000001</v>
      </c>
      <c r="M1406" s="40">
        <f t="shared" si="87"/>
        <v>1.1943627503936967</v>
      </c>
    </row>
    <row r="1407" spans="1:13" x14ac:dyDescent="0.2">
      <c r="A1407" s="38">
        <v>40817</v>
      </c>
      <c r="B1407" s="39" t="s">
        <v>57</v>
      </c>
      <c r="C1407" s="40">
        <v>129.41999999999999</v>
      </c>
      <c r="D1407" s="40">
        <v>0</v>
      </c>
      <c r="E1407" s="40">
        <v>11.5</v>
      </c>
      <c r="F1407" s="41">
        <v>0.13089999999999999</v>
      </c>
      <c r="G1407" s="40">
        <v>16.940000000000001</v>
      </c>
      <c r="H1407" s="40">
        <f>HLOOKUP(A1407,'3. SMIC'!$F$1:$O$15,3,TRUE)</f>
        <v>9</v>
      </c>
      <c r="I1407" s="40"/>
      <c r="J1407" s="45">
        <f t="shared" si="88"/>
        <v>0.12114047287899869</v>
      </c>
      <c r="K1407" s="46">
        <f t="shared" si="86"/>
        <v>0.1211</v>
      </c>
      <c r="L1407" s="40">
        <f t="shared" si="85"/>
        <v>15.672761999999999</v>
      </c>
      <c r="M1407" s="40">
        <f t="shared" si="87"/>
        <v>0.89607258317727989</v>
      </c>
    </row>
    <row r="1408" spans="1:13" x14ac:dyDescent="0.2">
      <c r="A1408" s="38">
        <v>40817</v>
      </c>
      <c r="B1408" s="39" t="s">
        <v>57</v>
      </c>
      <c r="C1408" s="40">
        <v>157.54</v>
      </c>
      <c r="D1408" s="40">
        <v>0</v>
      </c>
      <c r="E1408" s="40">
        <v>14</v>
      </c>
      <c r="F1408" s="41">
        <v>0.13100000000000001</v>
      </c>
      <c r="G1408" s="40">
        <v>20.64</v>
      </c>
      <c r="H1408" s="40">
        <f>HLOOKUP(A1408,'3. SMIC'!$F$1:$O$15,3,TRUE)</f>
        <v>9</v>
      </c>
      <c r="I1408" s="40"/>
      <c r="J1408" s="45">
        <f t="shared" si="88"/>
        <v>0.12119250137531219</v>
      </c>
      <c r="K1408" s="46">
        <f t="shared" si="86"/>
        <v>0.1212</v>
      </c>
      <c r="L1408" s="40">
        <f t="shared" si="85"/>
        <v>19.093847999999998</v>
      </c>
      <c r="M1408" s="40">
        <f t="shared" si="87"/>
        <v>1.0932945639451448</v>
      </c>
    </row>
    <row r="1409" spans="1:13" x14ac:dyDescent="0.2">
      <c r="A1409" s="38">
        <v>40817</v>
      </c>
      <c r="B1409" s="39" t="s">
        <v>57</v>
      </c>
      <c r="C1409" s="40">
        <v>74.400000000000006</v>
      </c>
      <c r="D1409" s="40">
        <v>0</v>
      </c>
      <c r="E1409" s="40">
        <v>8</v>
      </c>
      <c r="F1409" s="41">
        <v>0.13100000000000001</v>
      </c>
      <c r="G1409" s="40">
        <v>11.79</v>
      </c>
      <c r="H1409" s="40">
        <f>HLOOKUP(A1409,'3. SMIC'!$F$1:$O$15,3,TRUE)</f>
        <v>9</v>
      </c>
      <c r="I1409" s="40"/>
      <c r="J1409" s="45">
        <f t="shared" si="88"/>
        <v>0.23763440860215052</v>
      </c>
      <c r="K1409" s="46">
        <f t="shared" si="86"/>
        <v>0.23760000000000001</v>
      </c>
      <c r="L1409" s="40">
        <f t="shared" si="85"/>
        <v>17.677440000000001</v>
      </c>
      <c r="M1409" s="40">
        <f t="shared" si="87"/>
        <v>4.163048747828932</v>
      </c>
    </row>
    <row r="1410" spans="1:13" x14ac:dyDescent="0.2">
      <c r="A1410" s="38">
        <v>40817</v>
      </c>
      <c r="B1410" s="39" t="s">
        <v>207</v>
      </c>
      <c r="C1410" s="40">
        <v>841.58</v>
      </c>
      <c r="D1410" s="40">
        <v>0</v>
      </c>
      <c r="E1410" s="40">
        <v>60</v>
      </c>
      <c r="F1410" s="41">
        <v>1.2500000000000001E-2</v>
      </c>
      <c r="G1410" s="40">
        <v>10.52</v>
      </c>
      <c r="H1410" s="40">
        <f>HLOOKUP(A1410,'3. SMIC'!$F$1:$O$15,3,TRUE)</f>
        <v>9</v>
      </c>
      <c r="I1410" s="40"/>
      <c r="J1410" s="45">
        <f t="shared" si="88"/>
        <v>1.1544159002511179E-2</v>
      </c>
      <c r="K1410" s="46">
        <f t="shared" si="86"/>
        <v>1.15E-2</v>
      </c>
      <c r="L1410" s="40">
        <f t="shared" ref="L1410:L1473" si="89">$K1410*$C1410</f>
        <v>9.6781699999999997</v>
      </c>
      <c r="M1410" s="40">
        <f t="shared" si="87"/>
        <v>0.59526370160627118</v>
      </c>
    </row>
    <row r="1411" spans="1:13" x14ac:dyDescent="0.2">
      <c r="A1411" s="38">
        <v>40817</v>
      </c>
      <c r="B1411" s="39" t="s">
        <v>207</v>
      </c>
      <c r="C1411" s="40">
        <v>0</v>
      </c>
      <c r="D1411" s="40">
        <v>0</v>
      </c>
      <c r="E1411" s="40">
        <v>0</v>
      </c>
      <c r="F1411" s="41">
        <v>0</v>
      </c>
      <c r="G1411" s="40">
        <v>-54.3</v>
      </c>
      <c r="H1411" s="40">
        <f>HLOOKUP(A1411,'3. SMIC'!$F$1:$O$15,3,TRUE)</f>
        <v>9</v>
      </c>
      <c r="I1411" s="40"/>
      <c r="J1411" s="45">
        <f t="shared" si="88"/>
        <v>0</v>
      </c>
      <c r="K1411" s="46">
        <f t="shared" ref="K1411:K1474" si="90">+ROUND($J1411,4)</f>
        <v>0</v>
      </c>
      <c r="L1411" s="40">
        <f t="shared" si="89"/>
        <v>0</v>
      </c>
      <c r="M1411" s="40">
        <f t="shared" ref="M1411:M1474" si="91">STDEV($G1411,$L1411)</f>
        <v>38.395898218429529</v>
      </c>
    </row>
    <row r="1412" spans="1:13" x14ac:dyDescent="0.2">
      <c r="A1412" s="38">
        <v>40817</v>
      </c>
      <c r="B1412" s="39" t="s">
        <v>207</v>
      </c>
      <c r="C1412" s="40">
        <v>1961.6</v>
      </c>
      <c r="D1412" s="40">
        <v>0</v>
      </c>
      <c r="E1412" s="40">
        <v>140</v>
      </c>
      <c r="F1412" s="41">
        <v>1.2999999999999999E-2</v>
      </c>
      <c r="G1412" s="40">
        <v>25.5</v>
      </c>
      <c r="H1412" s="40">
        <f>HLOOKUP(A1412,'3. SMIC'!$F$1:$O$15,3,TRUE)</f>
        <v>9</v>
      </c>
      <c r="I1412" s="40"/>
      <c r="J1412" s="45">
        <f t="shared" si="88"/>
        <v>1.2017400761283289E-2</v>
      </c>
      <c r="K1412" s="46">
        <f t="shared" si="90"/>
        <v>1.2E-2</v>
      </c>
      <c r="L1412" s="40">
        <f t="shared" si="89"/>
        <v>23.539200000000001</v>
      </c>
      <c r="M1412" s="40">
        <f t="shared" si="91"/>
        <v>1.3864949765505816</v>
      </c>
    </row>
    <row r="1413" spans="1:13" x14ac:dyDescent="0.2">
      <c r="A1413" s="38">
        <v>40817</v>
      </c>
      <c r="B1413" s="39" t="s">
        <v>43</v>
      </c>
      <c r="C1413" s="40">
        <v>712.81</v>
      </c>
      <c r="D1413" s="40">
        <v>0</v>
      </c>
      <c r="E1413" s="40">
        <v>53.1</v>
      </c>
      <c r="F1413" s="41">
        <v>3.4099999999999998E-2</v>
      </c>
      <c r="G1413" s="40">
        <v>24.31</v>
      </c>
      <c r="H1413" s="40">
        <f>HLOOKUP(A1413,'3. SMIC'!$F$1:$O$15,3,TRUE)</f>
        <v>9</v>
      </c>
      <c r="I1413" s="40"/>
      <c r="J1413" s="45">
        <f t="shared" si="88"/>
        <v>3.15086301632507E-2</v>
      </c>
      <c r="K1413" s="46">
        <f t="shared" si="90"/>
        <v>3.15E-2</v>
      </c>
      <c r="L1413" s="40">
        <f t="shared" si="89"/>
        <v>22.453514999999999</v>
      </c>
      <c r="M1413" s="40">
        <f t="shared" si="91"/>
        <v>1.3127331326711071</v>
      </c>
    </row>
    <row r="1414" spans="1:13" x14ac:dyDescent="0.2">
      <c r="A1414" s="38">
        <v>40817</v>
      </c>
      <c r="B1414" s="39" t="s">
        <v>43</v>
      </c>
      <c r="C1414" s="40">
        <v>0</v>
      </c>
      <c r="D1414" s="40">
        <v>0</v>
      </c>
      <c r="E1414" s="40">
        <v>0</v>
      </c>
      <c r="F1414" s="41">
        <v>0</v>
      </c>
      <c r="G1414" s="40">
        <v>-11.39</v>
      </c>
      <c r="H1414" s="40">
        <f>HLOOKUP(A1414,'3. SMIC'!$F$1:$O$15,3,TRUE)</f>
        <v>9</v>
      </c>
      <c r="I1414" s="40"/>
      <c r="J1414" s="45">
        <f t="shared" si="88"/>
        <v>0</v>
      </c>
      <c r="K1414" s="46">
        <f t="shared" si="90"/>
        <v>0</v>
      </c>
      <c r="L1414" s="40">
        <f t="shared" si="89"/>
        <v>0</v>
      </c>
      <c r="M1414" s="40">
        <f t="shared" si="91"/>
        <v>8.0539462377147757</v>
      </c>
    </row>
    <row r="1415" spans="1:13" x14ac:dyDescent="0.2">
      <c r="A1415" s="38">
        <v>40817</v>
      </c>
      <c r="B1415" s="39" t="s">
        <v>43</v>
      </c>
      <c r="C1415" s="40">
        <v>45.01</v>
      </c>
      <c r="D1415" s="40">
        <v>0</v>
      </c>
      <c r="E1415" s="40">
        <v>4</v>
      </c>
      <c r="F1415" s="41">
        <v>0.13100000000000001</v>
      </c>
      <c r="G1415" s="40">
        <v>5.9</v>
      </c>
      <c r="H1415" s="40">
        <f>HLOOKUP(A1415,'3. SMIC'!$F$1:$O$15,3,TRUE)</f>
        <v>9</v>
      </c>
      <c r="I1415" s="40"/>
      <c r="J1415" s="45">
        <f t="shared" si="88"/>
        <v>0.12121010145893511</v>
      </c>
      <c r="K1415" s="46">
        <f t="shared" si="90"/>
        <v>0.1212</v>
      </c>
      <c r="L1415" s="40">
        <f t="shared" si="89"/>
        <v>5.4552119999999995</v>
      </c>
      <c r="M1415" s="40">
        <f t="shared" si="91"/>
        <v>0.31451261099040267</v>
      </c>
    </row>
    <row r="1416" spans="1:13" x14ac:dyDescent="0.2">
      <c r="A1416" s="38">
        <v>40817</v>
      </c>
      <c r="B1416" s="39" t="s">
        <v>43</v>
      </c>
      <c r="C1416" s="40">
        <v>73.150000000000006</v>
      </c>
      <c r="D1416" s="40">
        <v>0</v>
      </c>
      <c r="E1416" s="40">
        <v>6.5</v>
      </c>
      <c r="F1416" s="41">
        <v>0.13089999999999999</v>
      </c>
      <c r="G1416" s="40">
        <v>9.58</v>
      </c>
      <c r="H1416" s="40">
        <f>HLOOKUP(A1416,'3. SMIC'!$F$1:$O$15,3,TRUE)</f>
        <v>9</v>
      </c>
      <c r="I1416" s="40"/>
      <c r="J1416" s="45">
        <f t="shared" si="88"/>
        <v>0.12114376851218962</v>
      </c>
      <c r="K1416" s="46">
        <f t="shared" si="90"/>
        <v>0.1211</v>
      </c>
      <c r="L1416" s="40">
        <f t="shared" si="89"/>
        <v>8.8584650000000007</v>
      </c>
      <c r="M1416" s="40">
        <f t="shared" si="91"/>
        <v>0.5102022913634352</v>
      </c>
    </row>
    <row r="1417" spans="1:13" x14ac:dyDescent="0.2">
      <c r="A1417" s="38">
        <v>40817</v>
      </c>
      <c r="B1417" s="39" t="s">
        <v>43</v>
      </c>
      <c r="C1417" s="40">
        <v>67.52</v>
      </c>
      <c r="D1417" s="40">
        <v>0</v>
      </c>
      <c r="E1417" s="40">
        <v>6</v>
      </c>
      <c r="F1417" s="41">
        <v>0.13100000000000001</v>
      </c>
      <c r="G1417" s="40">
        <v>8.85</v>
      </c>
      <c r="H1417" s="40">
        <f>HLOOKUP(A1417,'3. SMIC'!$F$1:$O$15,3,TRUE)</f>
        <v>9</v>
      </c>
      <c r="I1417" s="40"/>
      <c r="J1417" s="45">
        <f t="shared" si="88"/>
        <v>0.12116903633491316</v>
      </c>
      <c r="K1417" s="46">
        <f t="shared" si="90"/>
        <v>0.1212</v>
      </c>
      <c r="L1417" s="40">
        <f t="shared" si="89"/>
        <v>8.1834240000000005</v>
      </c>
      <c r="M1417" s="40">
        <f t="shared" si="91"/>
        <v>0.47134040977620351</v>
      </c>
    </row>
    <row r="1418" spans="1:13" x14ac:dyDescent="0.2">
      <c r="A1418" s="38">
        <v>40817</v>
      </c>
      <c r="B1418" s="39" t="s">
        <v>43</v>
      </c>
      <c r="C1418" s="40">
        <v>61.9</v>
      </c>
      <c r="D1418" s="40">
        <v>0</v>
      </c>
      <c r="E1418" s="40">
        <v>5.5</v>
      </c>
      <c r="F1418" s="41">
        <v>0.13089999999999999</v>
      </c>
      <c r="G1418" s="40">
        <v>8.1</v>
      </c>
      <c r="H1418" s="40">
        <f>HLOOKUP(A1418,'3. SMIC'!$F$1:$O$15,3,TRUE)</f>
        <v>9</v>
      </c>
      <c r="I1418" s="40"/>
      <c r="J1418" s="45">
        <f t="shared" si="88"/>
        <v>0.12110931610123854</v>
      </c>
      <c r="K1418" s="46">
        <f t="shared" si="90"/>
        <v>0.1211</v>
      </c>
      <c r="L1418" s="40">
        <f t="shared" si="89"/>
        <v>7.4960899999999997</v>
      </c>
      <c r="M1418" s="40">
        <f t="shared" si="91"/>
        <v>0.42702885622636788</v>
      </c>
    </row>
    <row r="1419" spans="1:13" x14ac:dyDescent="0.2">
      <c r="A1419" s="38">
        <v>40817</v>
      </c>
      <c r="B1419" s="39" t="s">
        <v>43</v>
      </c>
      <c r="C1419" s="40">
        <v>572.57000000000005</v>
      </c>
      <c r="D1419" s="40">
        <v>75.489999999999995</v>
      </c>
      <c r="E1419" s="40">
        <v>35</v>
      </c>
      <c r="F1419" s="41">
        <v>6.4999999999999997E-3</v>
      </c>
      <c r="G1419" s="40">
        <v>3.72</v>
      </c>
      <c r="H1419" s="40">
        <f>HLOOKUP(A1419,'3. SMIC'!$F$1:$O$15,3,TRUE)</f>
        <v>9</v>
      </c>
      <c r="I1419" s="40"/>
      <c r="J1419" s="45">
        <f t="shared" si="88"/>
        <v>6.0325635041978964E-3</v>
      </c>
      <c r="K1419" s="46">
        <f t="shared" si="90"/>
        <v>6.0000000000000001E-3</v>
      </c>
      <c r="L1419" s="40">
        <f t="shared" si="89"/>
        <v>3.4354200000000006</v>
      </c>
      <c r="M1419" s="40">
        <f t="shared" si="91"/>
        <v>0.20122844779006743</v>
      </c>
    </row>
    <row r="1420" spans="1:13" x14ac:dyDescent="0.2">
      <c r="A1420" s="38">
        <v>40817</v>
      </c>
      <c r="B1420" s="39" t="s">
        <v>231</v>
      </c>
      <c r="C1420" s="40">
        <v>1211.21</v>
      </c>
      <c r="D1420" s="40">
        <v>231</v>
      </c>
      <c r="E1420" s="40">
        <v>70</v>
      </c>
      <c r="F1420" s="41">
        <v>1.3299999999999999E-2</v>
      </c>
      <c r="G1420" s="40">
        <v>16.11</v>
      </c>
      <c r="H1420" s="40">
        <f>HLOOKUP(A1420,'3. SMIC'!$F$1:$O$15,3,TRUE)</f>
        <v>9</v>
      </c>
      <c r="I1420" s="40"/>
      <c r="J1420" s="45">
        <f t="shared" si="88"/>
        <v>1.2285462638958326E-2</v>
      </c>
      <c r="K1420" s="46">
        <f t="shared" si="90"/>
        <v>1.23E-2</v>
      </c>
      <c r="L1420" s="40">
        <f t="shared" si="89"/>
        <v>14.897883</v>
      </c>
      <c r="M1420" s="40">
        <f t="shared" si="91"/>
        <v>0.85709615029149389</v>
      </c>
    </row>
    <row r="1421" spans="1:13" x14ac:dyDescent="0.2">
      <c r="A1421" s="38">
        <v>40817</v>
      </c>
      <c r="B1421" s="39" t="s">
        <v>231</v>
      </c>
      <c r="C1421" s="40">
        <v>728.73</v>
      </c>
      <c r="D1421" s="40">
        <v>126.5</v>
      </c>
      <c r="E1421" s="40">
        <v>43.25</v>
      </c>
      <c r="F1421" s="41">
        <v>1.6E-2</v>
      </c>
      <c r="G1421" s="40">
        <v>11.66</v>
      </c>
      <c r="H1421" s="40">
        <f>HLOOKUP(A1421,'3. SMIC'!$F$1:$O$15,3,TRUE)</f>
        <v>9</v>
      </c>
      <c r="I1421" s="40"/>
      <c r="J1421" s="45">
        <f t="shared" si="88"/>
        <v>1.4801100354792467E-2</v>
      </c>
      <c r="K1421" s="46">
        <f t="shared" si="90"/>
        <v>1.4800000000000001E-2</v>
      </c>
      <c r="L1421" s="40">
        <f t="shared" si="89"/>
        <v>10.785204</v>
      </c>
      <c r="M1421" s="40">
        <f t="shared" si="91"/>
        <v>0.61857418375486695</v>
      </c>
    </row>
    <row r="1422" spans="1:13" x14ac:dyDescent="0.2">
      <c r="A1422" s="38">
        <v>40817</v>
      </c>
      <c r="B1422" s="39" t="s">
        <v>232</v>
      </c>
      <c r="C1422" s="40">
        <v>912.04</v>
      </c>
      <c r="D1422" s="40">
        <v>123.75</v>
      </c>
      <c r="E1422" s="40">
        <v>70</v>
      </c>
      <c r="F1422" s="41">
        <v>0.1305</v>
      </c>
      <c r="G1422" s="40">
        <v>119.02</v>
      </c>
      <c r="H1422" s="40">
        <f>HLOOKUP(A1422,'3. SMIC'!$F$1:$O$15,3,TRUE)</f>
        <v>9</v>
      </c>
      <c r="I1422" s="40"/>
      <c r="J1422" s="45">
        <f t="shared" si="88"/>
        <v>0.12077746345465089</v>
      </c>
      <c r="K1422" s="46">
        <f t="shared" si="90"/>
        <v>0.1208</v>
      </c>
      <c r="L1422" s="40">
        <f t="shared" si="89"/>
        <v>110.174432</v>
      </c>
      <c r="M1422" s="40">
        <f t="shared" si="91"/>
        <v>6.2547611162467271</v>
      </c>
    </row>
    <row r="1423" spans="1:13" x14ac:dyDescent="0.2">
      <c r="A1423" s="38">
        <v>40817</v>
      </c>
      <c r="B1423" s="39" t="s">
        <v>97</v>
      </c>
      <c r="C1423" s="40">
        <v>111.93</v>
      </c>
      <c r="D1423" s="40">
        <v>0</v>
      </c>
      <c r="E1423" s="40">
        <v>9.25</v>
      </c>
      <c r="F1423" s="41">
        <v>8.8999999999999996E-2</v>
      </c>
      <c r="G1423" s="40">
        <v>9.9600000000000009</v>
      </c>
      <c r="H1423" s="40">
        <f>HLOOKUP(A1423,'3. SMIC'!$F$1:$O$15,3,TRUE)</f>
        <v>9</v>
      </c>
      <c r="I1423" s="40"/>
      <c r="J1423" s="45">
        <f t="shared" si="88"/>
        <v>8.2346109175377408E-2</v>
      </c>
      <c r="K1423" s="46">
        <f t="shared" si="90"/>
        <v>8.2299999999999998E-2</v>
      </c>
      <c r="L1423" s="40">
        <f t="shared" si="89"/>
        <v>9.2118390000000012</v>
      </c>
      <c r="M1423" s="40">
        <f t="shared" si="91"/>
        <v>0.5290297165193083</v>
      </c>
    </row>
    <row r="1424" spans="1:13" x14ac:dyDescent="0.2">
      <c r="A1424" s="38">
        <v>40817</v>
      </c>
      <c r="B1424" s="39" t="s">
        <v>233</v>
      </c>
      <c r="C1424" s="40">
        <v>85.55</v>
      </c>
      <c r="D1424" s="40">
        <v>0</v>
      </c>
      <c r="E1424" s="40">
        <v>7</v>
      </c>
      <c r="F1424" s="41">
        <v>8.3500000000000005E-2</v>
      </c>
      <c r="G1424" s="40">
        <v>7.14</v>
      </c>
      <c r="H1424" s="40">
        <f>HLOOKUP(A1424,'3. SMIC'!$F$1:$O$15,3,TRUE)</f>
        <v>9</v>
      </c>
      <c r="I1424" s="40"/>
      <c r="J1424" s="45">
        <f t="shared" si="88"/>
        <v>7.7245275667251187E-2</v>
      </c>
      <c r="K1424" s="46">
        <f t="shared" si="90"/>
        <v>7.7200000000000005E-2</v>
      </c>
      <c r="L1424" s="40">
        <f t="shared" si="89"/>
        <v>6.6044600000000004</v>
      </c>
      <c r="M1424" s="40">
        <f t="shared" si="91"/>
        <v>0.37868396559664314</v>
      </c>
    </row>
    <row r="1425" spans="1:13" x14ac:dyDescent="0.2">
      <c r="A1425" s="38">
        <v>40817</v>
      </c>
      <c r="B1425" s="39" t="s">
        <v>234</v>
      </c>
      <c r="C1425" s="40">
        <v>784.08</v>
      </c>
      <c r="D1425" s="40">
        <v>0</v>
      </c>
      <c r="E1425" s="40">
        <v>72</v>
      </c>
      <c r="F1425" s="41">
        <v>0.151</v>
      </c>
      <c r="G1425" s="40">
        <v>118.4</v>
      </c>
      <c r="H1425" s="40">
        <f>HLOOKUP(A1425,'3. SMIC'!$F$1:$O$15,3,TRUE)</f>
        <v>9</v>
      </c>
      <c r="I1425" s="40"/>
      <c r="J1425" s="45">
        <f t="shared" si="88"/>
        <v>0.13966942148760333</v>
      </c>
      <c r="K1425" s="46">
        <f t="shared" si="90"/>
        <v>0.13969999999999999</v>
      </c>
      <c r="L1425" s="40">
        <f t="shared" si="89"/>
        <v>109.53597600000001</v>
      </c>
      <c r="M1425" s="40">
        <f t="shared" si="91"/>
        <v>6.2678114790003061</v>
      </c>
    </row>
    <row r="1426" spans="1:13" x14ac:dyDescent="0.2">
      <c r="A1426" s="38">
        <v>40817</v>
      </c>
      <c r="B1426" s="39" t="s">
        <v>161</v>
      </c>
      <c r="C1426" s="40">
        <v>471.9</v>
      </c>
      <c r="D1426" s="40">
        <v>0</v>
      </c>
      <c r="E1426" s="40">
        <v>39</v>
      </c>
      <c r="F1426" s="41">
        <v>8.8999999999999996E-2</v>
      </c>
      <c r="G1426" s="40">
        <v>42</v>
      </c>
      <c r="H1426" s="40">
        <f>HLOOKUP(A1426,'3. SMIC'!$F$1:$O$15,3,TRUE)</f>
        <v>9</v>
      </c>
      <c r="I1426" s="40"/>
      <c r="J1426" s="45">
        <f t="shared" si="88"/>
        <v>8.236914600550975E-2</v>
      </c>
      <c r="K1426" s="46">
        <f t="shared" si="90"/>
        <v>8.2400000000000001E-2</v>
      </c>
      <c r="L1426" s="40">
        <f t="shared" si="89"/>
        <v>38.88456</v>
      </c>
      <c r="M1426" s="40">
        <f t="shared" si="91"/>
        <v>2.2029487503798171</v>
      </c>
    </row>
    <row r="1427" spans="1:13" x14ac:dyDescent="0.2">
      <c r="A1427" s="38">
        <v>40817</v>
      </c>
      <c r="B1427" s="39" t="s">
        <v>161</v>
      </c>
      <c r="C1427" s="40">
        <v>0</v>
      </c>
      <c r="D1427" s="40">
        <v>0</v>
      </c>
      <c r="E1427" s="40">
        <v>0</v>
      </c>
      <c r="F1427" s="41">
        <v>0</v>
      </c>
      <c r="G1427" s="40">
        <v>-32.85</v>
      </c>
      <c r="H1427" s="40">
        <f>HLOOKUP(A1427,'3. SMIC'!$F$1:$O$15,3,TRUE)</f>
        <v>9</v>
      </c>
      <c r="I1427" s="40"/>
      <c r="J1427" s="45">
        <f t="shared" si="88"/>
        <v>0</v>
      </c>
      <c r="K1427" s="46">
        <f t="shared" si="90"/>
        <v>0</v>
      </c>
      <c r="L1427" s="40">
        <f t="shared" si="89"/>
        <v>0</v>
      </c>
      <c r="M1427" s="40">
        <f t="shared" si="91"/>
        <v>23.228457761978088</v>
      </c>
    </row>
    <row r="1428" spans="1:13" x14ac:dyDescent="0.2">
      <c r="A1428" s="38">
        <v>40817</v>
      </c>
      <c r="B1428" s="39" t="s">
        <v>161</v>
      </c>
      <c r="C1428" s="40">
        <v>617.1</v>
      </c>
      <c r="D1428" s="40">
        <v>0</v>
      </c>
      <c r="E1428" s="40">
        <v>51</v>
      </c>
      <c r="F1428" s="41">
        <v>8.8999999999999996E-2</v>
      </c>
      <c r="G1428" s="40">
        <v>54.92</v>
      </c>
      <c r="H1428" s="40">
        <f>HLOOKUP(A1428,'3. SMIC'!$F$1:$O$15,3,TRUE)</f>
        <v>9</v>
      </c>
      <c r="I1428" s="40"/>
      <c r="J1428" s="45">
        <f t="shared" si="88"/>
        <v>8.2369146005509652E-2</v>
      </c>
      <c r="K1428" s="46">
        <f t="shared" si="90"/>
        <v>8.2400000000000001E-2</v>
      </c>
      <c r="L1428" s="40">
        <f t="shared" si="89"/>
        <v>50.849040000000002</v>
      </c>
      <c r="M1428" s="40">
        <f t="shared" si="91"/>
        <v>2.8786034219391872</v>
      </c>
    </row>
    <row r="1429" spans="1:13" x14ac:dyDescent="0.2">
      <c r="A1429" s="38">
        <v>40817</v>
      </c>
      <c r="B1429" s="39" t="s">
        <v>161</v>
      </c>
      <c r="C1429" s="40">
        <v>650.38</v>
      </c>
      <c r="D1429" s="40">
        <v>0</v>
      </c>
      <c r="E1429" s="40">
        <v>53.75</v>
      </c>
      <c r="F1429" s="41">
        <v>8.8999999999999996E-2</v>
      </c>
      <c r="G1429" s="40">
        <v>57.88</v>
      </c>
      <c r="H1429" s="40">
        <f>HLOOKUP(A1429,'3. SMIC'!$F$1:$O$15,3,TRUE)</f>
        <v>9</v>
      </c>
      <c r="I1429" s="40"/>
      <c r="J1429" s="45">
        <f t="shared" si="88"/>
        <v>8.2365181381141295E-2</v>
      </c>
      <c r="K1429" s="46">
        <f t="shared" si="90"/>
        <v>8.2400000000000001E-2</v>
      </c>
      <c r="L1429" s="40">
        <f t="shared" si="89"/>
        <v>53.591312000000002</v>
      </c>
      <c r="M1429" s="40">
        <f t="shared" si="91"/>
        <v>3.0325603671933727</v>
      </c>
    </row>
    <row r="1430" spans="1:13" x14ac:dyDescent="0.2">
      <c r="A1430" s="38">
        <v>40817</v>
      </c>
      <c r="B1430" s="39" t="s">
        <v>178</v>
      </c>
      <c r="C1430" s="40">
        <v>792.21</v>
      </c>
      <c r="D1430" s="40">
        <v>0</v>
      </c>
      <c r="E1430" s="40">
        <v>62.5</v>
      </c>
      <c r="F1430" s="41">
        <v>6.3700000000000007E-2</v>
      </c>
      <c r="G1430" s="40">
        <v>50.46</v>
      </c>
      <c r="H1430" s="40">
        <f>HLOOKUP(A1430,'3. SMIC'!$F$1:$O$15,3,TRUE)</f>
        <v>9</v>
      </c>
      <c r="I1430" s="40"/>
      <c r="J1430" s="45">
        <f t="shared" si="88"/>
        <v>5.896037666780269E-2</v>
      </c>
      <c r="K1430" s="46">
        <f t="shared" si="90"/>
        <v>5.8999999999999997E-2</v>
      </c>
      <c r="L1430" s="40">
        <f t="shared" si="89"/>
        <v>46.740389999999998</v>
      </c>
      <c r="M1430" s="40">
        <f t="shared" si="91"/>
        <v>2.6301614543692962</v>
      </c>
    </row>
    <row r="1431" spans="1:13" x14ac:dyDescent="0.2">
      <c r="A1431" s="38">
        <v>40817</v>
      </c>
      <c r="B1431" s="39" t="s">
        <v>178</v>
      </c>
      <c r="C1431" s="40">
        <v>0</v>
      </c>
      <c r="D1431" s="40">
        <v>0</v>
      </c>
      <c r="E1431" s="40">
        <v>0</v>
      </c>
      <c r="F1431" s="41">
        <v>0</v>
      </c>
      <c r="G1431" s="40">
        <v>-24.16</v>
      </c>
      <c r="H1431" s="40">
        <f>HLOOKUP(A1431,'3. SMIC'!$F$1:$O$15,3,TRUE)</f>
        <v>9</v>
      </c>
      <c r="I1431" s="40"/>
      <c r="J1431" s="45">
        <f t="shared" si="88"/>
        <v>0</v>
      </c>
      <c r="K1431" s="46">
        <f t="shared" si="90"/>
        <v>0</v>
      </c>
      <c r="L1431" s="40">
        <f t="shared" si="89"/>
        <v>0</v>
      </c>
      <c r="M1431" s="40">
        <f t="shared" si="91"/>
        <v>17.083699833466987</v>
      </c>
    </row>
    <row r="1432" spans="1:13" x14ac:dyDescent="0.2">
      <c r="A1432" s="38">
        <v>40817</v>
      </c>
      <c r="B1432" s="39" t="s">
        <v>58</v>
      </c>
      <c r="C1432" s="40">
        <v>1481.8</v>
      </c>
      <c r="D1432" s="40">
        <v>0</v>
      </c>
      <c r="E1432" s="40">
        <v>135</v>
      </c>
      <c r="F1432" s="41">
        <v>3.9399999999999998E-2</v>
      </c>
      <c r="G1432" s="40">
        <v>70.64</v>
      </c>
      <c r="H1432" s="40">
        <f>HLOOKUP(A1432,'3. SMIC'!$F$1:$O$15,3,TRUE)</f>
        <v>9</v>
      </c>
      <c r="I1432" s="40"/>
      <c r="J1432" s="45">
        <f t="shared" si="88"/>
        <v>0.13516443964547623</v>
      </c>
      <c r="K1432" s="46">
        <f t="shared" si="90"/>
        <v>0.13519999999999999</v>
      </c>
      <c r="L1432" s="40">
        <f t="shared" si="89"/>
        <v>200.33935999999997</v>
      </c>
      <c r="M1432" s="40">
        <f t="shared" si="91"/>
        <v>91.711296971555171</v>
      </c>
    </row>
    <row r="1433" spans="1:13" x14ac:dyDescent="0.2">
      <c r="A1433" s="38">
        <v>40817</v>
      </c>
      <c r="B1433" s="39" t="s">
        <v>208</v>
      </c>
      <c r="C1433" s="40">
        <v>900.93</v>
      </c>
      <c r="D1433" s="40">
        <v>29.1</v>
      </c>
      <c r="E1433" s="40">
        <v>65</v>
      </c>
      <c r="F1433" s="41">
        <v>3.4500000000000003E-2</v>
      </c>
      <c r="G1433" s="40">
        <v>31.08</v>
      </c>
      <c r="H1433" s="40">
        <f>HLOOKUP(A1433,'3. SMIC'!$F$1:$O$15,3,TRUE)</f>
        <v>9</v>
      </c>
      <c r="I1433" s="40"/>
      <c r="J1433" s="45">
        <f t="shared" si="88"/>
        <v>3.189497952582504E-2</v>
      </c>
      <c r="K1433" s="46">
        <f t="shared" si="90"/>
        <v>3.1899999999999998E-2</v>
      </c>
      <c r="L1433" s="40">
        <f t="shared" si="89"/>
        <v>28.739666999999997</v>
      </c>
      <c r="M1433" s="40">
        <f t="shared" si="91"/>
        <v>1.6548653345346571</v>
      </c>
    </row>
    <row r="1434" spans="1:13" x14ac:dyDescent="0.2">
      <c r="A1434" s="38">
        <v>40817</v>
      </c>
      <c r="B1434" s="39" t="s">
        <v>208</v>
      </c>
      <c r="C1434" s="40">
        <v>0</v>
      </c>
      <c r="D1434" s="40">
        <v>0</v>
      </c>
      <c r="E1434" s="40">
        <v>0</v>
      </c>
      <c r="F1434" s="41">
        <v>0</v>
      </c>
      <c r="G1434" s="40">
        <v>-31.08</v>
      </c>
      <c r="H1434" s="40">
        <f>HLOOKUP(A1434,'3. SMIC'!$F$1:$O$15,3,TRUE)</f>
        <v>9</v>
      </c>
      <c r="I1434" s="40"/>
      <c r="J1434" s="45">
        <f t="shared" si="88"/>
        <v>0</v>
      </c>
      <c r="K1434" s="46">
        <f t="shared" si="90"/>
        <v>0</v>
      </c>
      <c r="L1434" s="40">
        <f t="shared" si="89"/>
        <v>0</v>
      </c>
      <c r="M1434" s="40">
        <f t="shared" si="91"/>
        <v>21.976878759277895</v>
      </c>
    </row>
    <row r="1435" spans="1:13" x14ac:dyDescent="0.2">
      <c r="A1435" s="38">
        <v>40817</v>
      </c>
      <c r="B1435" s="39" t="s">
        <v>208</v>
      </c>
      <c r="C1435" s="40">
        <v>547.63</v>
      </c>
      <c r="D1435" s="40">
        <v>29.1</v>
      </c>
      <c r="E1435" s="40">
        <v>42.5</v>
      </c>
      <c r="F1435" s="41">
        <v>8.4400000000000003E-2</v>
      </c>
      <c r="G1435" s="40">
        <v>46.22</v>
      </c>
      <c r="H1435" s="40">
        <f>HLOOKUP(A1435,'3. SMIC'!$F$1:$O$15,3,TRUE)</f>
        <v>9</v>
      </c>
      <c r="I1435" s="40"/>
      <c r="J1435" s="45">
        <f t="shared" si="88"/>
        <v>7.8112484652125613E-2</v>
      </c>
      <c r="K1435" s="46">
        <f t="shared" si="90"/>
        <v>7.8100000000000003E-2</v>
      </c>
      <c r="L1435" s="40">
        <f t="shared" si="89"/>
        <v>42.769902999999999</v>
      </c>
      <c r="M1435" s="40">
        <f t="shared" si="91"/>
        <v>2.4395869844513638</v>
      </c>
    </row>
    <row r="1436" spans="1:13" x14ac:dyDescent="0.2">
      <c r="A1436" s="38">
        <v>40817</v>
      </c>
      <c r="B1436" s="39" t="s">
        <v>209</v>
      </c>
      <c r="C1436" s="40">
        <v>439.96</v>
      </c>
      <c r="D1436" s="40">
        <v>0</v>
      </c>
      <c r="E1436" s="40">
        <v>38.6</v>
      </c>
      <c r="F1436" s="41">
        <v>0.1234</v>
      </c>
      <c r="G1436" s="40">
        <v>54.29</v>
      </c>
      <c r="H1436" s="40">
        <f>HLOOKUP(A1436,'3. SMIC'!$F$1:$O$15,3,TRUE)</f>
        <v>9</v>
      </c>
      <c r="I1436" s="40"/>
      <c r="J1436" s="45">
        <f t="shared" si="88"/>
        <v>0.11413461829863336</v>
      </c>
      <c r="K1436" s="46">
        <f t="shared" si="90"/>
        <v>0.11409999999999999</v>
      </c>
      <c r="L1436" s="40">
        <f t="shared" si="89"/>
        <v>50.199435999999992</v>
      </c>
      <c r="M1436" s="40">
        <f t="shared" si="91"/>
        <v>2.8924655432775737</v>
      </c>
    </row>
    <row r="1437" spans="1:13" x14ac:dyDescent="0.2">
      <c r="A1437" s="38">
        <v>40817</v>
      </c>
      <c r="B1437" s="39" t="s">
        <v>209</v>
      </c>
      <c r="C1437" s="40">
        <v>0</v>
      </c>
      <c r="D1437" s="40">
        <v>0</v>
      </c>
      <c r="E1437" s="40">
        <v>0</v>
      </c>
      <c r="F1437" s="41">
        <v>0</v>
      </c>
      <c r="G1437" s="40">
        <v>-27.16</v>
      </c>
      <c r="H1437" s="40">
        <f>HLOOKUP(A1437,'3. SMIC'!$F$1:$O$15,3,TRUE)</f>
        <v>9</v>
      </c>
      <c r="I1437" s="40"/>
      <c r="J1437" s="45">
        <f t="shared" si="88"/>
        <v>0</v>
      </c>
      <c r="K1437" s="46">
        <f t="shared" si="90"/>
        <v>0</v>
      </c>
      <c r="L1437" s="40">
        <f t="shared" si="89"/>
        <v>0</v>
      </c>
      <c r="M1437" s="40">
        <f t="shared" si="91"/>
        <v>19.205020177026633</v>
      </c>
    </row>
    <row r="1438" spans="1:13" x14ac:dyDescent="0.2">
      <c r="A1438" s="38">
        <v>40817</v>
      </c>
      <c r="B1438" s="39" t="s">
        <v>209</v>
      </c>
      <c r="C1438" s="40">
        <v>687.49</v>
      </c>
      <c r="D1438" s="40">
        <v>0</v>
      </c>
      <c r="E1438" s="40">
        <v>60.13</v>
      </c>
      <c r="F1438" s="41">
        <v>0.1215</v>
      </c>
      <c r="G1438" s="40">
        <v>83.53</v>
      </c>
      <c r="H1438" s="40">
        <f>HLOOKUP(A1438,'3. SMIC'!$F$1:$O$15,3,TRUE)</f>
        <v>9</v>
      </c>
      <c r="I1438" s="40"/>
      <c r="J1438" s="45">
        <f t="shared" si="88"/>
        <v>0.11243635058934209</v>
      </c>
      <c r="K1438" s="46">
        <f t="shared" si="90"/>
        <v>0.1124</v>
      </c>
      <c r="L1438" s="40">
        <f t="shared" si="89"/>
        <v>77.273876000000001</v>
      </c>
      <c r="M1438" s="40">
        <f t="shared" si="91"/>
        <v>4.4237477043439082</v>
      </c>
    </row>
    <row r="1439" spans="1:13" x14ac:dyDescent="0.2">
      <c r="A1439" s="38">
        <v>40817</v>
      </c>
      <c r="B1439" s="39" t="s">
        <v>210</v>
      </c>
      <c r="C1439" s="40">
        <v>2225.27</v>
      </c>
      <c r="D1439" s="40">
        <v>88.31</v>
      </c>
      <c r="E1439" s="40">
        <v>167.38</v>
      </c>
      <c r="F1439" s="41">
        <v>5.9900000000000002E-2</v>
      </c>
      <c r="G1439" s="40">
        <v>133.29</v>
      </c>
      <c r="H1439" s="40">
        <f>HLOOKUP(A1439,'3. SMIC'!$F$1:$O$15,3,TRUE)</f>
        <v>9</v>
      </c>
      <c r="I1439" s="40"/>
      <c r="J1439" s="45">
        <f t="shared" si="88"/>
        <v>5.5422282120395308E-2</v>
      </c>
      <c r="K1439" s="46">
        <f t="shared" si="90"/>
        <v>5.5399999999999998E-2</v>
      </c>
      <c r="L1439" s="40">
        <f t="shared" si="89"/>
        <v>123.27995799999999</v>
      </c>
      <c r="M1439" s="40">
        <f t="shared" si="91"/>
        <v>7.0781685781621491</v>
      </c>
    </row>
    <row r="1440" spans="1:13" x14ac:dyDescent="0.2">
      <c r="A1440" s="38">
        <v>40817</v>
      </c>
      <c r="B1440" s="39" t="s">
        <v>210</v>
      </c>
      <c r="C1440" s="40">
        <v>0</v>
      </c>
      <c r="D1440" s="40">
        <v>0</v>
      </c>
      <c r="E1440" s="40">
        <v>0</v>
      </c>
      <c r="F1440" s="41">
        <v>0</v>
      </c>
      <c r="G1440" s="40">
        <v>-17.53</v>
      </c>
      <c r="H1440" s="40">
        <f>HLOOKUP(A1440,'3. SMIC'!$F$1:$O$15,3,TRUE)</f>
        <v>9</v>
      </c>
      <c r="I1440" s="40"/>
      <c r="J1440" s="45">
        <f t="shared" ref="J1440:J1503" si="92">IFERROR((0.26/0.6)*((1.6*(($H1440*$E1440)/($C1440-$D1440-$I1440))-1)),0)</f>
        <v>0</v>
      </c>
      <c r="K1440" s="46">
        <f t="shared" si="90"/>
        <v>0</v>
      </c>
      <c r="L1440" s="40">
        <f t="shared" si="89"/>
        <v>0</v>
      </c>
      <c r="M1440" s="40">
        <f t="shared" si="91"/>
        <v>12.395581874200179</v>
      </c>
    </row>
    <row r="1441" spans="1:13" x14ac:dyDescent="0.2">
      <c r="A1441" s="38">
        <v>40817</v>
      </c>
      <c r="B1441" s="39" t="s">
        <v>119</v>
      </c>
      <c r="C1441" s="40">
        <v>1588.8</v>
      </c>
      <c r="D1441" s="40">
        <v>28.85</v>
      </c>
      <c r="E1441" s="40">
        <v>42.5</v>
      </c>
      <c r="F1441" s="41">
        <v>0</v>
      </c>
      <c r="G1441" s="40">
        <v>0</v>
      </c>
      <c r="H1441" s="40">
        <f>HLOOKUP(A1441,'3. SMIC'!$F$1:$O$15,3,TRUE)</f>
        <v>9</v>
      </c>
      <c r="I1441" s="40"/>
      <c r="J1441" s="45">
        <f t="shared" si="92"/>
        <v>-0.26332788444074062</v>
      </c>
      <c r="K1441" s="46">
        <f t="shared" si="90"/>
        <v>-0.26329999999999998</v>
      </c>
      <c r="L1441" s="40">
        <f t="shared" si="89"/>
        <v>-418.33103999999997</v>
      </c>
      <c r="M1441" s="40">
        <f t="shared" si="91"/>
        <v>295.80471516482083</v>
      </c>
    </row>
    <row r="1442" spans="1:13" x14ac:dyDescent="0.2">
      <c r="A1442" s="38">
        <v>40817</v>
      </c>
      <c r="B1442" s="39" t="s">
        <v>235</v>
      </c>
      <c r="C1442" s="40">
        <v>32.07</v>
      </c>
      <c r="D1442" s="40">
        <v>0</v>
      </c>
      <c r="E1442" s="40">
        <v>0.5</v>
      </c>
      <c r="F1442" s="41">
        <v>0</v>
      </c>
      <c r="G1442" s="40">
        <v>0</v>
      </c>
      <c r="H1442" s="40">
        <f>HLOOKUP(A1442,'3. SMIC'!$F$1:$O$15,3,TRUE)</f>
        <v>9</v>
      </c>
      <c r="I1442" s="40"/>
      <c r="J1442" s="45">
        <f t="shared" si="92"/>
        <v>-0.33604614904895547</v>
      </c>
      <c r="K1442" s="46">
        <f t="shared" si="90"/>
        <v>-0.33600000000000002</v>
      </c>
      <c r="L1442" s="40">
        <f t="shared" si="89"/>
        <v>-10.77552</v>
      </c>
      <c r="M1442" s="40">
        <f t="shared" si="91"/>
        <v>7.6194432628112665</v>
      </c>
    </row>
    <row r="1443" spans="1:13" x14ac:dyDescent="0.2">
      <c r="A1443" s="38">
        <v>40817</v>
      </c>
      <c r="B1443" s="39" t="s">
        <v>235</v>
      </c>
      <c r="C1443" s="40">
        <v>192.39</v>
      </c>
      <c r="D1443" s="40">
        <v>0</v>
      </c>
      <c r="E1443" s="40">
        <v>3</v>
      </c>
      <c r="F1443" s="41">
        <v>0</v>
      </c>
      <c r="G1443" s="40">
        <v>0</v>
      </c>
      <c r="H1443" s="40">
        <f>HLOOKUP(A1443,'3. SMIC'!$F$1:$O$15,3,TRUE)</f>
        <v>9</v>
      </c>
      <c r="I1443" s="40"/>
      <c r="J1443" s="45">
        <f t="shared" si="92"/>
        <v>-0.33603097874109883</v>
      </c>
      <c r="K1443" s="46">
        <f t="shared" si="90"/>
        <v>-0.33600000000000002</v>
      </c>
      <c r="L1443" s="40">
        <f t="shared" si="89"/>
        <v>-64.643039999999999</v>
      </c>
      <c r="M1443" s="40">
        <f t="shared" si="91"/>
        <v>45.709531940513237</v>
      </c>
    </row>
    <row r="1444" spans="1:13" x14ac:dyDescent="0.2">
      <c r="A1444" s="38">
        <v>40817</v>
      </c>
      <c r="B1444" s="39" t="s">
        <v>141</v>
      </c>
      <c r="C1444" s="40">
        <v>454.91</v>
      </c>
      <c r="D1444" s="40">
        <v>29.1</v>
      </c>
      <c r="E1444" s="40">
        <v>35</v>
      </c>
      <c r="F1444" s="41">
        <v>0</v>
      </c>
      <c r="G1444" s="40">
        <v>0</v>
      </c>
      <c r="H1444" s="40">
        <f>HLOOKUP(A1444,'3. SMIC'!$F$1:$O$15,3,TRUE)</f>
        <v>9</v>
      </c>
      <c r="I1444" s="40"/>
      <c r="J1444" s="45">
        <f t="shared" si="92"/>
        <v>7.9571483368951673E-2</v>
      </c>
      <c r="K1444" s="46">
        <f t="shared" si="90"/>
        <v>7.9600000000000004E-2</v>
      </c>
      <c r="L1444" s="40">
        <f t="shared" si="89"/>
        <v>36.210836</v>
      </c>
      <c r="M1444" s="40">
        <f t="shared" si="91"/>
        <v>25.604927688033957</v>
      </c>
    </row>
    <row r="1445" spans="1:13" x14ac:dyDescent="0.2">
      <c r="A1445" s="38">
        <v>40817</v>
      </c>
      <c r="B1445" s="39" t="s">
        <v>236</v>
      </c>
      <c r="C1445" s="40">
        <v>580.79999999999995</v>
      </c>
      <c r="D1445" s="40">
        <v>130</v>
      </c>
      <c r="E1445" s="40">
        <v>35</v>
      </c>
      <c r="F1445" s="41">
        <v>5.5300000000000002E-2</v>
      </c>
      <c r="G1445" s="40">
        <v>32.119999999999997</v>
      </c>
      <c r="H1445" s="40">
        <f>HLOOKUP(A1445,'3. SMIC'!$F$1:$O$15,3,TRUE)</f>
        <v>9</v>
      </c>
      <c r="I1445" s="40"/>
      <c r="J1445" s="45">
        <f t="shared" si="92"/>
        <v>5.1138716356107713E-2</v>
      </c>
      <c r="K1445" s="46">
        <f t="shared" si="90"/>
        <v>5.11E-2</v>
      </c>
      <c r="L1445" s="40">
        <f t="shared" si="89"/>
        <v>29.678879999999996</v>
      </c>
      <c r="M1445" s="40">
        <f t="shared" si="91"/>
        <v>1.7261325056901058</v>
      </c>
    </row>
    <row r="1446" spans="1:13" x14ac:dyDescent="0.2">
      <c r="A1446" s="38">
        <v>40817</v>
      </c>
      <c r="B1446" s="39" t="s">
        <v>211</v>
      </c>
      <c r="C1446" s="40">
        <v>2119.62</v>
      </c>
      <c r="D1446" s="40">
        <v>0</v>
      </c>
      <c r="E1446" s="40">
        <v>175</v>
      </c>
      <c r="F1446" s="41">
        <v>8.8499999999999995E-2</v>
      </c>
      <c r="G1446" s="40">
        <v>187.59</v>
      </c>
      <c r="H1446" s="40">
        <f>HLOOKUP(A1446,'3. SMIC'!$F$1:$O$15,3,TRUE)</f>
        <v>9</v>
      </c>
      <c r="I1446" s="40"/>
      <c r="J1446" s="45">
        <f t="shared" si="92"/>
        <v>8.1853351072362079E-2</v>
      </c>
      <c r="K1446" s="46">
        <f t="shared" si="90"/>
        <v>8.1900000000000001E-2</v>
      </c>
      <c r="L1446" s="40">
        <f t="shared" si="89"/>
        <v>173.596878</v>
      </c>
      <c r="M1446" s="40">
        <f t="shared" si="91"/>
        <v>9.8946314561706643</v>
      </c>
    </row>
    <row r="1447" spans="1:13" x14ac:dyDescent="0.2">
      <c r="A1447" s="38">
        <v>40817</v>
      </c>
      <c r="B1447" s="39" t="s">
        <v>211</v>
      </c>
      <c r="C1447" s="40">
        <v>0</v>
      </c>
      <c r="D1447" s="40">
        <v>0</v>
      </c>
      <c r="E1447" s="40">
        <v>0</v>
      </c>
      <c r="F1447" s="41">
        <v>0</v>
      </c>
      <c r="G1447" s="40">
        <v>-75.03</v>
      </c>
      <c r="H1447" s="40">
        <f>HLOOKUP(A1447,'3. SMIC'!$F$1:$O$15,3,TRUE)</f>
        <v>9</v>
      </c>
      <c r="I1447" s="40"/>
      <c r="J1447" s="45">
        <f t="shared" si="92"/>
        <v>0</v>
      </c>
      <c r="K1447" s="46">
        <f t="shared" si="90"/>
        <v>0</v>
      </c>
      <c r="L1447" s="40">
        <f t="shared" si="89"/>
        <v>0</v>
      </c>
      <c r="M1447" s="40">
        <f t="shared" si="91"/>
        <v>53.054221792426659</v>
      </c>
    </row>
    <row r="1448" spans="1:13" x14ac:dyDescent="0.2">
      <c r="A1448" s="38">
        <v>40817</v>
      </c>
      <c r="B1448" s="39" t="s">
        <v>211</v>
      </c>
      <c r="C1448" s="40">
        <v>423.93</v>
      </c>
      <c r="D1448" s="40">
        <v>0</v>
      </c>
      <c r="E1448" s="40">
        <v>35</v>
      </c>
      <c r="F1448" s="41">
        <v>8.8499999999999995E-2</v>
      </c>
      <c r="G1448" s="40">
        <v>37.520000000000003</v>
      </c>
      <c r="H1448" s="40">
        <f>HLOOKUP(A1448,'3. SMIC'!$F$1:$O$15,3,TRUE)</f>
        <v>9</v>
      </c>
      <c r="I1448" s="40"/>
      <c r="J1448" s="45">
        <f t="shared" si="92"/>
        <v>8.1846059490953638E-2</v>
      </c>
      <c r="K1448" s="46">
        <f t="shared" si="90"/>
        <v>8.1799999999999998E-2</v>
      </c>
      <c r="L1448" s="40">
        <f t="shared" si="89"/>
        <v>34.677473999999997</v>
      </c>
      <c r="M1448" s="40">
        <f t="shared" si="91"/>
        <v>2.0099694102990768</v>
      </c>
    </row>
    <row r="1449" spans="1:13" x14ac:dyDescent="0.2">
      <c r="A1449" s="38">
        <v>40817</v>
      </c>
      <c r="B1449" s="39" t="s">
        <v>103</v>
      </c>
      <c r="C1449" s="40">
        <v>96.8</v>
      </c>
      <c r="D1449" s="40">
        <v>0</v>
      </c>
      <c r="E1449" s="40">
        <v>8</v>
      </c>
      <c r="F1449" s="41">
        <v>8.8999999999999996E-2</v>
      </c>
      <c r="G1449" s="40">
        <v>8.6199999999999992</v>
      </c>
      <c r="H1449" s="40">
        <f>HLOOKUP(A1449,'3. SMIC'!$F$1:$O$15,3,TRUE)</f>
        <v>9</v>
      </c>
      <c r="I1449" s="40"/>
      <c r="J1449" s="45">
        <f t="shared" si="92"/>
        <v>8.236914600550975E-2</v>
      </c>
      <c r="K1449" s="46">
        <f t="shared" si="90"/>
        <v>8.2400000000000001E-2</v>
      </c>
      <c r="L1449" s="40">
        <f t="shared" si="89"/>
        <v>7.9763200000000003</v>
      </c>
      <c r="M1449" s="40">
        <f t="shared" si="91"/>
        <v>0.45515049291415616</v>
      </c>
    </row>
    <row r="1450" spans="1:13" x14ac:dyDescent="0.2">
      <c r="A1450" s="38">
        <v>40817</v>
      </c>
      <c r="B1450" s="39" t="s">
        <v>60</v>
      </c>
      <c r="C1450" s="40">
        <v>1060.97</v>
      </c>
      <c r="D1450" s="40">
        <v>0</v>
      </c>
      <c r="E1450" s="40">
        <v>98.5</v>
      </c>
      <c r="F1450" s="41">
        <v>4.9099999999999998E-2</v>
      </c>
      <c r="G1450" s="40">
        <v>63.03</v>
      </c>
      <c r="H1450" s="40">
        <f>HLOOKUP(A1450,'3. SMIC'!$F$1:$O$15,3,TRUE)</f>
        <v>9</v>
      </c>
      <c r="I1450" s="40"/>
      <c r="J1450" s="45">
        <f t="shared" si="92"/>
        <v>0.14598559180121343</v>
      </c>
      <c r="K1450" s="46">
        <f t="shared" si="90"/>
        <v>0.14599999999999999</v>
      </c>
      <c r="L1450" s="40">
        <f t="shared" si="89"/>
        <v>154.90162000000001</v>
      </c>
      <c r="M1450" s="40">
        <f t="shared" si="91"/>
        <v>64.963045500593651</v>
      </c>
    </row>
    <row r="1451" spans="1:13" x14ac:dyDescent="0.2">
      <c r="A1451" s="38">
        <v>40817</v>
      </c>
      <c r="B1451" s="39" t="s">
        <v>237</v>
      </c>
      <c r="C1451" s="40">
        <v>889.35</v>
      </c>
      <c r="D1451" s="40">
        <v>0</v>
      </c>
      <c r="E1451" s="40">
        <v>70</v>
      </c>
      <c r="F1451" s="41">
        <v>6.25E-2</v>
      </c>
      <c r="G1451" s="40">
        <v>55.58</v>
      </c>
      <c r="H1451" s="40">
        <f>HLOOKUP(A1451,'3. SMIC'!$F$1:$O$15,3,TRUE)</f>
        <v>9</v>
      </c>
      <c r="I1451" s="40"/>
      <c r="J1451" s="45">
        <f t="shared" si="92"/>
        <v>5.7811885084612401E-2</v>
      </c>
      <c r="K1451" s="46">
        <f t="shared" si="90"/>
        <v>5.7799999999999997E-2</v>
      </c>
      <c r="L1451" s="40">
        <f t="shared" si="89"/>
        <v>51.404429999999998</v>
      </c>
      <c r="M1451" s="40">
        <f t="shared" si="91"/>
        <v>2.9525738623191127</v>
      </c>
    </row>
    <row r="1452" spans="1:13" x14ac:dyDescent="0.2">
      <c r="A1452" s="38">
        <v>40817</v>
      </c>
      <c r="B1452" s="39" t="s">
        <v>237</v>
      </c>
      <c r="C1452" s="40">
        <v>367.5</v>
      </c>
      <c r="D1452" s="40">
        <v>0</v>
      </c>
      <c r="E1452" s="40">
        <v>35</v>
      </c>
      <c r="F1452" s="41">
        <v>6.25E-2</v>
      </c>
      <c r="G1452" s="40">
        <v>27.79</v>
      </c>
      <c r="H1452" s="40">
        <f>HLOOKUP(A1452,'3. SMIC'!$F$1:$O$15,3,TRUE)</f>
        <v>9</v>
      </c>
      <c r="I1452" s="40"/>
      <c r="J1452" s="45">
        <f t="shared" si="92"/>
        <v>0.16095238095238096</v>
      </c>
      <c r="K1452" s="46">
        <f t="shared" si="90"/>
        <v>0.161</v>
      </c>
      <c r="L1452" s="40">
        <f t="shared" si="89"/>
        <v>59.167500000000004</v>
      </c>
      <c r="M1452" s="40">
        <f t="shared" si="91"/>
        <v>22.187243026680886</v>
      </c>
    </row>
    <row r="1453" spans="1:13" x14ac:dyDescent="0.2">
      <c r="A1453" s="38">
        <v>40817</v>
      </c>
      <c r="B1453" s="39" t="s">
        <v>143</v>
      </c>
      <c r="C1453" s="40">
        <v>1009.53</v>
      </c>
      <c r="D1453" s="40">
        <v>0</v>
      </c>
      <c r="E1453" s="40">
        <v>70</v>
      </c>
      <c r="F1453" s="41">
        <v>0</v>
      </c>
      <c r="G1453" s="40">
        <v>0</v>
      </c>
      <c r="H1453" s="40">
        <f>HLOOKUP(A1453,'3. SMIC'!$F$1:$O$15,3,TRUE)</f>
        <v>9</v>
      </c>
      <c r="I1453" s="40"/>
      <c r="J1453" s="45">
        <f t="shared" si="92"/>
        <v>-6.5674125583188678E-4</v>
      </c>
      <c r="K1453" s="46">
        <f t="shared" si="90"/>
        <v>-6.9999999999999999E-4</v>
      </c>
      <c r="L1453" s="40">
        <f t="shared" si="89"/>
        <v>-0.70667099999999994</v>
      </c>
      <c r="M1453" s="40">
        <f t="shared" si="91"/>
        <v>0.4996918561678787</v>
      </c>
    </row>
    <row r="1454" spans="1:13" x14ac:dyDescent="0.2">
      <c r="A1454" s="38">
        <v>40817</v>
      </c>
      <c r="B1454" s="39" t="s">
        <v>143</v>
      </c>
      <c r="C1454" s="40">
        <v>0</v>
      </c>
      <c r="D1454" s="40">
        <v>0</v>
      </c>
      <c r="E1454" s="40">
        <v>0</v>
      </c>
      <c r="F1454" s="41">
        <v>0</v>
      </c>
      <c r="G1454" s="40">
        <v>-55.18</v>
      </c>
      <c r="H1454" s="40">
        <f>HLOOKUP(A1454,'3. SMIC'!$F$1:$O$15,3,TRUE)</f>
        <v>9</v>
      </c>
      <c r="I1454" s="40"/>
      <c r="J1454" s="45">
        <f t="shared" si="92"/>
        <v>0</v>
      </c>
      <c r="K1454" s="46">
        <f t="shared" si="90"/>
        <v>0</v>
      </c>
      <c r="L1454" s="40">
        <f t="shared" si="89"/>
        <v>0</v>
      </c>
      <c r="M1454" s="40">
        <f t="shared" si="91"/>
        <v>39.018152185873689</v>
      </c>
    </row>
    <row r="1455" spans="1:13" x14ac:dyDescent="0.2">
      <c r="A1455" s="38">
        <v>40817</v>
      </c>
      <c r="B1455" s="39" t="s">
        <v>143</v>
      </c>
      <c r="C1455" s="40">
        <v>1996.51</v>
      </c>
      <c r="D1455" s="40">
        <v>0</v>
      </c>
      <c r="E1455" s="40">
        <v>140</v>
      </c>
      <c r="F1455" s="41">
        <v>4.5999999999999999E-3</v>
      </c>
      <c r="G1455" s="40">
        <v>9.18</v>
      </c>
      <c r="H1455" s="40">
        <f>HLOOKUP(A1455,'3. SMIC'!$F$1:$O$15,3,TRUE)</f>
        <v>9</v>
      </c>
      <c r="I1455" s="40"/>
      <c r="J1455" s="45">
        <f t="shared" si="92"/>
        <v>4.2302150586105572E-3</v>
      </c>
      <c r="K1455" s="46">
        <f t="shared" si="90"/>
        <v>4.1999999999999997E-3</v>
      </c>
      <c r="L1455" s="40">
        <f t="shared" si="89"/>
        <v>8.3853419999999996</v>
      </c>
      <c r="M1455" s="40">
        <f t="shared" si="91"/>
        <v>0.56190806052413955</v>
      </c>
    </row>
    <row r="1456" spans="1:13" x14ac:dyDescent="0.2">
      <c r="A1456" s="38">
        <v>40817</v>
      </c>
      <c r="B1456" s="39" t="s">
        <v>213</v>
      </c>
      <c r="C1456" s="40">
        <v>1270.5</v>
      </c>
      <c r="D1456" s="40">
        <v>260</v>
      </c>
      <c r="E1456" s="40">
        <v>79</v>
      </c>
      <c r="F1456" s="41">
        <v>5.8900000000000001E-2</v>
      </c>
      <c r="G1456" s="40">
        <v>74.83</v>
      </c>
      <c r="H1456" s="40">
        <f>HLOOKUP(A1456,'3. SMIC'!$F$1:$O$15,3,TRUE)</f>
        <v>9</v>
      </c>
      <c r="I1456" s="40"/>
      <c r="J1456" s="45">
        <f t="shared" si="92"/>
        <v>5.4504370773544523E-2</v>
      </c>
      <c r="K1456" s="46">
        <f t="shared" si="90"/>
        <v>5.45E-2</v>
      </c>
      <c r="L1456" s="40">
        <f t="shared" si="89"/>
        <v>69.242249999999999</v>
      </c>
      <c r="M1456" s="40">
        <f t="shared" si="91"/>
        <v>3.9511359165751307</v>
      </c>
    </row>
    <row r="1457" spans="1:13" x14ac:dyDescent="0.2">
      <c r="A1457" s="38">
        <v>40817</v>
      </c>
      <c r="B1457" s="39" t="s">
        <v>213</v>
      </c>
      <c r="C1457" s="40">
        <v>0</v>
      </c>
      <c r="D1457" s="40">
        <v>0</v>
      </c>
      <c r="E1457" s="40">
        <v>0</v>
      </c>
      <c r="F1457" s="41">
        <v>0</v>
      </c>
      <c r="G1457" s="40">
        <v>-9.69</v>
      </c>
      <c r="H1457" s="40">
        <f>HLOOKUP(A1457,'3. SMIC'!$F$1:$O$15,3,TRUE)</f>
        <v>9</v>
      </c>
      <c r="I1457" s="40"/>
      <c r="J1457" s="45">
        <f t="shared" si="92"/>
        <v>0</v>
      </c>
      <c r="K1457" s="46">
        <f t="shared" si="90"/>
        <v>0</v>
      </c>
      <c r="L1457" s="40">
        <f t="shared" si="89"/>
        <v>0</v>
      </c>
      <c r="M1457" s="40">
        <f t="shared" si="91"/>
        <v>6.8518647096976455</v>
      </c>
    </row>
    <row r="1458" spans="1:13" x14ac:dyDescent="0.2">
      <c r="A1458" s="38">
        <v>40817</v>
      </c>
      <c r="B1458" s="39" t="s">
        <v>47</v>
      </c>
      <c r="C1458" s="40">
        <v>907.5</v>
      </c>
      <c r="D1458" s="40">
        <v>37.5</v>
      </c>
      <c r="E1458" s="40">
        <v>87</v>
      </c>
      <c r="F1458" s="41">
        <v>8.4900000000000003E-2</v>
      </c>
      <c r="G1458" s="40">
        <v>93.23</v>
      </c>
      <c r="H1458" s="40">
        <f>HLOOKUP(A1458,'3. SMIC'!$F$1:$O$15,3,TRUE)</f>
        <v>9</v>
      </c>
      <c r="I1458" s="40"/>
      <c r="J1458" s="45">
        <f t="shared" si="92"/>
        <v>0.19066666666666673</v>
      </c>
      <c r="K1458" s="46">
        <f t="shared" si="90"/>
        <v>0.19070000000000001</v>
      </c>
      <c r="L1458" s="40">
        <f t="shared" si="89"/>
        <v>173.06025</v>
      </c>
      <c r="M1458" s="40">
        <f t="shared" si="91"/>
        <v>56.448511118817365</v>
      </c>
    </row>
    <row r="1459" spans="1:13" x14ac:dyDescent="0.2">
      <c r="A1459" s="38">
        <v>40817</v>
      </c>
      <c r="B1459" s="39" t="s">
        <v>238</v>
      </c>
      <c r="C1459" s="40">
        <v>357.76</v>
      </c>
      <c r="D1459" s="40">
        <v>0</v>
      </c>
      <c r="E1459" s="40">
        <v>35</v>
      </c>
      <c r="F1459" s="41">
        <v>7.6899999999999996E-2</v>
      </c>
      <c r="G1459" s="40">
        <v>33.29</v>
      </c>
      <c r="H1459" s="40">
        <f>HLOOKUP(A1459,'3. SMIC'!$F$1:$O$15,3,TRUE)</f>
        <v>9</v>
      </c>
      <c r="I1459" s="40"/>
      <c r="J1459" s="45">
        <f t="shared" si="92"/>
        <v>0.1771317829457365</v>
      </c>
      <c r="K1459" s="46">
        <f t="shared" si="90"/>
        <v>0.17710000000000001</v>
      </c>
      <c r="L1459" s="40">
        <f t="shared" si="89"/>
        <v>63.359296000000001</v>
      </c>
      <c r="M1459" s="40">
        <f t="shared" si="91"/>
        <v>21.262203107105535</v>
      </c>
    </row>
    <row r="1460" spans="1:13" x14ac:dyDescent="0.2">
      <c r="A1460" s="38">
        <v>40817</v>
      </c>
      <c r="B1460" s="39" t="s">
        <v>122</v>
      </c>
      <c r="C1460" s="40">
        <v>5158.24</v>
      </c>
      <c r="D1460" s="40">
        <v>0</v>
      </c>
      <c r="E1460" s="40">
        <v>272.89999999999998</v>
      </c>
      <c r="F1460" s="41">
        <v>0</v>
      </c>
      <c r="G1460" s="40">
        <v>0</v>
      </c>
      <c r="H1460" s="40">
        <f>HLOOKUP(A1460,'3. SMIC'!$F$1:$O$15,3,TRUE)</f>
        <v>9</v>
      </c>
      <c r="I1460" s="40"/>
      <c r="J1460" s="45">
        <f t="shared" si="92"/>
        <v>-0.10320212578967501</v>
      </c>
      <c r="K1460" s="46">
        <f t="shared" si="90"/>
        <v>-0.1032</v>
      </c>
      <c r="L1460" s="40">
        <f t="shared" si="89"/>
        <v>-532.33036800000002</v>
      </c>
      <c r="M1460" s="40">
        <f t="shared" si="91"/>
        <v>376.41441304433033</v>
      </c>
    </row>
    <row r="1461" spans="1:13" x14ac:dyDescent="0.2">
      <c r="A1461" s="38">
        <v>40817</v>
      </c>
      <c r="B1461" s="39" t="s">
        <v>164</v>
      </c>
      <c r="C1461" s="40">
        <v>1743.92</v>
      </c>
      <c r="D1461" s="40">
        <v>131.25</v>
      </c>
      <c r="E1461" s="40">
        <v>131</v>
      </c>
      <c r="F1461" s="41">
        <v>7.9500000000000001E-2</v>
      </c>
      <c r="G1461" s="40">
        <v>138.63999999999999</v>
      </c>
      <c r="H1461" s="40">
        <f>HLOOKUP(A1461,'3. SMIC'!$F$1:$O$15,3,TRUE)</f>
        <v>9</v>
      </c>
      <c r="I1461" s="40"/>
      <c r="J1461" s="45">
        <f t="shared" si="92"/>
        <v>7.3552762396109167E-2</v>
      </c>
      <c r="K1461" s="46">
        <f t="shared" si="90"/>
        <v>7.3599999999999999E-2</v>
      </c>
      <c r="L1461" s="40">
        <f t="shared" si="89"/>
        <v>128.35251199999999</v>
      </c>
      <c r="M1461" s="40">
        <f t="shared" si="91"/>
        <v>7.2743525261752309</v>
      </c>
    </row>
    <row r="1462" spans="1:13" x14ac:dyDescent="0.2">
      <c r="A1462" s="38">
        <v>40817</v>
      </c>
      <c r="B1462" s="39" t="s">
        <v>164</v>
      </c>
      <c r="C1462" s="40">
        <v>0</v>
      </c>
      <c r="D1462" s="40">
        <v>0</v>
      </c>
      <c r="E1462" s="40">
        <v>0</v>
      </c>
      <c r="F1462" s="41">
        <v>0</v>
      </c>
      <c r="G1462" s="40">
        <v>-37.549999999999997</v>
      </c>
      <c r="H1462" s="40">
        <f>HLOOKUP(A1462,'3. SMIC'!$F$1:$O$15,3,TRUE)</f>
        <v>9</v>
      </c>
      <c r="I1462" s="40"/>
      <c r="J1462" s="45">
        <f t="shared" si="92"/>
        <v>0</v>
      </c>
      <c r="K1462" s="46">
        <f t="shared" si="90"/>
        <v>0</v>
      </c>
      <c r="L1462" s="40">
        <f t="shared" si="89"/>
        <v>0</v>
      </c>
      <c r="M1462" s="40">
        <f t="shared" si="91"/>
        <v>26.551859633554859</v>
      </c>
    </row>
    <row r="1463" spans="1:13" x14ac:dyDescent="0.2">
      <c r="A1463" s="38">
        <v>40817</v>
      </c>
      <c r="B1463" s="39" t="s">
        <v>164</v>
      </c>
      <c r="C1463" s="40">
        <v>417.45</v>
      </c>
      <c r="D1463" s="40">
        <v>0</v>
      </c>
      <c r="E1463" s="40">
        <v>34.5</v>
      </c>
      <c r="F1463" s="41">
        <v>8.8999999999999996E-2</v>
      </c>
      <c r="G1463" s="40">
        <v>37.15</v>
      </c>
      <c r="H1463" s="40">
        <f>HLOOKUP(A1463,'3. SMIC'!$F$1:$O$15,3,TRUE)</f>
        <v>9</v>
      </c>
      <c r="I1463" s="40"/>
      <c r="J1463" s="45">
        <f t="shared" si="92"/>
        <v>8.2369146005509652E-2</v>
      </c>
      <c r="K1463" s="46">
        <f t="shared" si="90"/>
        <v>8.2400000000000001E-2</v>
      </c>
      <c r="L1463" s="40">
        <f t="shared" si="89"/>
        <v>34.397880000000001</v>
      </c>
      <c r="M1463" s="40">
        <f t="shared" si="91"/>
        <v>1.9460427146391197</v>
      </c>
    </row>
    <row r="1464" spans="1:13" x14ac:dyDescent="0.2">
      <c r="A1464" s="38">
        <v>40817</v>
      </c>
      <c r="B1464" s="39" t="s">
        <v>181</v>
      </c>
      <c r="C1464" s="40">
        <v>3023.83</v>
      </c>
      <c r="D1464" s="40">
        <v>174.33</v>
      </c>
      <c r="E1464" s="40">
        <v>210</v>
      </c>
      <c r="F1464" s="41">
        <v>2.87E-2</v>
      </c>
      <c r="G1464" s="40">
        <v>86.78</v>
      </c>
      <c r="H1464" s="40">
        <f>HLOOKUP(A1464,'3. SMIC'!$F$1:$O$15,3,TRUE)</f>
        <v>9</v>
      </c>
      <c r="I1464" s="40"/>
      <c r="J1464" s="45">
        <f t="shared" si="92"/>
        <v>2.6536819325027813E-2</v>
      </c>
      <c r="K1464" s="46">
        <f t="shared" si="90"/>
        <v>2.6499999999999999E-2</v>
      </c>
      <c r="L1464" s="40">
        <f t="shared" si="89"/>
        <v>80.131495000000001</v>
      </c>
      <c r="M1464" s="40">
        <f t="shared" si="91"/>
        <v>4.701202970252667</v>
      </c>
    </row>
    <row r="1465" spans="1:13" x14ac:dyDescent="0.2">
      <c r="A1465" s="38">
        <v>40817</v>
      </c>
      <c r="B1465" s="39" t="s">
        <v>181</v>
      </c>
      <c r="C1465" s="40">
        <v>0</v>
      </c>
      <c r="D1465" s="40">
        <v>0</v>
      </c>
      <c r="E1465" s="40">
        <v>0</v>
      </c>
      <c r="F1465" s="41">
        <v>0</v>
      </c>
      <c r="G1465" s="40">
        <v>-110.4</v>
      </c>
      <c r="H1465" s="40">
        <f>HLOOKUP(A1465,'3. SMIC'!$F$1:$O$15,3,TRUE)</f>
        <v>9</v>
      </c>
      <c r="I1465" s="40"/>
      <c r="J1465" s="45">
        <f t="shared" si="92"/>
        <v>0</v>
      </c>
      <c r="K1465" s="46">
        <f t="shared" si="90"/>
        <v>0</v>
      </c>
      <c r="L1465" s="40">
        <f t="shared" si="89"/>
        <v>0</v>
      </c>
      <c r="M1465" s="40">
        <f t="shared" si="91"/>
        <v>78.064588642994849</v>
      </c>
    </row>
    <row r="1466" spans="1:13" x14ac:dyDescent="0.2">
      <c r="A1466" s="38">
        <v>40817</v>
      </c>
      <c r="B1466" s="39" t="s">
        <v>181</v>
      </c>
      <c r="C1466" s="40">
        <v>547.58000000000004</v>
      </c>
      <c r="D1466" s="40">
        <v>29.1</v>
      </c>
      <c r="E1466" s="40">
        <v>35</v>
      </c>
      <c r="F1466" s="41">
        <v>0</v>
      </c>
      <c r="G1466" s="40">
        <v>0</v>
      </c>
      <c r="H1466" s="40">
        <f>HLOOKUP(A1466,'3. SMIC'!$F$1:$O$15,3,TRUE)</f>
        <v>9</v>
      </c>
      <c r="I1466" s="40"/>
      <c r="J1466" s="45">
        <f t="shared" si="92"/>
        <v>-1.2102041865967191E-2</v>
      </c>
      <c r="K1466" s="46">
        <f t="shared" si="90"/>
        <v>-1.21E-2</v>
      </c>
      <c r="L1466" s="40">
        <f t="shared" si="89"/>
        <v>-6.625718</v>
      </c>
      <c r="M1466" s="40">
        <f t="shared" si="91"/>
        <v>4.6850901280297688</v>
      </c>
    </row>
    <row r="1467" spans="1:13" x14ac:dyDescent="0.2">
      <c r="A1467" s="38">
        <v>40817</v>
      </c>
      <c r="B1467" s="39" t="s">
        <v>181</v>
      </c>
      <c r="C1467" s="40">
        <v>491.53</v>
      </c>
      <c r="D1467" s="40">
        <v>29.1</v>
      </c>
      <c r="E1467" s="40">
        <v>35</v>
      </c>
      <c r="F1467" s="41">
        <v>4.2099999999999999E-2</v>
      </c>
      <c r="G1467" s="40">
        <v>20.69</v>
      </c>
      <c r="H1467" s="40">
        <f>HLOOKUP(A1467,'3. SMIC'!$F$1:$O$15,3,TRUE)</f>
        <v>9</v>
      </c>
      <c r="I1467" s="40"/>
      <c r="J1467" s="45">
        <f t="shared" si="92"/>
        <v>3.8954364264140992E-2</v>
      </c>
      <c r="K1467" s="46">
        <f t="shared" si="90"/>
        <v>3.9E-2</v>
      </c>
      <c r="L1467" s="40">
        <f t="shared" si="89"/>
        <v>19.16967</v>
      </c>
      <c r="M1467" s="40">
        <f t="shared" si="91"/>
        <v>1.0750356526413447</v>
      </c>
    </row>
    <row r="1468" spans="1:13" x14ac:dyDescent="0.2">
      <c r="A1468" s="38">
        <v>40817</v>
      </c>
      <c r="B1468" s="39" t="s">
        <v>181</v>
      </c>
      <c r="C1468" s="40">
        <v>413.45</v>
      </c>
      <c r="D1468" s="40">
        <v>29.1</v>
      </c>
      <c r="E1468" s="40">
        <v>35</v>
      </c>
      <c r="F1468" s="41">
        <v>3.2599999999999997E-2</v>
      </c>
      <c r="G1468" s="40">
        <v>16.309999999999999</v>
      </c>
      <c r="H1468" s="40">
        <f>HLOOKUP(A1468,'3. SMIC'!$F$1:$O$15,3,TRUE)</f>
        <v>9</v>
      </c>
      <c r="I1468" s="40"/>
      <c r="J1468" s="45">
        <f t="shared" si="92"/>
        <v>0.13489874680196012</v>
      </c>
      <c r="K1468" s="46">
        <f t="shared" si="90"/>
        <v>0.13489999999999999</v>
      </c>
      <c r="L1468" s="40">
        <f t="shared" si="89"/>
        <v>55.774404999999994</v>
      </c>
      <c r="M1468" s="40">
        <f t="shared" si="91"/>
        <v>27.905548390992287</v>
      </c>
    </row>
    <row r="1469" spans="1:13" x14ac:dyDescent="0.2">
      <c r="A1469" s="38">
        <v>40817</v>
      </c>
      <c r="B1469" s="39" t="s">
        <v>62</v>
      </c>
      <c r="C1469" s="40">
        <v>2350.06</v>
      </c>
      <c r="D1469" s="40">
        <v>0</v>
      </c>
      <c r="E1469" s="40">
        <v>175</v>
      </c>
      <c r="F1469" s="41">
        <v>3.39E-2</v>
      </c>
      <c r="G1469" s="40">
        <v>79.67</v>
      </c>
      <c r="H1469" s="40">
        <f>HLOOKUP(A1469,'3. SMIC'!$F$1:$O$15,3,TRUE)</f>
        <v>9</v>
      </c>
      <c r="I1469" s="40"/>
      <c r="J1469" s="45">
        <f t="shared" si="92"/>
        <v>3.1335653841462217E-2</v>
      </c>
      <c r="K1469" s="46">
        <f t="shared" si="90"/>
        <v>3.1300000000000001E-2</v>
      </c>
      <c r="L1469" s="40">
        <f t="shared" si="89"/>
        <v>73.556877999999998</v>
      </c>
      <c r="M1469" s="40">
        <f t="shared" si="91"/>
        <v>4.3226300204206725</v>
      </c>
    </row>
    <row r="1470" spans="1:13" x14ac:dyDescent="0.2">
      <c r="A1470" s="38">
        <v>40817</v>
      </c>
      <c r="B1470" s="39" t="s">
        <v>62</v>
      </c>
      <c r="C1470" s="40">
        <v>0</v>
      </c>
      <c r="D1470" s="40">
        <v>0</v>
      </c>
      <c r="E1470" s="40">
        <v>0</v>
      </c>
      <c r="F1470" s="41">
        <v>0</v>
      </c>
      <c r="G1470" s="40">
        <v>-15.93</v>
      </c>
      <c r="H1470" s="40">
        <f>HLOOKUP(A1470,'3. SMIC'!$F$1:$O$15,3,TRUE)</f>
        <v>9</v>
      </c>
      <c r="I1470" s="40"/>
      <c r="J1470" s="45">
        <f t="shared" si="92"/>
        <v>0</v>
      </c>
      <c r="K1470" s="46">
        <f t="shared" si="90"/>
        <v>0</v>
      </c>
      <c r="L1470" s="40">
        <f t="shared" si="89"/>
        <v>0</v>
      </c>
      <c r="M1470" s="40">
        <f t="shared" si="91"/>
        <v>11.264211024301702</v>
      </c>
    </row>
    <row r="1471" spans="1:13" x14ac:dyDescent="0.2">
      <c r="A1471" s="38">
        <v>40817</v>
      </c>
      <c r="B1471" s="39" t="s">
        <v>166</v>
      </c>
      <c r="C1471" s="40">
        <v>3757.07</v>
      </c>
      <c r="D1471" s="40">
        <v>191.07</v>
      </c>
      <c r="E1471" s="40">
        <v>245</v>
      </c>
      <c r="F1471" s="41">
        <v>0</v>
      </c>
      <c r="G1471" s="40">
        <v>0</v>
      </c>
      <c r="H1471" s="40">
        <f>HLOOKUP(A1471,'3. SMIC'!$F$1:$O$15,3,TRUE)</f>
        <v>9</v>
      </c>
      <c r="I1471" s="40"/>
      <c r="J1471" s="45">
        <f t="shared" si="92"/>
        <v>-4.6176855487006863E-3</v>
      </c>
      <c r="K1471" s="46">
        <f t="shared" si="90"/>
        <v>-4.5999999999999999E-3</v>
      </c>
      <c r="L1471" s="40">
        <f t="shared" si="89"/>
        <v>-17.282522</v>
      </c>
      <c r="M1471" s="40">
        <f t="shared" si="91"/>
        <v>12.220588502205693</v>
      </c>
    </row>
    <row r="1472" spans="1:13" x14ac:dyDescent="0.2">
      <c r="A1472" s="38">
        <v>40817</v>
      </c>
      <c r="B1472" s="39" t="s">
        <v>166</v>
      </c>
      <c r="C1472" s="40">
        <v>0</v>
      </c>
      <c r="D1472" s="40">
        <v>0</v>
      </c>
      <c r="E1472" s="40">
        <v>0</v>
      </c>
      <c r="F1472" s="41">
        <v>0</v>
      </c>
      <c r="G1472" s="40">
        <v>-83.47</v>
      </c>
      <c r="H1472" s="40">
        <f>HLOOKUP(A1472,'3. SMIC'!$F$1:$O$15,3,TRUE)</f>
        <v>9</v>
      </c>
      <c r="I1472" s="40"/>
      <c r="J1472" s="45">
        <f t="shared" si="92"/>
        <v>0</v>
      </c>
      <c r="K1472" s="46">
        <f t="shared" si="90"/>
        <v>0</v>
      </c>
      <c r="L1472" s="40">
        <f t="shared" si="89"/>
        <v>0</v>
      </c>
      <c r="M1472" s="40">
        <f t="shared" si="91"/>
        <v>59.022203025641119</v>
      </c>
    </row>
    <row r="1473" spans="1:13" x14ac:dyDescent="0.2">
      <c r="A1473" s="38">
        <v>40817</v>
      </c>
      <c r="B1473" s="39" t="s">
        <v>183</v>
      </c>
      <c r="C1473" s="40">
        <v>1457.68</v>
      </c>
      <c r="D1473" s="40">
        <v>39.03</v>
      </c>
      <c r="E1473" s="40">
        <v>101.02</v>
      </c>
      <c r="F1473" s="41">
        <v>1.5100000000000001E-2</v>
      </c>
      <c r="G1473" s="40">
        <v>22.01</v>
      </c>
      <c r="H1473" s="40">
        <f>HLOOKUP(A1473,'3. SMIC'!$F$1:$O$15,3,TRUE)</f>
        <v>9</v>
      </c>
      <c r="I1473" s="40"/>
      <c r="J1473" s="45">
        <f t="shared" si="92"/>
        <v>1.1007977067399784E-2</v>
      </c>
      <c r="K1473" s="46">
        <f t="shared" si="90"/>
        <v>1.0999999999999999E-2</v>
      </c>
      <c r="L1473" s="40">
        <f t="shared" si="89"/>
        <v>16.034479999999999</v>
      </c>
      <c r="M1473" s="40">
        <f t="shared" si="91"/>
        <v>4.225330713115838</v>
      </c>
    </row>
    <row r="1474" spans="1:13" x14ac:dyDescent="0.2">
      <c r="A1474" s="38">
        <v>40817</v>
      </c>
      <c r="B1474" s="39" t="s">
        <v>183</v>
      </c>
      <c r="C1474" s="40">
        <v>0</v>
      </c>
      <c r="D1474" s="40">
        <v>0</v>
      </c>
      <c r="E1474" s="40">
        <v>0</v>
      </c>
      <c r="F1474" s="41">
        <v>0</v>
      </c>
      <c r="G1474" s="40">
        <v>-15.81</v>
      </c>
      <c r="H1474" s="40">
        <f>HLOOKUP(A1474,'3. SMIC'!$F$1:$O$15,3,TRUE)</f>
        <v>9</v>
      </c>
      <c r="I1474" s="40"/>
      <c r="J1474" s="45">
        <f t="shared" si="92"/>
        <v>0</v>
      </c>
      <c r="K1474" s="46">
        <f t="shared" si="90"/>
        <v>0</v>
      </c>
      <c r="L1474" s="40">
        <f t="shared" ref="L1474:L1537" si="93">$K1474*$C1474</f>
        <v>0</v>
      </c>
      <c r="M1474" s="40">
        <f t="shared" si="91"/>
        <v>11.179358210559316</v>
      </c>
    </row>
    <row r="1475" spans="1:13" x14ac:dyDescent="0.2">
      <c r="A1475" s="38">
        <v>40817</v>
      </c>
      <c r="B1475" s="39" t="s">
        <v>183</v>
      </c>
      <c r="C1475" s="40">
        <v>1597.46</v>
      </c>
      <c r="D1475" s="40">
        <v>0</v>
      </c>
      <c r="E1475" s="40">
        <v>143.63</v>
      </c>
      <c r="F1475" s="41">
        <v>3.5900000000000001E-2</v>
      </c>
      <c r="G1475" s="40">
        <v>69.39</v>
      </c>
      <c r="H1475" s="40">
        <f>HLOOKUP(A1475,'3. SMIC'!$F$1:$O$15,3,TRUE)</f>
        <v>9</v>
      </c>
      <c r="I1475" s="40"/>
      <c r="J1475" s="45">
        <f t="shared" si="92"/>
        <v>0.12771432983194156</v>
      </c>
      <c r="K1475" s="46">
        <f t="shared" ref="K1475:K1538" si="94">+ROUND($J1475,4)</f>
        <v>0.12770000000000001</v>
      </c>
      <c r="L1475" s="40">
        <f t="shared" si="93"/>
        <v>203.995642</v>
      </c>
      <c r="M1475" s="40">
        <f t="shared" ref="M1475:M1538" si="95">STDEV($G1475,$L1475)</f>
        <v>95.18056224416874</v>
      </c>
    </row>
    <row r="1476" spans="1:13" x14ac:dyDescent="0.2">
      <c r="A1476" s="38">
        <v>40817</v>
      </c>
      <c r="B1476" s="39" t="s">
        <v>64</v>
      </c>
      <c r="C1476" s="40">
        <v>1501.58</v>
      </c>
      <c r="D1476" s="40">
        <v>0</v>
      </c>
      <c r="E1476" s="40">
        <v>137</v>
      </c>
      <c r="F1476" s="41">
        <v>4.02E-2</v>
      </c>
      <c r="G1476" s="40">
        <v>73.040000000000006</v>
      </c>
      <c r="H1476" s="40">
        <f>HLOOKUP(A1476,'3. SMIC'!$F$1:$O$15,3,TRUE)</f>
        <v>9</v>
      </c>
      <c r="I1476" s="40"/>
      <c r="J1476" s="45">
        <f t="shared" si="92"/>
        <v>0.13598698260054978</v>
      </c>
      <c r="K1476" s="46">
        <f t="shared" si="94"/>
        <v>0.13600000000000001</v>
      </c>
      <c r="L1476" s="40">
        <f t="shared" si="93"/>
        <v>204.21487999999999</v>
      </c>
      <c r="M1476" s="40">
        <f t="shared" si="95"/>
        <v>92.754647169331605</v>
      </c>
    </row>
    <row r="1477" spans="1:13" x14ac:dyDescent="0.2">
      <c r="A1477" s="38">
        <v>40817</v>
      </c>
      <c r="B1477" s="39" t="s">
        <v>239</v>
      </c>
      <c r="C1477" s="40">
        <v>692.73</v>
      </c>
      <c r="D1477" s="40">
        <v>62.5</v>
      </c>
      <c r="E1477" s="40">
        <v>51</v>
      </c>
      <c r="F1477" s="41">
        <v>7.7399999999999997E-2</v>
      </c>
      <c r="G1477" s="40">
        <v>53.62</v>
      </c>
      <c r="H1477" s="40">
        <f>HLOOKUP(A1477,'3. SMIC'!$F$1:$O$15,3,TRUE)</f>
        <v>9</v>
      </c>
      <c r="I1477" s="40"/>
      <c r="J1477" s="45">
        <f t="shared" si="92"/>
        <v>7.1625173878319529E-2</v>
      </c>
      <c r="K1477" s="46">
        <f t="shared" si="94"/>
        <v>7.1599999999999997E-2</v>
      </c>
      <c r="L1477" s="40">
        <f t="shared" si="93"/>
        <v>49.599468000000002</v>
      </c>
      <c r="M1477" s="40">
        <f t="shared" si="95"/>
        <v>2.842945441177509</v>
      </c>
    </row>
    <row r="1478" spans="1:13" x14ac:dyDescent="0.2">
      <c r="A1478" s="38">
        <v>40817</v>
      </c>
      <c r="B1478" s="39" t="s">
        <v>240</v>
      </c>
      <c r="C1478" s="40">
        <v>903.87</v>
      </c>
      <c r="D1478" s="40">
        <v>117</v>
      </c>
      <c r="E1478" s="40">
        <v>70</v>
      </c>
      <c r="F1478" s="41">
        <v>0.13159999999999999</v>
      </c>
      <c r="G1478" s="40">
        <v>118.95</v>
      </c>
      <c r="H1478" s="40">
        <f>HLOOKUP(A1478,'3. SMIC'!$F$1:$O$15,3,TRUE)</f>
        <v>9</v>
      </c>
      <c r="I1478" s="40"/>
      <c r="J1478" s="45">
        <f t="shared" si="92"/>
        <v>0.12177742193755013</v>
      </c>
      <c r="K1478" s="46">
        <f t="shared" si="94"/>
        <v>0.12180000000000001</v>
      </c>
      <c r="L1478" s="40">
        <f t="shared" si="93"/>
        <v>110.09136600000001</v>
      </c>
      <c r="M1478" s="40">
        <f t="shared" si="95"/>
        <v>6.2640001734497064</v>
      </c>
    </row>
    <row r="1479" spans="1:13" x14ac:dyDescent="0.2">
      <c r="A1479" s="38">
        <v>40817</v>
      </c>
      <c r="B1479" s="39" t="s">
        <v>241</v>
      </c>
      <c r="C1479" s="40">
        <v>1017.41</v>
      </c>
      <c r="D1479" s="40">
        <v>0</v>
      </c>
      <c r="E1479" s="40">
        <v>84</v>
      </c>
      <c r="F1479" s="41">
        <v>8.8499999999999995E-2</v>
      </c>
      <c r="G1479" s="40">
        <v>90.04</v>
      </c>
      <c r="H1479" s="40">
        <f>HLOOKUP(A1479,'3. SMIC'!$F$1:$O$15,3,TRUE)</f>
        <v>9</v>
      </c>
      <c r="I1479" s="40"/>
      <c r="J1479" s="45">
        <f t="shared" si="92"/>
        <v>8.1857199490208851E-2</v>
      </c>
      <c r="K1479" s="46">
        <f t="shared" si="94"/>
        <v>8.1900000000000001E-2</v>
      </c>
      <c r="L1479" s="40">
        <f t="shared" si="93"/>
        <v>83.325879</v>
      </c>
      <c r="M1479" s="40">
        <f t="shared" si="95"/>
        <v>4.7476004888070076</v>
      </c>
    </row>
    <row r="1480" spans="1:13" x14ac:dyDescent="0.2">
      <c r="A1480" s="38">
        <v>40817</v>
      </c>
      <c r="B1480" s="39" t="s">
        <v>241</v>
      </c>
      <c r="C1480" s="40">
        <v>423.93</v>
      </c>
      <c r="D1480" s="40">
        <v>0</v>
      </c>
      <c r="E1480" s="40">
        <v>35</v>
      </c>
      <c r="F1480" s="41">
        <v>8.8499999999999995E-2</v>
      </c>
      <c r="G1480" s="40">
        <v>37.520000000000003</v>
      </c>
      <c r="H1480" s="40">
        <f>HLOOKUP(A1480,'3. SMIC'!$F$1:$O$15,3,TRUE)</f>
        <v>9</v>
      </c>
      <c r="I1480" s="40"/>
      <c r="J1480" s="45">
        <f t="shared" si="92"/>
        <v>8.1846059490953638E-2</v>
      </c>
      <c r="K1480" s="46">
        <f t="shared" si="94"/>
        <v>8.1799999999999998E-2</v>
      </c>
      <c r="L1480" s="40">
        <f t="shared" si="93"/>
        <v>34.677473999999997</v>
      </c>
      <c r="M1480" s="40">
        <f t="shared" si="95"/>
        <v>2.0099694102990768</v>
      </c>
    </row>
    <row r="1481" spans="1:13" x14ac:dyDescent="0.2">
      <c r="A1481" s="38">
        <v>40817</v>
      </c>
      <c r="B1481" s="39" t="s">
        <v>215</v>
      </c>
      <c r="C1481" s="40">
        <v>1695.15</v>
      </c>
      <c r="D1481" s="40">
        <v>287.5</v>
      </c>
      <c r="E1481" s="40">
        <v>140</v>
      </c>
      <c r="F1481" s="41">
        <v>6.7000000000000004E-2</v>
      </c>
      <c r="G1481" s="40">
        <v>137.43</v>
      </c>
      <c r="H1481" s="40">
        <f>HLOOKUP(A1481,'3. SMIC'!$F$1:$O$15,3,TRUE)</f>
        <v>9</v>
      </c>
      <c r="I1481" s="40"/>
      <c r="J1481" s="45">
        <f t="shared" si="92"/>
        <v>0.1872754827786263</v>
      </c>
      <c r="K1481" s="46">
        <f t="shared" si="94"/>
        <v>0.18729999999999999</v>
      </c>
      <c r="L1481" s="40">
        <f t="shared" si="93"/>
        <v>317.50159500000001</v>
      </c>
      <c r="M1481" s="40">
        <f t="shared" si="95"/>
        <v>127.32984592357759</v>
      </c>
    </row>
    <row r="1482" spans="1:13" x14ac:dyDescent="0.2">
      <c r="A1482" s="38">
        <v>40817</v>
      </c>
      <c r="B1482" s="39" t="s">
        <v>189</v>
      </c>
      <c r="C1482" s="40">
        <v>2010</v>
      </c>
      <c r="D1482" s="40">
        <v>520</v>
      </c>
      <c r="E1482" s="40">
        <v>149</v>
      </c>
      <c r="F1482" s="41">
        <v>5.7200000000000001E-2</v>
      </c>
      <c r="G1482" s="40">
        <v>139.12</v>
      </c>
      <c r="H1482" s="40">
        <f>HLOOKUP(A1482,'3. SMIC'!$F$1:$O$15,3,TRUE)</f>
        <v>9</v>
      </c>
      <c r="I1482" s="40"/>
      <c r="J1482" s="45">
        <f t="shared" si="92"/>
        <v>0.19066666666666673</v>
      </c>
      <c r="K1482" s="46">
        <f t="shared" si="94"/>
        <v>0.19070000000000001</v>
      </c>
      <c r="L1482" s="40">
        <f t="shared" si="93"/>
        <v>383.30700000000002</v>
      </c>
      <c r="M1482" s="40">
        <f t="shared" si="95"/>
        <v>172.66628357759944</v>
      </c>
    </row>
    <row r="1483" spans="1:13" x14ac:dyDescent="0.2">
      <c r="A1483" s="38">
        <v>40817</v>
      </c>
      <c r="B1483" s="39" t="s">
        <v>242</v>
      </c>
      <c r="C1483" s="40">
        <v>451.81</v>
      </c>
      <c r="D1483" s="40">
        <v>0</v>
      </c>
      <c r="E1483" s="40">
        <v>42.92</v>
      </c>
      <c r="F1483" s="41">
        <v>6.1100000000000002E-2</v>
      </c>
      <c r="G1483" s="40">
        <v>33.4</v>
      </c>
      <c r="H1483" s="40">
        <f>HLOOKUP(A1483,'3. SMIC'!$F$1:$O$15,3,TRUE)</f>
        <v>9</v>
      </c>
      <c r="I1483" s="40"/>
      <c r="J1483" s="45">
        <f t="shared" si="92"/>
        <v>0.15943973499184769</v>
      </c>
      <c r="K1483" s="46">
        <f t="shared" si="94"/>
        <v>0.15939999999999999</v>
      </c>
      <c r="L1483" s="40">
        <f t="shared" si="93"/>
        <v>72.018513999999996</v>
      </c>
      <c r="M1483" s="40">
        <f t="shared" si="95"/>
        <v>27.30741312874763</v>
      </c>
    </row>
    <row r="1484" spans="1:13" x14ac:dyDescent="0.2">
      <c r="A1484" s="38">
        <v>40817</v>
      </c>
      <c r="B1484" s="39" t="s">
        <v>147</v>
      </c>
      <c r="C1484" s="40">
        <v>897.82</v>
      </c>
      <c r="D1484" s="40">
        <v>0</v>
      </c>
      <c r="E1484" s="40">
        <v>64.62</v>
      </c>
      <c r="F1484" s="41">
        <v>1.7100000000000001E-2</v>
      </c>
      <c r="G1484" s="40">
        <v>15.35</v>
      </c>
      <c r="H1484" s="40">
        <f>HLOOKUP(A1484,'3. SMIC'!$F$1:$O$15,3,TRUE)</f>
        <v>9</v>
      </c>
      <c r="I1484" s="40"/>
      <c r="J1484" s="45">
        <f t="shared" si="92"/>
        <v>1.5786534791680573E-2</v>
      </c>
      <c r="K1484" s="46">
        <f t="shared" si="94"/>
        <v>1.5800000000000002E-2</v>
      </c>
      <c r="L1484" s="40">
        <f t="shared" si="93"/>
        <v>14.185556000000002</v>
      </c>
      <c r="M1484" s="40">
        <f t="shared" si="95"/>
        <v>0.82338624871198662</v>
      </c>
    </row>
    <row r="1485" spans="1:13" x14ac:dyDescent="0.2">
      <c r="A1485" s="38">
        <v>40817</v>
      </c>
      <c r="B1485" s="39" t="s">
        <v>147</v>
      </c>
      <c r="C1485" s="40">
        <v>0</v>
      </c>
      <c r="D1485" s="40">
        <v>0</v>
      </c>
      <c r="E1485" s="40">
        <v>0</v>
      </c>
      <c r="F1485" s="41">
        <v>0</v>
      </c>
      <c r="G1485" s="40">
        <v>-89.47</v>
      </c>
      <c r="H1485" s="40">
        <f>HLOOKUP(A1485,'3. SMIC'!$F$1:$O$15,3,TRUE)</f>
        <v>9</v>
      </c>
      <c r="I1485" s="40"/>
      <c r="J1485" s="45">
        <f t="shared" si="92"/>
        <v>0</v>
      </c>
      <c r="K1485" s="46">
        <f t="shared" si="94"/>
        <v>0</v>
      </c>
      <c r="L1485" s="40">
        <f t="shared" si="93"/>
        <v>0</v>
      </c>
      <c r="M1485" s="40">
        <f t="shared" si="95"/>
        <v>63.26484371276041</v>
      </c>
    </row>
    <row r="1486" spans="1:13" x14ac:dyDescent="0.2">
      <c r="A1486" s="38">
        <v>40817</v>
      </c>
      <c r="B1486" s="39" t="s">
        <v>148</v>
      </c>
      <c r="C1486" s="40">
        <v>1363.13</v>
      </c>
      <c r="D1486" s="40">
        <v>52.43</v>
      </c>
      <c r="E1486" s="40">
        <v>115.25</v>
      </c>
      <c r="F1486" s="41">
        <v>0.12470000000000001</v>
      </c>
      <c r="G1486" s="40">
        <v>169.98</v>
      </c>
      <c r="H1486" s="40">
        <f>HLOOKUP(A1486,'3. SMIC'!$F$1:$O$15,3,TRUE)</f>
        <v>9</v>
      </c>
      <c r="I1486" s="40"/>
      <c r="J1486" s="45">
        <f t="shared" si="92"/>
        <v>0.11535057602807658</v>
      </c>
      <c r="K1486" s="46">
        <f t="shared" si="94"/>
        <v>0.1154</v>
      </c>
      <c r="L1486" s="40">
        <f t="shared" si="93"/>
        <v>157.30520200000001</v>
      </c>
      <c r="M1486" s="40">
        <f t="shared" si="95"/>
        <v>8.9624356159696781</v>
      </c>
    </row>
    <row r="1487" spans="1:13" x14ac:dyDescent="0.2">
      <c r="A1487" s="38">
        <v>40817</v>
      </c>
      <c r="B1487" s="39" t="s">
        <v>148</v>
      </c>
      <c r="C1487" s="40">
        <v>0</v>
      </c>
      <c r="D1487" s="40">
        <v>0</v>
      </c>
      <c r="E1487" s="40">
        <v>0</v>
      </c>
      <c r="F1487" s="41">
        <v>0</v>
      </c>
      <c r="G1487" s="40">
        <v>-175.75</v>
      </c>
      <c r="H1487" s="40">
        <f>HLOOKUP(A1487,'3. SMIC'!$F$1:$O$15,3,TRUE)</f>
        <v>9</v>
      </c>
      <c r="I1487" s="40"/>
      <c r="J1487" s="45">
        <f t="shared" si="92"/>
        <v>0</v>
      </c>
      <c r="K1487" s="46">
        <f t="shared" si="94"/>
        <v>0</v>
      </c>
      <c r="L1487" s="40">
        <f t="shared" si="93"/>
        <v>0</v>
      </c>
      <c r="M1487" s="40">
        <f t="shared" si="95"/>
        <v>124.27401679353572</v>
      </c>
    </row>
    <row r="1488" spans="1:13" x14ac:dyDescent="0.2">
      <c r="A1488" s="38">
        <v>40817</v>
      </c>
      <c r="B1488" s="39" t="s">
        <v>106</v>
      </c>
      <c r="C1488" s="40">
        <v>363</v>
      </c>
      <c r="D1488" s="40">
        <v>0</v>
      </c>
      <c r="E1488" s="40">
        <v>30</v>
      </c>
      <c r="F1488" s="41">
        <v>8.8999999999999996E-2</v>
      </c>
      <c r="G1488" s="40">
        <v>32.31</v>
      </c>
      <c r="H1488" s="40">
        <f>HLOOKUP(A1488,'3. SMIC'!$F$1:$O$15,3,TRUE)</f>
        <v>9</v>
      </c>
      <c r="I1488" s="40"/>
      <c r="J1488" s="45">
        <f t="shared" si="92"/>
        <v>8.2369146005509652E-2</v>
      </c>
      <c r="K1488" s="46">
        <f t="shared" si="94"/>
        <v>8.2400000000000001E-2</v>
      </c>
      <c r="L1488" s="40">
        <f t="shared" si="93"/>
        <v>29.911200000000001</v>
      </c>
      <c r="M1488" s="40">
        <f t="shared" si="95"/>
        <v>1.6962077467102912</v>
      </c>
    </row>
    <row r="1489" spans="1:13" x14ac:dyDescent="0.2">
      <c r="A1489" s="38">
        <v>40817</v>
      </c>
      <c r="B1489" s="39" t="s">
        <v>106</v>
      </c>
      <c r="C1489" s="40">
        <v>0</v>
      </c>
      <c r="D1489" s="40">
        <v>0</v>
      </c>
      <c r="E1489" s="40">
        <v>0</v>
      </c>
      <c r="F1489" s="41">
        <v>0</v>
      </c>
      <c r="G1489" s="40">
        <v>-13.46</v>
      </c>
      <c r="H1489" s="40">
        <f>HLOOKUP(A1489,'3. SMIC'!$F$1:$O$15,3,TRUE)</f>
        <v>9</v>
      </c>
      <c r="I1489" s="40"/>
      <c r="J1489" s="45">
        <f t="shared" si="92"/>
        <v>0</v>
      </c>
      <c r="K1489" s="46">
        <f t="shared" si="94"/>
        <v>0</v>
      </c>
      <c r="L1489" s="40">
        <f t="shared" si="93"/>
        <v>0</v>
      </c>
      <c r="M1489" s="40">
        <f t="shared" si="95"/>
        <v>9.5176572747709294</v>
      </c>
    </row>
    <row r="1490" spans="1:13" x14ac:dyDescent="0.2">
      <c r="A1490" s="38">
        <v>40817</v>
      </c>
      <c r="B1490" s="39" t="s">
        <v>106</v>
      </c>
      <c r="C1490" s="40">
        <v>341.83</v>
      </c>
      <c r="D1490" s="40">
        <v>107.5</v>
      </c>
      <c r="E1490" s="40">
        <v>17.5</v>
      </c>
      <c r="F1490" s="41">
        <v>3.5299999999999998E-2</v>
      </c>
      <c r="G1490" s="40">
        <v>12.07</v>
      </c>
      <c r="H1490" s="40">
        <f>HLOOKUP(A1490,'3. SMIC'!$F$1:$O$15,3,TRUE)</f>
        <v>9</v>
      </c>
      <c r="I1490" s="40"/>
      <c r="J1490" s="45">
        <f t="shared" si="92"/>
        <v>3.2676140485640014E-2</v>
      </c>
      <c r="K1490" s="46">
        <f t="shared" si="94"/>
        <v>3.27E-2</v>
      </c>
      <c r="L1490" s="40">
        <f t="shared" si="93"/>
        <v>11.177840999999999</v>
      </c>
      <c r="M1490" s="40">
        <f t="shared" si="95"/>
        <v>0.63085167879660997</v>
      </c>
    </row>
    <row r="1491" spans="1:13" x14ac:dyDescent="0.2">
      <c r="A1491" s="38">
        <v>40817</v>
      </c>
      <c r="B1491" s="39" t="s">
        <v>106</v>
      </c>
      <c r="C1491" s="40">
        <v>102.85</v>
      </c>
      <c r="D1491" s="40">
        <v>0</v>
      </c>
      <c r="E1491" s="40">
        <v>8.5</v>
      </c>
      <c r="F1491" s="41">
        <v>8.8999999999999996E-2</v>
      </c>
      <c r="G1491" s="40">
        <v>9.15</v>
      </c>
      <c r="H1491" s="40">
        <f>HLOOKUP(A1491,'3. SMIC'!$F$1:$O$15,3,TRUE)</f>
        <v>9</v>
      </c>
      <c r="I1491" s="40"/>
      <c r="J1491" s="45">
        <f t="shared" si="92"/>
        <v>8.236914600550975E-2</v>
      </c>
      <c r="K1491" s="46">
        <f t="shared" si="94"/>
        <v>8.2400000000000001E-2</v>
      </c>
      <c r="L1491" s="40">
        <f t="shared" si="93"/>
        <v>8.4748400000000004</v>
      </c>
      <c r="M1491" s="40">
        <f t="shared" si="95"/>
        <v>0.47741021438590941</v>
      </c>
    </row>
    <row r="1492" spans="1:13" x14ac:dyDescent="0.2">
      <c r="A1492" s="38">
        <v>40817</v>
      </c>
      <c r="B1492" s="39" t="s">
        <v>169</v>
      </c>
      <c r="C1492" s="40">
        <v>3703.67</v>
      </c>
      <c r="D1492" s="40">
        <v>0</v>
      </c>
      <c r="E1492" s="40">
        <v>299.5</v>
      </c>
      <c r="F1492" s="41">
        <v>7.6999999999999999E-2</v>
      </c>
      <c r="G1492" s="40">
        <v>285.18</v>
      </c>
      <c r="H1492" s="40">
        <f>HLOOKUP(A1492,'3. SMIC'!$F$1:$O$15,3,TRUE)</f>
        <v>9</v>
      </c>
      <c r="I1492" s="40"/>
      <c r="J1492" s="45">
        <f t="shared" si="92"/>
        <v>7.1268858546612773E-2</v>
      </c>
      <c r="K1492" s="46">
        <f t="shared" si="94"/>
        <v>7.1300000000000002E-2</v>
      </c>
      <c r="L1492" s="40">
        <f t="shared" si="93"/>
        <v>264.07167100000004</v>
      </c>
      <c r="M1492" s="40">
        <f t="shared" si="95"/>
        <v>14.925842575416635</v>
      </c>
    </row>
    <row r="1493" spans="1:13" x14ac:dyDescent="0.2">
      <c r="A1493" s="38">
        <v>40817</v>
      </c>
      <c r="B1493" s="39" t="s">
        <v>169</v>
      </c>
      <c r="C1493" s="40">
        <v>0</v>
      </c>
      <c r="D1493" s="40">
        <v>0</v>
      </c>
      <c r="E1493" s="40">
        <v>0</v>
      </c>
      <c r="F1493" s="41">
        <v>0</v>
      </c>
      <c r="G1493" s="40">
        <v>-144.5</v>
      </c>
      <c r="H1493" s="40">
        <f>HLOOKUP(A1493,'3. SMIC'!$F$1:$O$15,3,TRUE)</f>
        <v>9</v>
      </c>
      <c r="I1493" s="40"/>
      <c r="J1493" s="45">
        <f t="shared" si="92"/>
        <v>0</v>
      </c>
      <c r="K1493" s="46">
        <f t="shared" si="94"/>
        <v>0</v>
      </c>
      <c r="L1493" s="40">
        <f t="shared" si="93"/>
        <v>0</v>
      </c>
      <c r="M1493" s="40">
        <f t="shared" si="95"/>
        <v>102.17692988145612</v>
      </c>
    </row>
    <row r="1494" spans="1:13" x14ac:dyDescent="0.2">
      <c r="A1494" s="38">
        <v>40817</v>
      </c>
      <c r="B1494" s="39" t="s">
        <v>170</v>
      </c>
      <c r="C1494" s="40">
        <v>5220.74</v>
      </c>
      <c r="D1494" s="40">
        <v>454.46</v>
      </c>
      <c r="E1494" s="40">
        <v>322.02999999999997</v>
      </c>
      <c r="F1494" s="41">
        <v>0</v>
      </c>
      <c r="G1494" s="40">
        <v>0</v>
      </c>
      <c r="H1494" s="40">
        <f>HLOOKUP(A1494,'3. SMIC'!$F$1:$O$15,3,TRUE)</f>
        <v>9</v>
      </c>
      <c r="I1494" s="40"/>
      <c r="J1494" s="45">
        <f t="shared" si="92"/>
        <v>-1.1732588098055552E-2</v>
      </c>
      <c r="K1494" s="46">
        <f t="shared" si="94"/>
        <v>-1.17E-2</v>
      </c>
      <c r="L1494" s="40">
        <f t="shared" si="93"/>
        <v>-61.082658000000002</v>
      </c>
      <c r="M1494" s="40">
        <f t="shared" si="95"/>
        <v>43.191961684698718</v>
      </c>
    </row>
    <row r="1495" spans="1:13" x14ac:dyDescent="0.2">
      <c r="A1495" s="38">
        <v>40817</v>
      </c>
      <c r="B1495" s="39" t="s">
        <v>170</v>
      </c>
      <c r="C1495" s="40">
        <v>0</v>
      </c>
      <c r="D1495" s="40">
        <v>0</v>
      </c>
      <c r="E1495" s="40">
        <v>0</v>
      </c>
      <c r="F1495" s="41">
        <v>0</v>
      </c>
      <c r="G1495" s="40">
        <v>-21.17</v>
      </c>
      <c r="H1495" s="40">
        <f>HLOOKUP(A1495,'3. SMIC'!$F$1:$O$15,3,TRUE)</f>
        <v>9</v>
      </c>
      <c r="I1495" s="40"/>
      <c r="J1495" s="45">
        <f t="shared" si="92"/>
        <v>0</v>
      </c>
      <c r="K1495" s="46">
        <f t="shared" si="94"/>
        <v>0</v>
      </c>
      <c r="L1495" s="40">
        <f t="shared" si="93"/>
        <v>0</v>
      </c>
      <c r="M1495" s="40">
        <f t="shared" si="95"/>
        <v>14.969450557719211</v>
      </c>
    </row>
    <row r="1496" spans="1:13" x14ac:dyDescent="0.2">
      <c r="A1496" s="38">
        <v>40817</v>
      </c>
      <c r="B1496" s="39" t="s">
        <v>243</v>
      </c>
      <c r="C1496" s="40">
        <v>78.959999999999994</v>
      </c>
      <c r="D1496" s="40">
        <v>0</v>
      </c>
      <c r="E1496" s="40">
        <v>7.25</v>
      </c>
      <c r="F1496" s="41">
        <v>0.15090000000000001</v>
      </c>
      <c r="G1496" s="40">
        <v>11.92</v>
      </c>
      <c r="H1496" s="40">
        <f>HLOOKUP(A1496,'3. SMIC'!$F$1:$O$15,3,TRUE)</f>
        <v>9</v>
      </c>
      <c r="I1496" s="40"/>
      <c r="J1496" s="45">
        <f t="shared" si="92"/>
        <v>0.13961499493414398</v>
      </c>
      <c r="K1496" s="46">
        <f t="shared" si="94"/>
        <v>0.1396</v>
      </c>
      <c r="L1496" s="40">
        <f t="shared" si="93"/>
        <v>11.022815999999999</v>
      </c>
      <c r="M1496" s="40">
        <f t="shared" si="95"/>
        <v>0.63440489037207226</v>
      </c>
    </row>
    <row r="1497" spans="1:13" x14ac:dyDescent="0.2">
      <c r="A1497" s="38">
        <v>40817</v>
      </c>
      <c r="B1497" s="39" t="s">
        <v>217</v>
      </c>
      <c r="C1497" s="40">
        <v>2660.34</v>
      </c>
      <c r="D1497" s="40">
        <v>629.75</v>
      </c>
      <c r="E1497" s="40">
        <v>140</v>
      </c>
      <c r="F1497" s="41">
        <v>0</v>
      </c>
      <c r="G1497" s="40">
        <v>0</v>
      </c>
      <c r="H1497" s="40">
        <f>HLOOKUP(A1497,'3. SMIC'!$F$1:$O$15,3,TRUE)</f>
        <v>9</v>
      </c>
      <c r="I1497" s="40"/>
      <c r="J1497" s="45">
        <f t="shared" si="92"/>
        <v>-3.1135449959535173E-3</v>
      </c>
      <c r="K1497" s="46">
        <f t="shared" si="94"/>
        <v>-3.0999999999999999E-3</v>
      </c>
      <c r="L1497" s="40">
        <f t="shared" si="93"/>
        <v>-8.2470540000000003</v>
      </c>
      <c r="M1497" s="40">
        <f t="shared" si="95"/>
        <v>5.8315478082116421</v>
      </c>
    </row>
    <row r="1498" spans="1:13" x14ac:dyDescent="0.2">
      <c r="A1498" s="38">
        <v>40817</v>
      </c>
      <c r="B1498" s="39" t="s">
        <v>217</v>
      </c>
      <c r="C1498" s="40">
        <v>549.04</v>
      </c>
      <c r="D1498" s="40">
        <v>68.75</v>
      </c>
      <c r="E1498" s="40">
        <v>35</v>
      </c>
      <c r="F1498" s="41">
        <v>2.3099999999999999E-2</v>
      </c>
      <c r="G1498" s="40">
        <v>12.68</v>
      </c>
      <c r="H1498" s="40">
        <f>HLOOKUP(A1498,'3. SMIC'!$F$1:$O$15,3,TRUE)</f>
        <v>9</v>
      </c>
      <c r="I1498" s="40"/>
      <c r="J1498" s="45">
        <f t="shared" si="92"/>
        <v>2.1391936815951536E-2</v>
      </c>
      <c r="K1498" s="46">
        <f t="shared" si="94"/>
        <v>2.1399999999999999E-2</v>
      </c>
      <c r="L1498" s="40">
        <f t="shared" si="93"/>
        <v>11.749455999999999</v>
      </c>
      <c r="M1498" s="40">
        <f t="shared" si="95"/>
        <v>0.65799397259245551</v>
      </c>
    </row>
    <row r="1499" spans="1:13" x14ac:dyDescent="0.2">
      <c r="A1499" s="38">
        <v>40817</v>
      </c>
      <c r="B1499" s="39" t="s">
        <v>107</v>
      </c>
      <c r="C1499" s="40">
        <v>6014.46</v>
      </c>
      <c r="D1499" s="40">
        <v>1540</v>
      </c>
      <c r="E1499" s="40">
        <v>289.75</v>
      </c>
      <c r="F1499" s="41">
        <v>0</v>
      </c>
      <c r="G1499" s="40">
        <v>0</v>
      </c>
      <c r="H1499" s="40">
        <f>HLOOKUP(A1499,'3. SMIC'!$F$1:$O$15,3,TRUE)</f>
        <v>9</v>
      </c>
      <c r="I1499" s="40"/>
      <c r="J1499" s="45">
        <f t="shared" si="92"/>
        <v>-2.9253287920032067E-2</v>
      </c>
      <c r="K1499" s="46">
        <f t="shared" si="94"/>
        <v>-2.93E-2</v>
      </c>
      <c r="L1499" s="40">
        <f t="shared" si="93"/>
        <v>-176.22367800000001</v>
      </c>
      <c r="M1499" s="40">
        <f t="shared" si="95"/>
        <v>124.60895771943461</v>
      </c>
    </row>
    <row r="1500" spans="1:13" x14ac:dyDescent="0.2">
      <c r="A1500" s="38">
        <v>40817</v>
      </c>
      <c r="B1500" s="39" t="s">
        <v>107</v>
      </c>
      <c r="C1500" s="40">
        <v>0</v>
      </c>
      <c r="D1500" s="40">
        <v>0</v>
      </c>
      <c r="E1500" s="40">
        <v>0</v>
      </c>
      <c r="F1500" s="41">
        <v>0</v>
      </c>
      <c r="G1500" s="40">
        <v>-50.39</v>
      </c>
      <c r="H1500" s="40">
        <f>HLOOKUP(A1500,'3. SMIC'!$F$1:$O$15,3,TRUE)</f>
        <v>9</v>
      </c>
      <c r="I1500" s="40"/>
      <c r="J1500" s="45">
        <f t="shared" si="92"/>
        <v>0</v>
      </c>
      <c r="K1500" s="46">
        <f t="shared" si="94"/>
        <v>0</v>
      </c>
      <c r="L1500" s="40">
        <f t="shared" si="93"/>
        <v>0</v>
      </c>
      <c r="M1500" s="40">
        <f t="shared" si="95"/>
        <v>35.631110703990132</v>
      </c>
    </row>
    <row r="1501" spans="1:13" x14ac:dyDescent="0.2">
      <c r="A1501" s="38">
        <v>40817</v>
      </c>
      <c r="B1501" s="39" t="s">
        <v>244</v>
      </c>
      <c r="C1501" s="40">
        <v>500.27</v>
      </c>
      <c r="D1501" s="40">
        <v>29.1</v>
      </c>
      <c r="E1501" s="40">
        <v>35</v>
      </c>
      <c r="F1501" s="41">
        <v>3.2599999999999997E-2</v>
      </c>
      <c r="G1501" s="40">
        <v>16.309999999999999</v>
      </c>
      <c r="H1501" s="40">
        <f>HLOOKUP(A1501,'3. SMIC'!$F$1:$O$15,3,TRUE)</f>
        <v>9</v>
      </c>
      <c r="I1501" s="40"/>
      <c r="J1501" s="45">
        <f t="shared" si="92"/>
        <v>3.0193631456445373E-2</v>
      </c>
      <c r="K1501" s="46">
        <f t="shared" si="94"/>
        <v>3.0200000000000001E-2</v>
      </c>
      <c r="L1501" s="40">
        <f t="shared" si="93"/>
        <v>15.108154000000001</v>
      </c>
      <c r="M1501" s="40">
        <f t="shared" si="95"/>
        <v>0.84983345654192599</v>
      </c>
    </row>
    <row r="1502" spans="1:13" x14ac:dyDescent="0.2">
      <c r="A1502" s="38">
        <v>40817</v>
      </c>
      <c r="B1502" s="39" t="s">
        <v>244</v>
      </c>
      <c r="C1502" s="40">
        <v>491.53</v>
      </c>
      <c r="D1502" s="40">
        <v>29.1</v>
      </c>
      <c r="E1502" s="40">
        <v>35</v>
      </c>
      <c r="F1502" s="41">
        <v>4.2099999999999999E-2</v>
      </c>
      <c r="G1502" s="40">
        <v>20.69</v>
      </c>
      <c r="H1502" s="40">
        <f>HLOOKUP(A1502,'3. SMIC'!$F$1:$O$15,3,TRUE)</f>
        <v>9</v>
      </c>
      <c r="I1502" s="40"/>
      <c r="J1502" s="45">
        <f t="shared" si="92"/>
        <v>3.8954364264140992E-2</v>
      </c>
      <c r="K1502" s="46">
        <f t="shared" si="94"/>
        <v>3.9E-2</v>
      </c>
      <c r="L1502" s="40">
        <f t="shared" si="93"/>
        <v>19.16967</v>
      </c>
      <c r="M1502" s="40">
        <f t="shared" si="95"/>
        <v>1.0750356526413447</v>
      </c>
    </row>
    <row r="1503" spans="1:13" x14ac:dyDescent="0.2">
      <c r="A1503" s="38">
        <v>40817</v>
      </c>
      <c r="B1503" s="39" t="s">
        <v>218</v>
      </c>
      <c r="C1503" s="40">
        <v>2115.52</v>
      </c>
      <c r="D1503" s="40">
        <v>85.5</v>
      </c>
      <c r="E1503" s="40">
        <v>140</v>
      </c>
      <c r="F1503" s="41">
        <v>0</v>
      </c>
      <c r="G1503" s="40">
        <v>0</v>
      </c>
      <c r="H1503" s="40">
        <f>HLOOKUP(A1503,'3. SMIC'!$F$1:$O$15,3,TRUE)</f>
        <v>9</v>
      </c>
      <c r="I1503" s="40"/>
      <c r="J1503" s="45">
        <f t="shared" si="92"/>
        <v>-2.9927455558730037E-3</v>
      </c>
      <c r="K1503" s="46">
        <f t="shared" si="94"/>
        <v>-3.0000000000000001E-3</v>
      </c>
      <c r="L1503" s="40">
        <f t="shared" si="93"/>
        <v>-6.3465600000000002</v>
      </c>
      <c r="M1503" s="40">
        <f t="shared" si="95"/>
        <v>4.4876956132072952</v>
      </c>
    </row>
    <row r="1504" spans="1:13" x14ac:dyDescent="0.2">
      <c r="A1504" s="38">
        <v>40817</v>
      </c>
      <c r="B1504" s="39" t="s">
        <v>218</v>
      </c>
      <c r="C1504" s="40">
        <v>0</v>
      </c>
      <c r="D1504" s="40">
        <v>0</v>
      </c>
      <c r="E1504" s="40">
        <v>0</v>
      </c>
      <c r="F1504" s="41">
        <v>0</v>
      </c>
      <c r="G1504" s="40">
        <v>-111.81</v>
      </c>
      <c r="H1504" s="40">
        <f>HLOOKUP(A1504,'3. SMIC'!$F$1:$O$15,3,TRUE)</f>
        <v>9</v>
      </c>
      <c r="I1504" s="40"/>
      <c r="J1504" s="45">
        <f t="shared" ref="J1504:J1567" si="96">IFERROR((0.26/0.6)*((1.6*(($H1504*$E1504)/($C1504-$D1504-$I1504))-1)),0)</f>
        <v>0</v>
      </c>
      <c r="K1504" s="46">
        <f t="shared" si="94"/>
        <v>0</v>
      </c>
      <c r="L1504" s="40">
        <f t="shared" si="93"/>
        <v>0</v>
      </c>
      <c r="M1504" s="40">
        <f t="shared" si="95"/>
        <v>79.061609204467885</v>
      </c>
    </row>
    <row r="1505" spans="1:13" x14ac:dyDescent="0.2">
      <c r="A1505" s="38">
        <v>40817</v>
      </c>
      <c r="B1505" s="39" t="s">
        <v>218</v>
      </c>
      <c r="C1505" s="40">
        <v>1531.31</v>
      </c>
      <c r="D1505" s="40">
        <v>26.33</v>
      </c>
      <c r="E1505" s="40">
        <v>105</v>
      </c>
      <c r="F1505" s="41">
        <v>2.2000000000000001E-3</v>
      </c>
      <c r="G1505" s="40">
        <v>3.37</v>
      </c>
      <c r="H1505" s="40">
        <f>HLOOKUP(A1505,'3. SMIC'!$F$1:$O$15,3,TRUE)</f>
        <v>9</v>
      </c>
      <c r="I1505" s="40"/>
      <c r="J1505" s="45">
        <f t="shared" si="96"/>
        <v>2.0212893194593742E-3</v>
      </c>
      <c r="K1505" s="46">
        <f t="shared" si="94"/>
        <v>2E-3</v>
      </c>
      <c r="L1505" s="40">
        <f t="shared" si="93"/>
        <v>3.0626199999999999</v>
      </c>
      <c r="M1505" s="40">
        <f t="shared" si="95"/>
        <v>0.21735048240112112</v>
      </c>
    </row>
    <row r="1506" spans="1:13" x14ac:dyDescent="0.2">
      <c r="A1506" s="38">
        <v>40817</v>
      </c>
      <c r="B1506" s="39" t="s">
        <v>128</v>
      </c>
      <c r="C1506" s="40">
        <v>749.22</v>
      </c>
      <c r="D1506" s="40">
        <v>28.85</v>
      </c>
      <c r="E1506" s="40">
        <v>42.5</v>
      </c>
      <c r="F1506" s="41">
        <v>0</v>
      </c>
      <c r="G1506" s="40">
        <v>0</v>
      </c>
      <c r="H1506" s="40">
        <f>HLOOKUP(A1506,'3. SMIC'!$F$1:$O$15,3,TRUE)</f>
        <v>9</v>
      </c>
      <c r="I1506" s="40"/>
      <c r="J1506" s="45">
        <f t="shared" si="96"/>
        <v>-6.5189185187241733E-2</v>
      </c>
      <c r="K1506" s="46">
        <f t="shared" si="94"/>
        <v>-6.5199999999999994E-2</v>
      </c>
      <c r="L1506" s="40">
        <f t="shared" si="93"/>
        <v>-48.849143999999995</v>
      </c>
      <c r="M1506" s="40">
        <f t="shared" si="95"/>
        <v>34.541560977558149</v>
      </c>
    </row>
    <row r="1507" spans="1:13" x14ac:dyDescent="0.2">
      <c r="A1507" s="38">
        <v>40817</v>
      </c>
      <c r="B1507" s="39" t="s">
        <v>128</v>
      </c>
      <c r="C1507" s="40">
        <v>652.87</v>
      </c>
      <c r="D1507" s="40">
        <v>0</v>
      </c>
      <c r="E1507" s="40">
        <v>45</v>
      </c>
      <c r="F1507" s="41">
        <v>0</v>
      </c>
      <c r="G1507" s="40">
        <v>0</v>
      </c>
      <c r="H1507" s="40">
        <f>HLOOKUP(A1507,'3. SMIC'!$F$1:$O$15,3,TRUE)</f>
        <v>9</v>
      </c>
      <c r="I1507" s="40"/>
      <c r="J1507" s="45">
        <f t="shared" si="96"/>
        <v>-3.2323944021525274E-3</v>
      </c>
      <c r="K1507" s="46">
        <f t="shared" si="94"/>
        <v>-3.2000000000000002E-3</v>
      </c>
      <c r="L1507" s="40">
        <f t="shared" si="93"/>
        <v>-2.0891839999999999</v>
      </c>
      <c r="M1507" s="40">
        <f t="shared" si="95"/>
        <v>1.4772761735464361</v>
      </c>
    </row>
    <row r="1508" spans="1:13" x14ac:dyDescent="0.2">
      <c r="A1508" s="38">
        <v>40817</v>
      </c>
      <c r="B1508" s="39" t="s">
        <v>128</v>
      </c>
      <c r="C1508" s="40">
        <v>3268.73</v>
      </c>
      <c r="D1508" s="40">
        <v>126.92</v>
      </c>
      <c r="E1508" s="40">
        <v>193</v>
      </c>
      <c r="F1508" s="41">
        <v>0</v>
      </c>
      <c r="G1508" s="40">
        <v>0</v>
      </c>
      <c r="H1508" s="40">
        <f>HLOOKUP(A1508,'3. SMIC'!$F$1:$O$15,3,TRUE)</f>
        <v>9</v>
      </c>
      <c r="I1508" s="40"/>
      <c r="J1508" s="45">
        <f t="shared" si="96"/>
        <v>-5.0012890658569439E-2</v>
      </c>
      <c r="K1508" s="46">
        <f t="shared" si="94"/>
        <v>-0.05</v>
      </c>
      <c r="L1508" s="40">
        <f t="shared" si="93"/>
        <v>-163.43650000000002</v>
      </c>
      <c r="M1508" s="40">
        <f t="shared" si="95"/>
        <v>115.5670574433952</v>
      </c>
    </row>
    <row r="1509" spans="1:13" x14ac:dyDescent="0.2">
      <c r="A1509" s="38">
        <v>40817</v>
      </c>
      <c r="B1509" s="39" t="s">
        <v>128</v>
      </c>
      <c r="C1509" s="40">
        <v>0</v>
      </c>
      <c r="D1509" s="40">
        <v>0</v>
      </c>
      <c r="E1509" s="40">
        <v>0</v>
      </c>
      <c r="F1509" s="41">
        <v>0</v>
      </c>
      <c r="G1509" s="40">
        <v>-3.6</v>
      </c>
      <c r="H1509" s="40">
        <f>HLOOKUP(A1509,'3. SMIC'!$F$1:$O$15,3,TRUE)</f>
        <v>9</v>
      </c>
      <c r="I1509" s="40"/>
      <c r="J1509" s="45">
        <f t="shared" si="96"/>
        <v>0</v>
      </c>
      <c r="K1509" s="46">
        <f t="shared" si="94"/>
        <v>0</v>
      </c>
      <c r="L1509" s="40">
        <f t="shared" si="93"/>
        <v>0</v>
      </c>
      <c r="M1509" s="40">
        <f t="shared" si="95"/>
        <v>2.545584412271571</v>
      </c>
    </row>
    <row r="1510" spans="1:13" x14ac:dyDescent="0.2">
      <c r="A1510" s="38">
        <v>40817</v>
      </c>
      <c r="B1510" s="39" t="s">
        <v>128</v>
      </c>
      <c r="C1510" s="40">
        <v>1529.43</v>
      </c>
      <c r="D1510" s="40">
        <v>58.63</v>
      </c>
      <c r="E1510" s="40">
        <v>85</v>
      </c>
      <c r="F1510" s="41">
        <v>0</v>
      </c>
      <c r="G1510" s="40">
        <v>0</v>
      </c>
      <c r="H1510" s="40">
        <f>HLOOKUP(A1510,'3. SMIC'!$F$1:$O$15,3,TRUE)</f>
        <v>9</v>
      </c>
      <c r="I1510" s="40"/>
      <c r="J1510" s="45">
        <f t="shared" si="96"/>
        <v>-7.2713262623515504E-2</v>
      </c>
      <c r="K1510" s="46">
        <f t="shared" si="94"/>
        <v>-7.2700000000000001E-2</v>
      </c>
      <c r="L1510" s="40">
        <f t="shared" si="93"/>
        <v>-111.18956100000001</v>
      </c>
      <c r="M1510" s="40">
        <f t="shared" si="95"/>
        <v>78.622892580255282</v>
      </c>
    </row>
    <row r="1511" spans="1:13" x14ac:dyDescent="0.2">
      <c r="A1511" s="38">
        <v>40817</v>
      </c>
      <c r="B1511" s="39" t="s">
        <v>128</v>
      </c>
      <c r="C1511" s="40">
        <v>333.76</v>
      </c>
      <c r="D1511" s="40">
        <v>0</v>
      </c>
      <c r="E1511" s="40">
        <v>22.5</v>
      </c>
      <c r="F1511" s="41">
        <v>0</v>
      </c>
      <c r="G1511" s="40">
        <v>0</v>
      </c>
      <c r="H1511" s="40">
        <f>HLOOKUP(A1511,'3. SMIC'!$F$1:$O$15,3,TRUE)</f>
        <v>9</v>
      </c>
      <c r="I1511" s="40"/>
      <c r="J1511" s="45">
        <f t="shared" si="96"/>
        <v>-1.2671780121444551E-2</v>
      </c>
      <c r="K1511" s="46">
        <f t="shared" si="94"/>
        <v>-1.2699999999999999E-2</v>
      </c>
      <c r="L1511" s="40">
        <f t="shared" si="93"/>
        <v>-4.2387519999999999</v>
      </c>
      <c r="M1511" s="40">
        <f t="shared" si="95"/>
        <v>2.9972502829680407</v>
      </c>
    </row>
    <row r="1512" spans="1:13" x14ac:dyDescent="0.2">
      <c r="A1512" s="38">
        <v>40817</v>
      </c>
      <c r="B1512" s="39" t="s">
        <v>153</v>
      </c>
      <c r="C1512" s="40">
        <v>1600.99</v>
      </c>
      <c r="D1512" s="40">
        <v>0</v>
      </c>
      <c r="E1512" s="40">
        <v>105.63</v>
      </c>
      <c r="F1512" s="41">
        <v>0</v>
      </c>
      <c r="G1512" s="40">
        <v>0</v>
      </c>
      <c r="H1512" s="40">
        <f>HLOOKUP(A1512,'3. SMIC'!$F$1:$O$15,3,TRUE)</f>
        <v>9</v>
      </c>
      <c r="I1512" s="40"/>
      <c r="J1512" s="45">
        <f t="shared" si="96"/>
        <v>-2.163107410623016E-2</v>
      </c>
      <c r="K1512" s="46">
        <f t="shared" si="94"/>
        <v>-2.1600000000000001E-2</v>
      </c>
      <c r="L1512" s="40">
        <f t="shared" si="93"/>
        <v>-34.581384</v>
      </c>
      <c r="M1512" s="40">
        <f t="shared" si="95"/>
        <v>24.452731129215977</v>
      </c>
    </row>
    <row r="1513" spans="1:13" x14ac:dyDescent="0.2">
      <c r="A1513" s="38">
        <v>40817</v>
      </c>
      <c r="B1513" s="39" t="s">
        <v>154</v>
      </c>
      <c r="C1513" s="40">
        <v>1550.39</v>
      </c>
      <c r="D1513" s="40">
        <v>28.85</v>
      </c>
      <c r="E1513" s="40">
        <v>88.5</v>
      </c>
      <c r="F1513" s="41">
        <v>0</v>
      </c>
      <c r="G1513" s="40">
        <v>0</v>
      </c>
      <c r="H1513" s="40">
        <f>HLOOKUP(A1513,'3. SMIC'!$F$1:$O$15,3,TRUE)</f>
        <v>9</v>
      </c>
      <c r="I1513" s="40"/>
      <c r="J1513" s="45">
        <f t="shared" si="96"/>
        <v>-7.0385267557869044E-2</v>
      </c>
      <c r="K1513" s="46">
        <f t="shared" si="94"/>
        <v>-7.0400000000000004E-2</v>
      </c>
      <c r="L1513" s="40">
        <f t="shared" si="93"/>
        <v>-109.14745600000002</v>
      </c>
      <c r="M1513" s="40">
        <f t="shared" si="95"/>
        <v>77.178906286860339</v>
      </c>
    </row>
    <row r="1514" spans="1:13" x14ac:dyDescent="0.2">
      <c r="A1514" s="38">
        <v>40817</v>
      </c>
      <c r="B1514" s="39" t="s">
        <v>154</v>
      </c>
      <c r="C1514" s="40">
        <v>0</v>
      </c>
      <c r="D1514" s="40">
        <v>0</v>
      </c>
      <c r="E1514" s="40">
        <v>0</v>
      </c>
      <c r="F1514" s="41">
        <v>0</v>
      </c>
      <c r="G1514" s="40">
        <v>-12.26</v>
      </c>
      <c r="H1514" s="40">
        <f>HLOOKUP(A1514,'3. SMIC'!$F$1:$O$15,3,TRUE)</f>
        <v>9</v>
      </c>
      <c r="I1514" s="40"/>
      <c r="J1514" s="45">
        <f t="shared" si="96"/>
        <v>0</v>
      </c>
      <c r="K1514" s="46">
        <f t="shared" si="94"/>
        <v>0</v>
      </c>
      <c r="L1514" s="40">
        <f t="shared" si="93"/>
        <v>0</v>
      </c>
      <c r="M1514" s="40">
        <f t="shared" si="95"/>
        <v>8.6691291373470722</v>
      </c>
    </row>
    <row r="1515" spans="1:13" x14ac:dyDescent="0.2">
      <c r="A1515" s="38">
        <v>40817</v>
      </c>
      <c r="B1515" s="39" t="s">
        <v>154</v>
      </c>
      <c r="C1515" s="40">
        <v>1633.79</v>
      </c>
      <c r="D1515" s="40">
        <v>128.02000000000001</v>
      </c>
      <c r="E1515" s="40">
        <v>87.5</v>
      </c>
      <c r="F1515" s="41">
        <v>0</v>
      </c>
      <c r="G1515" s="40">
        <v>0</v>
      </c>
      <c r="H1515" s="40">
        <f>HLOOKUP(A1515,'3. SMIC'!$F$1:$O$15,3,TRUE)</f>
        <v>9</v>
      </c>
      <c r="I1515" s="40"/>
      <c r="J1515" s="45">
        <f t="shared" si="96"/>
        <v>-7.0728154587575323E-2</v>
      </c>
      <c r="K1515" s="46">
        <f t="shared" si="94"/>
        <v>-7.0699999999999999E-2</v>
      </c>
      <c r="L1515" s="40">
        <f t="shared" si="93"/>
        <v>-115.50895299999999</v>
      </c>
      <c r="M1515" s="40">
        <f t="shared" si="95"/>
        <v>81.677163954058202</v>
      </c>
    </row>
    <row r="1516" spans="1:13" x14ac:dyDescent="0.2">
      <c r="A1516" s="38">
        <v>40817</v>
      </c>
      <c r="B1516" s="39" t="s">
        <v>154</v>
      </c>
      <c r="C1516" s="40">
        <v>744.83</v>
      </c>
      <c r="D1516" s="40">
        <v>0</v>
      </c>
      <c r="E1516" s="40">
        <v>45</v>
      </c>
      <c r="F1516" s="41">
        <v>0</v>
      </c>
      <c r="G1516" s="40">
        <v>0</v>
      </c>
      <c r="H1516" s="40">
        <f>HLOOKUP(A1516,'3. SMIC'!$F$1:$O$15,3,TRUE)</f>
        <v>9</v>
      </c>
      <c r="I1516" s="40"/>
      <c r="J1516" s="45">
        <f t="shared" si="96"/>
        <v>-5.6334555088633227E-2</v>
      </c>
      <c r="K1516" s="46">
        <f t="shared" si="94"/>
        <v>-5.6300000000000003E-2</v>
      </c>
      <c r="L1516" s="40">
        <f t="shared" si="93"/>
        <v>-41.933929000000006</v>
      </c>
      <c r="M1516" s="40">
        <f t="shared" si="95"/>
        <v>29.651765557695224</v>
      </c>
    </row>
    <row r="1517" spans="1:13" x14ac:dyDescent="0.2">
      <c r="A1517" s="38">
        <v>40817</v>
      </c>
      <c r="B1517" s="39" t="s">
        <v>154</v>
      </c>
      <c r="C1517" s="40">
        <v>1058.32</v>
      </c>
      <c r="D1517" s="40">
        <v>0</v>
      </c>
      <c r="E1517" s="40">
        <v>82.5</v>
      </c>
      <c r="F1517" s="41">
        <v>0</v>
      </c>
      <c r="G1517" s="40">
        <v>0</v>
      </c>
      <c r="H1517" s="40">
        <f>HLOOKUP(A1517,'3. SMIC'!$F$1:$O$15,3,TRUE)</f>
        <v>9</v>
      </c>
      <c r="I1517" s="40"/>
      <c r="J1517" s="45">
        <f t="shared" si="96"/>
        <v>5.3097991785723359E-2</v>
      </c>
      <c r="K1517" s="46">
        <f t="shared" si="94"/>
        <v>5.3100000000000001E-2</v>
      </c>
      <c r="L1517" s="40">
        <f t="shared" si="93"/>
        <v>56.196791999999995</v>
      </c>
      <c r="M1517" s="40">
        <f t="shared" si="95"/>
        <v>39.73713270412992</v>
      </c>
    </row>
    <row r="1518" spans="1:13" x14ac:dyDescent="0.2">
      <c r="A1518" s="38">
        <v>40817</v>
      </c>
      <c r="B1518" s="39" t="s">
        <v>245</v>
      </c>
      <c r="C1518" s="40">
        <v>431.07</v>
      </c>
      <c r="D1518" s="40">
        <v>6.25</v>
      </c>
      <c r="E1518" s="40">
        <v>35</v>
      </c>
      <c r="F1518" s="41">
        <v>8.7300000000000003E-2</v>
      </c>
      <c r="G1518" s="40">
        <v>37.630000000000003</v>
      </c>
      <c r="H1518" s="40">
        <f>HLOOKUP(A1518,'3. SMIC'!$F$1:$O$15,3,TRUE)</f>
        <v>9</v>
      </c>
      <c r="I1518" s="40"/>
      <c r="J1518" s="45">
        <f t="shared" si="96"/>
        <v>8.0766756116316007E-2</v>
      </c>
      <c r="K1518" s="46">
        <f t="shared" si="94"/>
        <v>8.0799999999999997E-2</v>
      </c>
      <c r="L1518" s="40">
        <f t="shared" si="93"/>
        <v>34.830455999999998</v>
      </c>
      <c r="M1518" s="40">
        <f t="shared" si="95"/>
        <v>1.9795765466301152</v>
      </c>
    </row>
    <row r="1519" spans="1:13" x14ac:dyDescent="0.2">
      <c r="A1519" s="38">
        <v>40817</v>
      </c>
      <c r="B1519" s="39" t="s">
        <v>245</v>
      </c>
      <c r="C1519" s="40">
        <v>310</v>
      </c>
      <c r="D1519" s="40">
        <v>0</v>
      </c>
      <c r="E1519" s="40">
        <v>31</v>
      </c>
      <c r="F1519" s="41">
        <v>8.8999999999999996E-2</v>
      </c>
      <c r="G1519" s="40">
        <v>33.380000000000003</v>
      </c>
      <c r="H1519" s="40">
        <f>HLOOKUP(A1519,'3. SMIC'!$F$1:$O$15,3,TRUE)</f>
        <v>9</v>
      </c>
      <c r="I1519" s="40"/>
      <c r="J1519" s="45">
        <f t="shared" si="96"/>
        <v>0.19066666666666673</v>
      </c>
      <c r="K1519" s="46">
        <f t="shared" si="94"/>
        <v>0.19070000000000001</v>
      </c>
      <c r="L1519" s="40">
        <f t="shared" si="93"/>
        <v>59.117000000000004</v>
      </c>
      <c r="M1519" s="40">
        <f t="shared" si="95"/>
        <v>18.198807227398159</v>
      </c>
    </row>
    <row r="1520" spans="1:13" x14ac:dyDescent="0.2">
      <c r="A1520" s="38">
        <v>40817</v>
      </c>
      <c r="B1520" s="39" t="s">
        <v>220</v>
      </c>
      <c r="C1520" s="40">
        <v>2434.4</v>
      </c>
      <c r="D1520" s="40">
        <v>0</v>
      </c>
      <c r="E1520" s="40">
        <v>136</v>
      </c>
      <c r="F1520" s="41">
        <v>0</v>
      </c>
      <c r="G1520" s="40">
        <v>0</v>
      </c>
      <c r="H1520" s="40">
        <f>HLOOKUP(A1520,'3. SMIC'!$F$1:$O$15,3,TRUE)</f>
        <v>9</v>
      </c>
      <c r="I1520" s="40"/>
      <c r="J1520" s="45">
        <f t="shared" si="96"/>
        <v>-8.4729981378026051E-2</v>
      </c>
      <c r="K1520" s="46">
        <f t="shared" si="94"/>
        <v>-8.4699999999999998E-2</v>
      </c>
      <c r="L1520" s="40">
        <f t="shared" si="93"/>
        <v>-206.19368</v>
      </c>
      <c r="M1520" s="40">
        <f t="shared" si="95"/>
        <v>145.800949365809</v>
      </c>
    </row>
    <row r="1521" spans="1:13" x14ac:dyDescent="0.2">
      <c r="A1521" s="38">
        <v>40817</v>
      </c>
      <c r="B1521" s="39" t="s">
        <v>221</v>
      </c>
      <c r="C1521" s="40">
        <v>842.12</v>
      </c>
      <c r="D1521" s="40">
        <v>0</v>
      </c>
      <c r="E1521" s="40">
        <v>60.06</v>
      </c>
      <c r="F1521" s="41">
        <v>1.26E-2</v>
      </c>
      <c r="G1521" s="40">
        <v>10.61</v>
      </c>
      <c r="H1521" s="40">
        <f>HLOOKUP(A1521,'3. SMIC'!$F$1:$O$15,3,TRUE)</f>
        <v>9</v>
      </c>
      <c r="I1521" s="40"/>
      <c r="J1521" s="45">
        <f t="shared" si="96"/>
        <v>1.1703478522459107E-2</v>
      </c>
      <c r="K1521" s="46">
        <f t="shared" si="94"/>
        <v>1.17E-2</v>
      </c>
      <c r="L1521" s="40">
        <f t="shared" si="93"/>
        <v>9.8528040000000008</v>
      </c>
      <c r="M1521" s="40">
        <f t="shared" si="95"/>
        <v>0.53541842628732805</v>
      </c>
    </row>
    <row r="1522" spans="1:13" x14ac:dyDescent="0.2">
      <c r="A1522" s="38">
        <v>40817</v>
      </c>
      <c r="B1522" s="39" t="s">
        <v>221</v>
      </c>
      <c r="C1522" s="40">
        <v>0</v>
      </c>
      <c r="D1522" s="40">
        <v>0</v>
      </c>
      <c r="E1522" s="40">
        <v>0</v>
      </c>
      <c r="F1522" s="41">
        <v>0</v>
      </c>
      <c r="G1522" s="40">
        <v>-58.62</v>
      </c>
      <c r="H1522" s="40">
        <f>HLOOKUP(A1522,'3. SMIC'!$F$1:$O$15,3,TRUE)</f>
        <v>9</v>
      </c>
      <c r="I1522" s="40"/>
      <c r="J1522" s="45">
        <f t="shared" si="96"/>
        <v>0</v>
      </c>
      <c r="K1522" s="46">
        <f t="shared" si="94"/>
        <v>0</v>
      </c>
      <c r="L1522" s="40">
        <f t="shared" si="93"/>
        <v>0</v>
      </c>
      <c r="M1522" s="40">
        <f t="shared" si="95"/>
        <v>41.45059951315541</v>
      </c>
    </row>
    <row r="1523" spans="1:13" x14ac:dyDescent="0.2">
      <c r="A1523" s="38">
        <v>40817</v>
      </c>
      <c r="B1523" s="39" t="s">
        <v>221</v>
      </c>
      <c r="C1523" s="40">
        <v>2045.55</v>
      </c>
      <c r="D1523" s="40">
        <v>76.3</v>
      </c>
      <c r="E1523" s="40">
        <v>140</v>
      </c>
      <c r="F1523" s="41">
        <v>1.11E-2</v>
      </c>
      <c r="G1523" s="40">
        <v>22.71</v>
      </c>
      <c r="H1523" s="40">
        <f>HLOOKUP(A1523,'3. SMIC'!$F$1:$O$15,3,TRUE)</f>
        <v>9</v>
      </c>
      <c r="I1523" s="40"/>
      <c r="J1523" s="45">
        <f t="shared" si="96"/>
        <v>1.0287334433583022E-2</v>
      </c>
      <c r="K1523" s="46">
        <f t="shared" si="94"/>
        <v>1.03E-2</v>
      </c>
      <c r="L1523" s="40">
        <f t="shared" si="93"/>
        <v>21.069164999999998</v>
      </c>
      <c r="M1523" s="40">
        <f t="shared" si="95"/>
        <v>1.1602455553082307</v>
      </c>
    </row>
    <row r="1524" spans="1:13" x14ac:dyDescent="0.2">
      <c r="A1524" s="38">
        <v>40848</v>
      </c>
      <c r="B1524" s="39" t="s">
        <v>246</v>
      </c>
      <c r="C1524" s="40">
        <v>83.14</v>
      </c>
      <c r="D1524" s="40">
        <v>0</v>
      </c>
      <c r="E1524" s="40">
        <v>7.5</v>
      </c>
      <c r="F1524" s="41">
        <v>0.14000000000000001</v>
      </c>
      <c r="G1524" s="40">
        <v>11.64</v>
      </c>
      <c r="H1524" s="40">
        <f>HLOOKUP(A1524,'3. SMIC'!$F$1:$O$15,3,TRUE)</f>
        <v>9</v>
      </c>
      <c r="I1524" s="40"/>
      <c r="J1524" s="45">
        <f t="shared" si="96"/>
        <v>0.12957260845160773</v>
      </c>
      <c r="K1524" s="46">
        <f t="shared" si="94"/>
        <v>0.12959999999999999</v>
      </c>
      <c r="L1524" s="40">
        <f t="shared" si="93"/>
        <v>10.774944</v>
      </c>
      <c r="M1524" s="40">
        <f t="shared" si="95"/>
        <v>0.61168696370611075</v>
      </c>
    </row>
    <row r="1525" spans="1:13" x14ac:dyDescent="0.2">
      <c r="A1525" s="38">
        <v>40848</v>
      </c>
      <c r="B1525" s="39" t="s">
        <v>194</v>
      </c>
      <c r="C1525" s="40">
        <v>482.27</v>
      </c>
      <c r="D1525" s="40">
        <v>0</v>
      </c>
      <c r="E1525" s="40">
        <v>36.5</v>
      </c>
      <c r="F1525" s="41">
        <v>4.2099999999999999E-2</v>
      </c>
      <c r="G1525" s="40">
        <v>20.3</v>
      </c>
      <c r="H1525" s="40">
        <f>HLOOKUP(A1525,'3. SMIC'!$F$1:$O$15,3,TRUE)</f>
        <v>9</v>
      </c>
      <c r="I1525" s="40"/>
      <c r="J1525" s="45">
        <f t="shared" si="96"/>
        <v>3.8933239333430097E-2</v>
      </c>
      <c r="K1525" s="46">
        <f t="shared" si="94"/>
        <v>3.8899999999999997E-2</v>
      </c>
      <c r="L1525" s="40">
        <f t="shared" si="93"/>
        <v>18.760302999999997</v>
      </c>
      <c r="M1525" s="40">
        <f t="shared" si="95"/>
        <v>1.0887301896725863</v>
      </c>
    </row>
    <row r="1526" spans="1:13" x14ac:dyDescent="0.2">
      <c r="A1526" s="38">
        <v>40848</v>
      </c>
      <c r="B1526" s="39" t="s">
        <v>194</v>
      </c>
      <c r="C1526" s="40">
        <v>78.75</v>
      </c>
      <c r="D1526" s="40">
        <v>0</v>
      </c>
      <c r="E1526" s="40">
        <v>6.5</v>
      </c>
      <c r="F1526" s="41">
        <v>8.8300000000000003E-2</v>
      </c>
      <c r="G1526" s="40">
        <v>6.95</v>
      </c>
      <c r="H1526" s="40">
        <f>HLOOKUP(A1526,'3. SMIC'!$F$1:$O$15,3,TRUE)</f>
        <v>9</v>
      </c>
      <c r="I1526" s="40"/>
      <c r="J1526" s="45">
        <f t="shared" si="96"/>
        <v>8.1714285714285739E-2</v>
      </c>
      <c r="K1526" s="46">
        <f t="shared" si="94"/>
        <v>8.1699999999999995E-2</v>
      </c>
      <c r="L1526" s="40">
        <f t="shared" si="93"/>
        <v>6.4338749999999996</v>
      </c>
      <c r="M1526" s="40">
        <f t="shared" si="95"/>
        <v>0.36495548743990724</v>
      </c>
    </row>
    <row r="1527" spans="1:13" x14ac:dyDescent="0.2">
      <c r="A1527" s="38">
        <v>40848</v>
      </c>
      <c r="B1527" s="39" t="s">
        <v>194</v>
      </c>
      <c r="C1527" s="40">
        <v>1230.58</v>
      </c>
      <c r="D1527" s="40">
        <v>0</v>
      </c>
      <c r="E1527" s="40">
        <v>90</v>
      </c>
      <c r="F1527" s="41">
        <v>2.4899999999999999E-2</v>
      </c>
      <c r="G1527" s="40">
        <v>30.64</v>
      </c>
      <c r="H1527" s="40">
        <f>HLOOKUP(A1527,'3. SMIC'!$F$1:$O$15,3,TRUE)</f>
        <v>9</v>
      </c>
      <c r="I1527" s="40"/>
      <c r="J1527" s="45">
        <f t="shared" si="96"/>
        <v>2.303683357982967E-2</v>
      </c>
      <c r="K1527" s="46">
        <f t="shared" si="94"/>
        <v>2.3E-2</v>
      </c>
      <c r="L1527" s="40">
        <f t="shared" si="93"/>
        <v>28.303339999999999</v>
      </c>
      <c r="M1527" s="40">
        <f t="shared" si="95"/>
        <v>1.6522681313273595</v>
      </c>
    </row>
    <row r="1528" spans="1:13" x14ac:dyDescent="0.2">
      <c r="A1528" s="38">
        <v>40848</v>
      </c>
      <c r="B1528" s="39" t="s">
        <v>247</v>
      </c>
      <c r="C1528" s="40">
        <v>1209.98</v>
      </c>
      <c r="D1528" s="40">
        <v>150.22999999999999</v>
      </c>
      <c r="E1528" s="40">
        <v>78.5</v>
      </c>
      <c r="F1528" s="41">
        <v>3.1199999999999999E-2</v>
      </c>
      <c r="G1528" s="40">
        <v>37.75</v>
      </c>
      <c r="H1528" s="40">
        <f>HLOOKUP(A1528,'3. SMIC'!$F$1:$O$15,3,TRUE)</f>
        <v>9</v>
      </c>
      <c r="I1528" s="40"/>
      <c r="J1528" s="45">
        <f t="shared" si="96"/>
        <v>2.8888888888888884E-2</v>
      </c>
      <c r="K1528" s="46">
        <f t="shared" si="94"/>
        <v>2.8899999999999999E-2</v>
      </c>
      <c r="L1528" s="40">
        <f t="shared" si="93"/>
        <v>34.968421999999997</v>
      </c>
      <c r="M1528" s="40">
        <f t="shared" si="95"/>
        <v>1.9668726661993168</v>
      </c>
    </row>
    <row r="1529" spans="1:13" x14ac:dyDescent="0.2">
      <c r="A1529" s="38">
        <v>40848</v>
      </c>
      <c r="B1529" s="39" t="s">
        <v>110</v>
      </c>
      <c r="C1529" s="40">
        <v>2237.0300000000002</v>
      </c>
      <c r="D1529" s="40">
        <v>0</v>
      </c>
      <c r="E1529" s="40">
        <v>142.5</v>
      </c>
      <c r="F1529" s="41">
        <v>0</v>
      </c>
      <c r="G1529" s="40">
        <v>0</v>
      </c>
      <c r="H1529" s="40">
        <f>HLOOKUP(A1529,'3. SMIC'!$F$1:$O$15,3,TRUE)</f>
        <v>9</v>
      </c>
      <c r="I1529" s="40"/>
      <c r="J1529" s="45">
        <f t="shared" si="96"/>
        <v>-3.5842016721575769E-2</v>
      </c>
      <c r="K1529" s="46">
        <f t="shared" si="94"/>
        <v>-3.5799999999999998E-2</v>
      </c>
      <c r="L1529" s="40">
        <f t="shared" si="93"/>
        <v>-80.085673999999997</v>
      </c>
      <c r="M1529" s="40">
        <f t="shared" si="95"/>
        <v>56.629123161295176</v>
      </c>
    </row>
    <row r="1530" spans="1:13" x14ac:dyDescent="0.2">
      <c r="A1530" s="38">
        <v>40848</v>
      </c>
      <c r="B1530" s="39" t="s">
        <v>110</v>
      </c>
      <c r="C1530" s="40">
        <v>1929.25</v>
      </c>
      <c r="D1530" s="40">
        <v>143.05000000000001</v>
      </c>
      <c r="E1530" s="40">
        <v>125</v>
      </c>
      <c r="F1530" s="41">
        <v>3.5999999999999999E-3</v>
      </c>
      <c r="G1530" s="40">
        <v>6.95</v>
      </c>
      <c r="H1530" s="40">
        <f>HLOOKUP(A1530,'3. SMIC'!$F$1:$O$15,3,TRUE)</f>
        <v>9</v>
      </c>
      <c r="I1530" s="40"/>
      <c r="J1530" s="45">
        <f t="shared" si="96"/>
        <v>3.347889374090311E-3</v>
      </c>
      <c r="K1530" s="46">
        <f t="shared" si="94"/>
        <v>3.3E-3</v>
      </c>
      <c r="L1530" s="40">
        <f t="shared" si="93"/>
        <v>6.3665250000000002</v>
      </c>
      <c r="M1530" s="40">
        <f t="shared" si="95"/>
        <v>0.4125791291528208</v>
      </c>
    </row>
    <row r="1531" spans="1:13" x14ac:dyDescent="0.2">
      <c r="A1531" s="38">
        <v>40848</v>
      </c>
      <c r="B1531" s="39" t="s">
        <v>8</v>
      </c>
      <c r="C1531" s="40">
        <v>1874.8</v>
      </c>
      <c r="D1531" s="40">
        <v>87.72</v>
      </c>
      <c r="E1531" s="40">
        <v>158.35</v>
      </c>
      <c r="F1531" s="41">
        <v>0.12920000000000001</v>
      </c>
      <c r="G1531" s="40">
        <v>242.22</v>
      </c>
      <c r="H1531" s="40">
        <f>HLOOKUP(A1531,'3. SMIC'!$F$1:$O$15,3,TRUE)</f>
        <v>9</v>
      </c>
      <c r="I1531" s="40"/>
      <c r="J1531" s="45">
        <f t="shared" si="96"/>
        <v>0.11958203699144228</v>
      </c>
      <c r="K1531" s="46">
        <f t="shared" si="94"/>
        <v>0.1196</v>
      </c>
      <c r="L1531" s="40">
        <f t="shared" si="93"/>
        <v>224.22608</v>
      </c>
      <c r="M1531" s="40">
        <f t="shared" si="95"/>
        <v>12.723622852128242</v>
      </c>
    </row>
    <row r="1532" spans="1:13" x14ac:dyDescent="0.2">
      <c r="A1532" s="38">
        <v>40848</v>
      </c>
      <c r="B1532" s="39" t="s">
        <v>8</v>
      </c>
      <c r="C1532" s="40">
        <v>0</v>
      </c>
      <c r="D1532" s="40">
        <v>0</v>
      </c>
      <c r="E1532" s="40">
        <v>0</v>
      </c>
      <c r="F1532" s="41">
        <v>0</v>
      </c>
      <c r="G1532" s="40">
        <v>-3.1</v>
      </c>
      <c r="H1532" s="40">
        <f>HLOOKUP(A1532,'3. SMIC'!$F$1:$O$15,3,TRUE)</f>
        <v>9</v>
      </c>
      <c r="I1532" s="40"/>
      <c r="J1532" s="45">
        <f t="shared" si="96"/>
        <v>0</v>
      </c>
      <c r="K1532" s="46">
        <f t="shared" si="94"/>
        <v>0</v>
      </c>
      <c r="L1532" s="40">
        <f t="shared" si="93"/>
        <v>0</v>
      </c>
      <c r="M1532" s="40">
        <f t="shared" si="95"/>
        <v>2.1920310216782974</v>
      </c>
    </row>
    <row r="1533" spans="1:13" x14ac:dyDescent="0.2">
      <c r="A1533" s="38">
        <v>40848</v>
      </c>
      <c r="B1533" s="39" t="s">
        <v>222</v>
      </c>
      <c r="C1533" s="40">
        <v>609.84</v>
      </c>
      <c r="D1533" s="40">
        <v>0</v>
      </c>
      <c r="E1533" s="40">
        <v>56</v>
      </c>
      <c r="F1533" s="41">
        <v>0.151</v>
      </c>
      <c r="G1533" s="40">
        <v>92.09</v>
      </c>
      <c r="H1533" s="40">
        <f>HLOOKUP(A1533,'3. SMIC'!$F$1:$O$15,3,TRUE)</f>
        <v>9</v>
      </c>
      <c r="I1533" s="40"/>
      <c r="J1533" s="45">
        <f t="shared" si="96"/>
        <v>0.13966942148760333</v>
      </c>
      <c r="K1533" s="46">
        <f t="shared" si="94"/>
        <v>0.13969999999999999</v>
      </c>
      <c r="L1533" s="40">
        <f t="shared" si="93"/>
        <v>85.194648000000001</v>
      </c>
      <c r="M1533" s="40">
        <f t="shared" si="95"/>
        <v>4.8757501578682243</v>
      </c>
    </row>
    <row r="1534" spans="1:13" x14ac:dyDescent="0.2">
      <c r="A1534" s="38">
        <v>40848</v>
      </c>
      <c r="B1534" s="39" t="s">
        <v>222</v>
      </c>
      <c r="C1534" s="40">
        <v>0</v>
      </c>
      <c r="D1534" s="40">
        <v>0</v>
      </c>
      <c r="E1534" s="40">
        <v>0</v>
      </c>
      <c r="F1534" s="41">
        <v>0</v>
      </c>
      <c r="G1534" s="40">
        <v>-46.04</v>
      </c>
      <c r="H1534" s="40">
        <f>HLOOKUP(A1534,'3. SMIC'!$F$1:$O$15,3,TRUE)</f>
        <v>9</v>
      </c>
      <c r="I1534" s="40"/>
      <c r="J1534" s="45">
        <f t="shared" si="96"/>
        <v>0</v>
      </c>
      <c r="K1534" s="46">
        <f t="shared" si="94"/>
        <v>0</v>
      </c>
      <c r="L1534" s="40">
        <f t="shared" si="93"/>
        <v>0</v>
      </c>
      <c r="M1534" s="40">
        <f t="shared" si="95"/>
        <v>32.555196205828651</v>
      </c>
    </row>
    <row r="1535" spans="1:13" x14ac:dyDescent="0.2">
      <c r="A1535" s="38">
        <v>40848</v>
      </c>
      <c r="B1535" s="39" t="s">
        <v>222</v>
      </c>
      <c r="C1535" s="40">
        <v>762.3</v>
      </c>
      <c r="D1535" s="40">
        <v>0</v>
      </c>
      <c r="E1535" s="40">
        <v>70</v>
      </c>
      <c r="F1535" s="41">
        <v>0.151</v>
      </c>
      <c r="G1535" s="40">
        <v>115.11</v>
      </c>
      <c r="H1535" s="40">
        <f>HLOOKUP(A1535,'3. SMIC'!$F$1:$O$15,3,TRUE)</f>
        <v>9</v>
      </c>
      <c r="I1535" s="40"/>
      <c r="J1535" s="45">
        <f t="shared" si="96"/>
        <v>0.13966942148760333</v>
      </c>
      <c r="K1535" s="46">
        <f t="shared" si="94"/>
        <v>0.13969999999999999</v>
      </c>
      <c r="L1535" s="40">
        <f t="shared" si="93"/>
        <v>106.49330999999998</v>
      </c>
      <c r="M1535" s="40">
        <f t="shared" si="95"/>
        <v>6.092919930382326</v>
      </c>
    </row>
    <row r="1536" spans="1:13" x14ac:dyDescent="0.2">
      <c r="A1536" s="38">
        <v>40848</v>
      </c>
      <c r="B1536" s="39" t="s">
        <v>222</v>
      </c>
      <c r="C1536" s="40">
        <v>504</v>
      </c>
      <c r="D1536" s="40">
        <v>0</v>
      </c>
      <c r="E1536" s="40">
        <v>56</v>
      </c>
      <c r="F1536" s="41">
        <v>0.28100000000000003</v>
      </c>
      <c r="G1536" s="40">
        <v>141.62</v>
      </c>
      <c r="H1536" s="40">
        <f>HLOOKUP(A1536,'3. SMIC'!$F$1:$O$15,3,TRUE)</f>
        <v>9</v>
      </c>
      <c r="I1536" s="40"/>
      <c r="J1536" s="45">
        <f t="shared" si="96"/>
        <v>0.26000000000000006</v>
      </c>
      <c r="K1536" s="46">
        <f t="shared" si="94"/>
        <v>0.26</v>
      </c>
      <c r="L1536" s="40">
        <f t="shared" si="93"/>
        <v>131.04</v>
      </c>
      <c r="M1536" s="40">
        <f t="shared" si="95"/>
        <v>7.4811897449536824</v>
      </c>
    </row>
    <row r="1537" spans="1:13" x14ac:dyDescent="0.2">
      <c r="A1537" s="38">
        <v>40848</v>
      </c>
      <c r="B1537" s="39" t="s">
        <v>248</v>
      </c>
      <c r="C1537" s="40">
        <v>349.39</v>
      </c>
      <c r="D1537" s="40">
        <v>0</v>
      </c>
      <c r="E1537" s="40">
        <v>26.25</v>
      </c>
      <c r="F1537" s="41">
        <v>3.8300000000000001E-2</v>
      </c>
      <c r="G1537" s="40">
        <v>13.38</v>
      </c>
      <c r="H1537" s="40">
        <f>HLOOKUP(A1537,'3. SMIC'!$F$1:$O$15,3,TRUE)</f>
        <v>9</v>
      </c>
      <c r="I1537" s="40"/>
      <c r="J1537" s="45">
        <f t="shared" si="96"/>
        <v>3.5483747865327209E-2</v>
      </c>
      <c r="K1537" s="46">
        <f t="shared" si="94"/>
        <v>3.5499999999999997E-2</v>
      </c>
      <c r="L1537" s="40">
        <f t="shared" si="93"/>
        <v>12.403344999999998</v>
      </c>
      <c r="M1537" s="40">
        <f t="shared" si="95"/>
        <v>0.69059937337974953</v>
      </c>
    </row>
    <row r="1538" spans="1:13" x14ac:dyDescent="0.2">
      <c r="A1538" s="38">
        <v>40848</v>
      </c>
      <c r="B1538" s="39" t="s">
        <v>249</v>
      </c>
      <c r="C1538" s="40">
        <v>1429.54</v>
      </c>
      <c r="D1538" s="40">
        <v>0</v>
      </c>
      <c r="E1538" s="40">
        <v>121.25</v>
      </c>
      <c r="F1538" s="41">
        <v>0.1037</v>
      </c>
      <c r="G1538" s="40">
        <v>148.24</v>
      </c>
      <c r="H1538" s="40">
        <f>HLOOKUP(A1538,'3. SMIC'!$F$1:$O$15,3,TRUE)</f>
        <v>9</v>
      </c>
      <c r="I1538" s="40"/>
      <c r="J1538" s="45">
        <f t="shared" si="96"/>
        <v>9.5927827599554177E-2</v>
      </c>
      <c r="K1538" s="46">
        <f t="shared" si="94"/>
        <v>9.5899999999999999E-2</v>
      </c>
      <c r="L1538" s="40">
        <f t="shared" ref="L1538:L1601" si="97">$K1538*$C1538</f>
        <v>137.09288599999999</v>
      </c>
      <c r="M1538" s="40">
        <f t="shared" si="95"/>
        <v>7.8821999000595122</v>
      </c>
    </row>
    <row r="1539" spans="1:13" x14ac:dyDescent="0.2">
      <c r="A1539" s="38">
        <v>40848</v>
      </c>
      <c r="B1539" s="39" t="s">
        <v>223</v>
      </c>
      <c r="C1539" s="40">
        <v>1149.73</v>
      </c>
      <c r="D1539" s="40">
        <v>0</v>
      </c>
      <c r="E1539" s="40">
        <v>91.58</v>
      </c>
      <c r="F1539" s="41">
        <v>6.88E-2</v>
      </c>
      <c r="G1539" s="40">
        <v>79.099999999999994</v>
      </c>
      <c r="H1539" s="40">
        <f>HLOOKUP(A1539,'3. SMIC'!$F$1:$O$15,3,TRUE)</f>
        <v>9</v>
      </c>
      <c r="I1539" s="40"/>
      <c r="J1539" s="45">
        <f t="shared" si="96"/>
        <v>6.3704405961979502E-2</v>
      </c>
      <c r="K1539" s="46">
        <f t="shared" ref="K1539:K1602" si="98">+ROUND($J1539,4)</f>
        <v>6.3700000000000007E-2</v>
      </c>
      <c r="L1539" s="40">
        <f t="shared" si="97"/>
        <v>73.237801000000005</v>
      </c>
      <c r="M1539" s="40">
        <f t="shared" ref="M1539:M1602" si="99">STDEV($G1539,$L1539)</f>
        <v>4.1452006655649907</v>
      </c>
    </row>
    <row r="1540" spans="1:13" x14ac:dyDescent="0.2">
      <c r="A1540" s="38">
        <v>40848</v>
      </c>
      <c r="B1540" s="39" t="s">
        <v>223</v>
      </c>
      <c r="C1540" s="40">
        <v>0</v>
      </c>
      <c r="D1540" s="40">
        <v>0</v>
      </c>
      <c r="E1540" s="40">
        <v>0</v>
      </c>
      <c r="F1540" s="41">
        <v>0</v>
      </c>
      <c r="G1540" s="40">
        <v>-33.4</v>
      </c>
      <c r="H1540" s="40">
        <f>HLOOKUP(A1540,'3. SMIC'!$F$1:$O$15,3,TRUE)</f>
        <v>9</v>
      </c>
      <c r="I1540" s="40"/>
      <c r="J1540" s="45">
        <f t="shared" si="96"/>
        <v>0</v>
      </c>
      <c r="K1540" s="46">
        <f t="shared" si="98"/>
        <v>0</v>
      </c>
      <c r="L1540" s="40">
        <f t="shared" si="97"/>
        <v>0</v>
      </c>
      <c r="M1540" s="40">
        <f t="shared" si="99"/>
        <v>23.617366491630687</v>
      </c>
    </row>
    <row r="1541" spans="1:13" x14ac:dyDescent="0.2">
      <c r="A1541" s="38">
        <v>40848</v>
      </c>
      <c r="B1541" s="39" t="s">
        <v>223</v>
      </c>
      <c r="C1541" s="40">
        <v>953.17</v>
      </c>
      <c r="D1541" s="40">
        <v>0</v>
      </c>
      <c r="E1541" s="40">
        <v>92</v>
      </c>
      <c r="F1541" s="41">
        <v>0.18260000000000001</v>
      </c>
      <c r="G1541" s="40">
        <v>174.05</v>
      </c>
      <c r="H1541" s="40">
        <f>HLOOKUP(A1541,'3. SMIC'!$F$1:$O$15,3,TRUE)</f>
        <v>9</v>
      </c>
      <c r="I1541" s="40"/>
      <c r="J1541" s="45">
        <f t="shared" si="96"/>
        <v>0.16895167353847337</v>
      </c>
      <c r="K1541" s="46">
        <f t="shared" si="98"/>
        <v>0.16900000000000001</v>
      </c>
      <c r="L1541" s="40">
        <f t="shared" si="97"/>
        <v>161.08573000000001</v>
      </c>
      <c r="M1541" s="40">
        <f t="shared" si="99"/>
        <v>9.1671232301333223</v>
      </c>
    </row>
    <row r="1542" spans="1:13" x14ac:dyDescent="0.2">
      <c r="A1542" s="38">
        <v>40848</v>
      </c>
      <c r="B1542" s="39" t="s">
        <v>174</v>
      </c>
      <c r="C1542" s="40">
        <v>841.23</v>
      </c>
      <c r="D1542" s="40">
        <v>0</v>
      </c>
      <c r="E1542" s="40">
        <v>66.5</v>
      </c>
      <c r="F1542" s="41">
        <v>6.4799999999999996E-2</v>
      </c>
      <c r="G1542" s="40">
        <v>54.51</v>
      </c>
      <c r="H1542" s="40">
        <f>HLOOKUP(A1542,'3. SMIC'!$F$1:$O$15,3,TRUE)</f>
        <v>9</v>
      </c>
      <c r="I1542" s="40"/>
      <c r="J1542" s="45">
        <f t="shared" si="96"/>
        <v>5.9944367176634213E-2</v>
      </c>
      <c r="K1542" s="46">
        <f t="shared" si="98"/>
        <v>5.9900000000000002E-2</v>
      </c>
      <c r="L1542" s="40">
        <f t="shared" si="97"/>
        <v>50.389677000000006</v>
      </c>
      <c r="M1542" s="40">
        <f t="shared" si="99"/>
        <v>2.9135083339788932</v>
      </c>
    </row>
    <row r="1543" spans="1:13" x14ac:dyDescent="0.2">
      <c r="A1543" s="38">
        <v>40848</v>
      </c>
      <c r="B1543" s="39" t="s">
        <v>174</v>
      </c>
      <c r="C1543" s="40">
        <v>394.58</v>
      </c>
      <c r="D1543" s="40">
        <v>0</v>
      </c>
      <c r="E1543" s="40">
        <v>30</v>
      </c>
      <c r="F1543" s="41">
        <v>4.4400000000000002E-2</v>
      </c>
      <c r="G1543" s="40">
        <v>17.52</v>
      </c>
      <c r="H1543" s="40">
        <f>HLOOKUP(A1543,'3. SMIC'!$F$1:$O$15,3,TRUE)</f>
        <v>9</v>
      </c>
      <c r="I1543" s="40"/>
      <c r="J1543" s="45">
        <f t="shared" si="96"/>
        <v>4.109517292648731E-2</v>
      </c>
      <c r="K1543" s="46">
        <f t="shared" si="98"/>
        <v>4.1099999999999998E-2</v>
      </c>
      <c r="L1543" s="40">
        <f t="shared" si="97"/>
        <v>16.217237999999998</v>
      </c>
      <c r="M1543" s="40">
        <f t="shared" si="99"/>
        <v>0.92119184447214997</v>
      </c>
    </row>
    <row r="1544" spans="1:13" x14ac:dyDescent="0.2">
      <c r="A1544" s="38">
        <v>40848</v>
      </c>
      <c r="B1544" s="39" t="s">
        <v>174</v>
      </c>
      <c r="C1544" s="40">
        <v>616.44000000000005</v>
      </c>
      <c r="D1544" s="40">
        <v>29.1</v>
      </c>
      <c r="E1544" s="40">
        <v>56</v>
      </c>
      <c r="F1544" s="41">
        <v>0.17469999999999999</v>
      </c>
      <c r="G1544" s="40">
        <v>107.69</v>
      </c>
      <c r="H1544" s="40">
        <f>HLOOKUP(A1544,'3. SMIC'!$F$1:$O$15,3,TRUE)</f>
        <v>9</v>
      </c>
      <c r="I1544" s="40"/>
      <c r="J1544" s="45">
        <f t="shared" si="96"/>
        <v>0.16162018592297483</v>
      </c>
      <c r="K1544" s="46">
        <f t="shared" si="98"/>
        <v>0.16159999999999999</v>
      </c>
      <c r="L1544" s="40">
        <f t="shared" si="97"/>
        <v>99.616703999999999</v>
      </c>
      <c r="M1544" s="40">
        <f t="shared" si="99"/>
        <v>5.7086823481262288</v>
      </c>
    </row>
    <row r="1545" spans="1:13" x14ac:dyDescent="0.2">
      <c r="A1545" s="38">
        <v>40848</v>
      </c>
      <c r="B1545" s="39" t="s">
        <v>197</v>
      </c>
      <c r="C1545" s="40">
        <v>966</v>
      </c>
      <c r="D1545" s="40">
        <v>0</v>
      </c>
      <c r="E1545" s="40">
        <v>92</v>
      </c>
      <c r="F1545" s="41">
        <v>0.17399999999999999</v>
      </c>
      <c r="G1545" s="40">
        <v>168.08</v>
      </c>
      <c r="H1545" s="40">
        <f>HLOOKUP(A1545,'3. SMIC'!$F$1:$O$15,3,TRUE)</f>
        <v>9</v>
      </c>
      <c r="I1545" s="40"/>
      <c r="J1545" s="45">
        <f t="shared" si="96"/>
        <v>0.16095238095238096</v>
      </c>
      <c r="K1545" s="46">
        <f t="shared" si="98"/>
        <v>0.161</v>
      </c>
      <c r="L1545" s="40">
        <f t="shared" si="97"/>
        <v>155.52600000000001</v>
      </c>
      <c r="M1545" s="40">
        <f t="shared" si="99"/>
        <v>8.8770185310159189</v>
      </c>
    </row>
    <row r="1546" spans="1:13" x14ac:dyDescent="0.2">
      <c r="A1546" s="38">
        <v>40848</v>
      </c>
      <c r="B1546" s="39" t="s">
        <v>250</v>
      </c>
      <c r="C1546" s="40">
        <v>587.53</v>
      </c>
      <c r="D1546" s="40">
        <v>0</v>
      </c>
      <c r="E1546" s="40">
        <v>57</v>
      </c>
      <c r="F1546" s="41">
        <v>0.18590000000000001</v>
      </c>
      <c r="G1546" s="40">
        <v>109.22</v>
      </c>
      <c r="H1546" s="40">
        <f>HLOOKUP(A1546,'3. SMIC'!$F$1:$O$15,3,TRUE)</f>
        <v>9</v>
      </c>
      <c r="I1546" s="40"/>
      <c r="J1546" s="45">
        <f t="shared" si="96"/>
        <v>0.17204851950822375</v>
      </c>
      <c r="K1546" s="46">
        <f t="shared" si="98"/>
        <v>0.17199999999999999</v>
      </c>
      <c r="L1546" s="40">
        <f t="shared" si="97"/>
        <v>101.05515999999999</v>
      </c>
      <c r="M1546" s="40">
        <f t="shared" si="99"/>
        <v>5.7734137313031795</v>
      </c>
    </row>
    <row r="1547" spans="1:13" x14ac:dyDescent="0.2">
      <c r="A1547" s="38">
        <v>40848</v>
      </c>
      <c r="B1547" s="39" t="s">
        <v>76</v>
      </c>
      <c r="C1547" s="40">
        <v>130.68</v>
      </c>
      <c r="D1547" s="40">
        <v>0</v>
      </c>
      <c r="E1547" s="40">
        <v>12</v>
      </c>
      <c r="F1547" s="41">
        <v>0.151</v>
      </c>
      <c r="G1547" s="40">
        <v>19.73</v>
      </c>
      <c r="H1547" s="40">
        <f>HLOOKUP(A1547,'3. SMIC'!$F$1:$O$15,3,TRUE)</f>
        <v>9</v>
      </c>
      <c r="I1547" s="40"/>
      <c r="J1547" s="45">
        <f t="shared" si="96"/>
        <v>0.13966942148760333</v>
      </c>
      <c r="K1547" s="46">
        <f t="shared" si="98"/>
        <v>0.13969999999999999</v>
      </c>
      <c r="L1547" s="40">
        <f t="shared" si="97"/>
        <v>18.255996</v>
      </c>
      <c r="M1547" s="40">
        <f t="shared" si="99"/>
        <v>1.0422782238960964</v>
      </c>
    </row>
    <row r="1548" spans="1:13" x14ac:dyDescent="0.2">
      <c r="A1548" s="38">
        <v>40848</v>
      </c>
      <c r="B1548" s="39" t="s">
        <v>76</v>
      </c>
      <c r="C1548" s="40">
        <v>0</v>
      </c>
      <c r="D1548" s="40">
        <v>0</v>
      </c>
      <c r="E1548" s="40">
        <v>0</v>
      </c>
      <c r="F1548" s="41">
        <v>0</v>
      </c>
      <c r="G1548" s="40">
        <v>-16.45</v>
      </c>
      <c r="H1548" s="40">
        <f>HLOOKUP(A1548,'3. SMIC'!$F$1:$O$15,3,TRUE)</f>
        <v>9</v>
      </c>
      <c r="I1548" s="40"/>
      <c r="J1548" s="45">
        <f t="shared" si="96"/>
        <v>0</v>
      </c>
      <c r="K1548" s="46">
        <f t="shared" si="98"/>
        <v>0</v>
      </c>
      <c r="L1548" s="40">
        <f t="shared" si="97"/>
        <v>0</v>
      </c>
      <c r="M1548" s="40">
        <f t="shared" si="99"/>
        <v>11.631906550518705</v>
      </c>
    </row>
    <row r="1549" spans="1:13" x14ac:dyDescent="0.2">
      <c r="A1549" s="38">
        <v>40848</v>
      </c>
      <c r="B1549" s="39" t="s">
        <v>224</v>
      </c>
      <c r="C1549" s="40">
        <v>925.65</v>
      </c>
      <c r="D1549" s="40">
        <v>50</v>
      </c>
      <c r="E1549" s="40">
        <v>71.5</v>
      </c>
      <c r="F1549" s="41">
        <v>8.2299999999999998E-2</v>
      </c>
      <c r="G1549" s="40">
        <v>76.180000000000007</v>
      </c>
      <c r="H1549" s="40">
        <f>HLOOKUP(A1549,'3. SMIC'!$F$1:$O$15,3,TRUE)</f>
        <v>9</v>
      </c>
      <c r="I1549" s="40"/>
      <c r="J1549" s="45">
        <f t="shared" si="96"/>
        <v>7.6185309960219993E-2</v>
      </c>
      <c r="K1549" s="46">
        <f t="shared" si="98"/>
        <v>7.6200000000000004E-2</v>
      </c>
      <c r="L1549" s="40">
        <f t="shared" si="97"/>
        <v>70.534530000000004</v>
      </c>
      <c r="M1549" s="40">
        <f t="shared" si="99"/>
        <v>3.9919501199852205</v>
      </c>
    </row>
    <row r="1550" spans="1:13" x14ac:dyDescent="0.2">
      <c r="A1550" s="38">
        <v>40848</v>
      </c>
      <c r="B1550" s="39" t="s">
        <v>224</v>
      </c>
      <c r="C1550" s="40">
        <v>0</v>
      </c>
      <c r="D1550" s="40">
        <v>0</v>
      </c>
      <c r="E1550" s="40">
        <v>0</v>
      </c>
      <c r="F1550" s="41">
        <v>0</v>
      </c>
      <c r="G1550" s="40">
        <v>-43.66</v>
      </c>
      <c r="H1550" s="40">
        <f>HLOOKUP(A1550,'3. SMIC'!$F$1:$O$15,3,TRUE)</f>
        <v>9</v>
      </c>
      <c r="I1550" s="40"/>
      <c r="J1550" s="45">
        <f t="shared" si="96"/>
        <v>0</v>
      </c>
      <c r="K1550" s="46">
        <f t="shared" si="98"/>
        <v>0</v>
      </c>
      <c r="L1550" s="40">
        <f t="shared" si="97"/>
        <v>0</v>
      </c>
      <c r="M1550" s="40">
        <f t="shared" si="99"/>
        <v>30.872282066604662</v>
      </c>
    </row>
    <row r="1551" spans="1:13" x14ac:dyDescent="0.2">
      <c r="A1551" s="38">
        <v>40848</v>
      </c>
      <c r="B1551" s="39" t="s">
        <v>224</v>
      </c>
      <c r="C1551" s="40">
        <v>831.88</v>
      </c>
      <c r="D1551" s="40">
        <v>37.5</v>
      </c>
      <c r="E1551" s="40">
        <v>65</v>
      </c>
      <c r="F1551" s="41">
        <v>8.3500000000000005E-2</v>
      </c>
      <c r="G1551" s="40">
        <v>69.459999999999994</v>
      </c>
      <c r="H1551" s="40">
        <f>HLOOKUP(A1551,'3. SMIC'!$F$1:$O$15,3,TRUE)</f>
        <v>9</v>
      </c>
      <c r="I1551" s="40"/>
      <c r="J1551" s="45">
        <f t="shared" si="96"/>
        <v>7.725353944795528E-2</v>
      </c>
      <c r="K1551" s="46">
        <f t="shared" si="98"/>
        <v>7.7299999999999994E-2</v>
      </c>
      <c r="L1551" s="40">
        <f t="shared" si="97"/>
        <v>64.304323999999994</v>
      </c>
      <c r="M1551" s="40">
        <f t="shared" si="99"/>
        <v>3.6456134612007345</v>
      </c>
    </row>
    <row r="1552" spans="1:13" x14ac:dyDescent="0.2">
      <c r="A1552" s="38">
        <v>40848</v>
      </c>
      <c r="B1552" s="39" t="s">
        <v>224</v>
      </c>
      <c r="C1552" s="40">
        <v>225</v>
      </c>
      <c r="D1552" s="40">
        <v>0</v>
      </c>
      <c r="E1552" s="40">
        <v>22.5</v>
      </c>
      <c r="F1552" s="41">
        <v>0.20610000000000001</v>
      </c>
      <c r="G1552" s="40">
        <v>46.37</v>
      </c>
      <c r="H1552" s="40">
        <f>HLOOKUP(A1552,'3. SMIC'!$F$1:$O$15,3,TRUE)</f>
        <v>9</v>
      </c>
      <c r="I1552" s="40"/>
      <c r="J1552" s="45">
        <f t="shared" si="96"/>
        <v>0.19066666666666673</v>
      </c>
      <c r="K1552" s="46">
        <f t="shared" si="98"/>
        <v>0.19070000000000001</v>
      </c>
      <c r="L1552" s="40">
        <f t="shared" si="97"/>
        <v>42.907499999999999</v>
      </c>
      <c r="M1552" s="40">
        <f t="shared" si="99"/>
        <v>2.4483572298584195</v>
      </c>
    </row>
    <row r="1553" spans="1:13" x14ac:dyDescent="0.2">
      <c r="A1553" s="38">
        <v>40848</v>
      </c>
      <c r="B1553" s="39" t="s">
        <v>251</v>
      </c>
      <c r="C1553" s="40">
        <v>304.92</v>
      </c>
      <c r="D1553" s="40">
        <v>0</v>
      </c>
      <c r="E1553" s="40">
        <v>28</v>
      </c>
      <c r="F1553" s="41">
        <v>0.151</v>
      </c>
      <c r="G1553" s="40">
        <v>46.04</v>
      </c>
      <c r="H1553" s="40">
        <f>HLOOKUP(A1553,'3. SMIC'!$F$1:$O$15,3,TRUE)</f>
        <v>9</v>
      </c>
      <c r="I1553" s="40"/>
      <c r="J1553" s="45">
        <f t="shared" si="96"/>
        <v>0.13966942148760333</v>
      </c>
      <c r="K1553" s="46">
        <f t="shared" si="98"/>
        <v>0.13969999999999999</v>
      </c>
      <c r="L1553" s="40">
        <f t="shared" si="97"/>
        <v>42.597324</v>
      </c>
      <c r="M1553" s="40">
        <f t="shared" si="99"/>
        <v>2.4343395450281777</v>
      </c>
    </row>
    <row r="1554" spans="1:13" x14ac:dyDescent="0.2">
      <c r="A1554" s="38">
        <v>40848</v>
      </c>
      <c r="B1554" s="39" t="s">
        <v>112</v>
      </c>
      <c r="C1554" s="40">
        <v>772.18</v>
      </c>
      <c r="D1554" s="40">
        <v>0</v>
      </c>
      <c r="E1554" s="40">
        <v>59.5</v>
      </c>
      <c r="F1554" s="41">
        <v>5.1299999999999998E-2</v>
      </c>
      <c r="G1554" s="40">
        <v>39.61</v>
      </c>
      <c r="H1554" s="40">
        <f>HLOOKUP(A1554,'3. SMIC'!$F$1:$O$15,3,TRUE)</f>
        <v>9</v>
      </c>
      <c r="I1554" s="40"/>
      <c r="J1554" s="45">
        <f t="shared" si="96"/>
        <v>4.7487200739033238E-2</v>
      </c>
      <c r="K1554" s="46">
        <f t="shared" si="98"/>
        <v>4.7500000000000001E-2</v>
      </c>
      <c r="L1554" s="40">
        <f t="shared" si="97"/>
        <v>36.678550000000001</v>
      </c>
      <c r="M1554" s="40">
        <f t="shared" si="99"/>
        <v>2.0728481737093034</v>
      </c>
    </row>
    <row r="1555" spans="1:13" x14ac:dyDescent="0.2">
      <c r="A1555" s="38">
        <v>40848</v>
      </c>
      <c r="B1555" s="39" t="s">
        <v>112</v>
      </c>
      <c r="C1555" s="40">
        <v>391.84</v>
      </c>
      <c r="D1555" s="40">
        <v>0</v>
      </c>
      <c r="E1555" s="40">
        <v>30</v>
      </c>
      <c r="F1555" s="41">
        <v>4.8000000000000001E-2</v>
      </c>
      <c r="G1555" s="40">
        <v>18.809999999999999</v>
      </c>
      <c r="H1555" s="40">
        <f>HLOOKUP(A1555,'3. SMIC'!$F$1:$O$15,3,TRUE)</f>
        <v>9</v>
      </c>
      <c r="I1555" s="40"/>
      <c r="J1555" s="45">
        <f t="shared" si="96"/>
        <v>4.4412685449843538E-2</v>
      </c>
      <c r="K1555" s="46">
        <f t="shared" si="98"/>
        <v>4.4400000000000002E-2</v>
      </c>
      <c r="L1555" s="40">
        <f t="shared" si="97"/>
        <v>17.397696</v>
      </c>
      <c r="M1555" s="40">
        <f t="shared" si="99"/>
        <v>0.99864973549688496</v>
      </c>
    </row>
    <row r="1556" spans="1:13" x14ac:dyDescent="0.2">
      <c r="A1556" s="38">
        <v>40848</v>
      </c>
      <c r="B1556" s="39" t="s">
        <v>112</v>
      </c>
      <c r="C1556" s="40">
        <v>1227.3599999999999</v>
      </c>
      <c r="D1556" s="40">
        <v>29.31</v>
      </c>
      <c r="E1556" s="40">
        <v>35</v>
      </c>
      <c r="F1556" s="41">
        <v>0</v>
      </c>
      <c r="G1556" s="40">
        <v>0</v>
      </c>
      <c r="H1556" s="40">
        <f>HLOOKUP(A1556,'3. SMIC'!$F$1:$O$15,3,TRUE)</f>
        <v>9</v>
      </c>
      <c r="I1556" s="40"/>
      <c r="J1556" s="45">
        <f t="shared" si="96"/>
        <v>-0.25103710195734735</v>
      </c>
      <c r="K1556" s="46">
        <f t="shared" si="98"/>
        <v>-0.251</v>
      </c>
      <c r="L1556" s="40">
        <f t="shared" si="97"/>
        <v>-308.06735999999995</v>
      </c>
      <c r="M1556" s="40">
        <f t="shared" si="99"/>
        <v>217.83651931823732</v>
      </c>
    </row>
    <row r="1557" spans="1:13" x14ac:dyDescent="0.2">
      <c r="A1557" s="38">
        <v>40848</v>
      </c>
      <c r="B1557" s="39" t="s">
        <v>252</v>
      </c>
      <c r="C1557" s="40">
        <v>275.88</v>
      </c>
      <c r="D1557" s="40">
        <v>0</v>
      </c>
      <c r="E1557" s="40">
        <v>24</v>
      </c>
      <c r="F1557" s="41">
        <v>0.11840000000000001</v>
      </c>
      <c r="G1557" s="40">
        <v>32.659999999999997</v>
      </c>
      <c r="H1557" s="40">
        <f>HLOOKUP(A1557,'3. SMIC'!$F$1:$O$15,3,TRUE)</f>
        <v>9</v>
      </c>
      <c r="I1557" s="40"/>
      <c r="J1557" s="45">
        <f t="shared" si="96"/>
        <v>0.10951138176018559</v>
      </c>
      <c r="K1557" s="46">
        <f t="shared" si="98"/>
        <v>0.1095</v>
      </c>
      <c r="L1557" s="40">
        <f t="shared" si="97"/>
        <v>30.208859999999998</v>
      </c>
      <c r="M1557" s="40">
        <f t="shared" si="99"/>
        <v>1.7332177156375932</v>
      </c>
    </row>
    <row r="1558" spans="1:13" x14ac:dyDescent="0.2">
      <c r="A1558" s="38">
        <v>40848</v>
      </c>
      <c r="B1558" s="39" t="s">
        <v>252</v>
      </c>
      <c r="C1558" s="40">
        <v>411.4</v>
      </c>
      <c r="D1558" s="40">
        <v>0</v>
      </c>
      <c r="E1558" s="40">
        <v>34</v>
      </c>
      <c r="F1558" s="41">
        <v>8.8999999999999996E-2</v>
      </c>
      <c r="G1558" s="40">
        <v>36.61</v>
      </c>
      <c r="H1558" s="40">
        <f>HLOOKUP(A1558,'3. SMIC'!$F$1:$O$15,3,TRUE)</f>
        <v>9</v>
      </c>
      <c r="I1558" s="40"/>
      <c r="J1558" s="45">
        <f t="shared" si="96"/>
        <v>8.236914600550975E-2</v>
      </c>
      <c r="K1558" s="46">
        <f t="shared" si="98"/>
        <v>8.2400000000000001E-2</v>
      </c>
      <c r="L1558" s="40">
        <f t="shared" si="97"/>
        <v>33.899360000000001</v>
      </c>
      <c r="M1558" s="40">
        <f t="shared" si="99"/>
        <v>1.9167119253555018</v>
      </c>
    </row>
    <row r="1559" spans="1:13" x14ac:dyDescent="0.2">
      <c r="A1559" s="38">
        <v>40848</v>
      </c>
      <c r="B1559" s="39" t="s">
        <v>199</v>
      </c>
      <c r="C1559" s="40">
        <v>422.05</v>
      </c>
      <c r="D1559" s="40">
        <v>0</v>
      </c>
      <c r="E1559" s="40">
        <v>34.880000000000003</v>
      </c>
      <c r="F1559" s="41">
        <v>8.8999999999999996E-2</v>
      </c>
      <c r="G1559" s="40">
        <v>37.56</v>
      </c>
      <c r="H1559" s="40">
        <f>HLOOKUP(A1559,'3. SMIC'!$F$1:$O$15,3,TRUE)</f>
        <v>9</v>
      </c>
      <c r="I1559" s="40"/>
      <c r="J1559" s="45">
        <f t="shared" si="96"/>
        <v>8.2366702207479353E-2</v>
      </c>
      <c r="K1559" s="46">
        <f t="shared" si="98"/>
        <v>8.2400000000000001E-2</v>
      </c>
      <c r="L1559" s="40">
        <f t="shared" si="97"/>
        <v>34.776920000000004</v>
      </c>
      <c r="M1559" s="40">
        <f t="shared" si="99"/>
        <v>1.9679347405846555</v>
      </c>
    </row>
    <row r="1560" spans="1:13" x14ac:dyDescent="0.2">
      <c r="A1560" s="38">
        <v>40848</v>
      </c>
      <c r="B1560" s="39" t="s">
        <v>199</v>
      </c>
      <c r="C1560" s="40">
        <v>1044.3499999999999</v>
      </c>
      <c r="D1560" s="40">
        <v>0</v>
      </c>
      <c r="E1560" s="40">
        <v>82.88</v>
      </c>
      <c r="F1560" s="41">
        <v>6.6900000000000001E-2</v>
      </c>
      <c r="G1560" s="40">
        <v>69.87</v>
      </c>
      <c r="H1560" s="40">
        <f>HLOOKUP(A1560,'3. SMIC'!$F$1:$O$15,3,TRUE)</f>
        <v>9</v>
      </c>
      <c r="I1560" s="40"/>
      <c r="J1560" s="45">
        <f t="shared" si="96"/>
        <v>6.1875361069883991E-2</v>
      </c>
      <c r="K1560" s="46">
        <f t="shared" si="98"/>
        <v>6.1899999999999997E-2</v>
      </c>
      <c r="L1560" s="40">
        <f t="shared" si="97"/>
        <v>64.645264999999995</v>
      </c>
      <c r="M1560" s="40">
        <f t="shared" si="99"/>
        <v>3.6944455484027032</v>
      </c>
    </row>
    <row r="1561" spans="1:13" x14ac:dyDescent="0.2">
      <c r="A1561" s="38">
        <v>40848</v>
      </c>
      <c r="B1561" s="39" t="s">
        <v>38</v>
      </c>
      <c r="C1561" s="40">
        <v>3939.38</v>
      </c>
      <c r="D1561" s="40">
        <v>509.38</v>
      </c>
      <c r="E1561" s="40">
        <v>343</v>
      </c>
      <c r="F1561" s="41">
        <v>0.20610000000000001</v>
      </c>
      <c r="G1561" s="40">
        <v>811.91</v>
      </c>
      <c r="H1561" s="40">
        <f>HLOOKUP(A1561,'3. SMIC'!$F$1:$O$15,3,TRUE)</f>
        <v>9</v>
      </c>
      <c r="I1561" s="40"/>
      <c r="J1561" s="45">
        <f t="shared" si="96"/>
        <v>0.19066666666666673</v>
      </c>
      <c r="K1561" s="46">
        <f t="shared" si="98"/>
        <v>0.19070000000000001</v>
      </c>
      <c r="L1561" s="40">
        <f t="shared" si="97"/>
        <v>751.23976600000003</v>
      </c>
      <c r="M1561" s="40">
        <f t="shared" si="99"/>
        <v>42.900333877574589</v>
      </c>
    </row>
    <row r="1562" spans="1:13" x14ac:dyDescent="0.2">
      <c r="A1562" s="38">
        <v>40848</v>
      </c>
      <c r="B1562" s="39" t="s">
        <v>38</v>
      </c>
      <c r="C1562" s="40">
        <v>0</v>
      </c>
      <c r="D1562" s="40">
        <v>0</v>
      </c>
      <c r="E1562" s="40">
        <v>0</v>
      </c>
      <c r="F1562" s="41">
        <v>0</v>
      </c>
      <c r="G1562" s="40">
        <v>-288.3</v>
      </c>
      <c r="H1562" s="40">
        <f>HLOOKUP(A1562,'3. SMIC'!$F$1:$O$15,3,TRUE)</f>
        <v>9</v>
      </c>
      <c r="I1562" s="40"/>
      <c r="J1562" s="45">
        <f t="shared" si="96"/>
        <v>0</v>
      </c>
      <c r="K1562" s="46">
        <f t="shared" si="98"/>
        <v>0</v>
      </c>
      <c r="L1562" s="40">
        <f t="shared" si="97"/>
        <v>0</v>
      </c>
      <c r="M1562" s="40">
        <f t="shared" si="99"/>
        <v>203.85888501608164</v>
      </c>
    </row>
    <row r="1563" spans="1:13" x14ac:dyDescent="0.2">
      <c r="A1563" s="38">
        <v>40848</v>
      </c>
      <c r="B1563" s="39" t="s">
        <v>78</v>
      </c>
      <c r="C1563" s="40">
        <v>4741.99</v>
      </c>
      <c r="D1563" s="40">
        <v>675</v>
      </c>
      <c r="E1563" s="40">
        <v>286</v>
      </c>
      <c r="F1563" s="41">
        <v>5.8999999999999999E-3</v>
      </c>
      <c r="G1563" s="40">
        <v>27.98</v>
      </c>
      <c r="H1563" s="40">
        <f>HLOOKUP(A1563,'3. SMIC'!$F$1:$O$15,3,TRUE)</f>
        <v>9</v>
      </c>
      <c r="I1563" s="40"/>
      <c r="J1563" s="45">
        <f t="shared" si="96"/>
        <v>5.4776792337003204E-3</v>
      </c>
      <c r="K1563" s="46">
        <f t="shared" si="98"/>
        <v>5.4999999999999997E-3</v>
      </c>
      <c r="L1563" s="40">
        <f t="shared" si="97"/>
        <v>26.080944999999996</v>
      </c>
      <c r="M1563" s="40">
        <f t="shared" si="99"/>
        <v>1.342834668346222</v>
      </c>
    </row>
    <row r="1564" spans="1:13" x14ac:dyDescent="0.2">
      <c r="A1564" s="38">
        <v>40848</v>
      </c>
      <c r="B1564" s="39" t="s">
        <v>78</v>
      </c>
      <c r="C1564" s="40">
        <v>0</v>
      </c>
      <c r="D1564" s="40">
        <v>0</v>
      </c>
      <c r="E1564" s="40">
        <v>0</v>
      </c>
      <c r="F1564" s="41">
        <v>0</v>
      </c>
      <c r="G1564" s="40">
        <v>-107.01</v>
      </c>
      <c r="H1564" s="40">
        <f>HLOOKUP(A1564,'3. SMIC'!$F$1:$O$15,3,TRUE)</f>
        <v>9</v>
      </c>
      <c r="I1564" s="40"/>
      <c r="J1564" s="45">
        <f t="shared" si="96"/>
        <v>0</v>
      </c>
      <c r="K1564" s="46">
        <f t="shared" si="98"/>
        <v>0</v>
      </c>
      <c r="L1564" s="40">
        <f t="shared" si="97"/>
        <v>0</v>
      </c>
      <c r="M1564" s="40">
        <f t="shared" si="99"/>
        <v>75.667496654772449</v>
      </c>
    </row>
    <row r="1565" spans="1:13" x14ac:dyDescent="0.2">
      <c r="A1565" s="38">
        <v>40848</v>
      </c>
      <c r="B1565" s="39" t="s">
        <v>253</v>
      </c>
      <c r="C1565" s="40">
        <v>71.31</v>
      </c>
      <c r="D1565" s="40">
        <v>0</v>
      </c>
      <c r="E1565" s="40">
        <v>7.66</v>
      </c>
      <c r="F1565" s="41">
        <v>0.25609999999999999</v>
      </c>
      <c r="G1565" s="40">
        <v>18.260000000000002</v>
      </c>
      <c r="H1565" s="40">
        <f>HLOOKUP(A1565,'3. SMIC'!$F$1:$O$15,3,TRUE)</f>
        <v>9</v>
      </c>
      <c r="I1565" s="40"/>
      <c r="J1565" s="45">
        <f t="shared" si="96"/>
        <v>0.23695694853456739</v>
      </c>
      <c r="K1565" s="46">
        <f t="shared" si="98"/>
        <v>0.23699999999999999</v>
      </c>
      <c r="L1565" s="40">
        <f t="shared" si="97"/>
        <v>16.900469999999999</v>
      </c>
      <c r="M1565" s="40">
        <f t="shared" si="99"/>
        <v>0.96133288222654911</v>
      </c>
    </row>
    <row r="1566" spans="1:13" x14ac:dyDescent="0.2">
      <c r="A1566" s="38">
        <v>40848</v>
      </c>
      <c r="B1566" s="39" t="s">
        <v>202</v>
      </c>
      <c r="C1566" s="40">
        <v>1904.56</v>
      </c>
      <c r="D1566" s="40">
        <v>7.8</v>
      </c>
      <c r="E1566" s="40">
        <v>150.4</v>
      </c>
      <c r="F1566" s="41">
        <v>6.6400000000000001E-2</v>
      </c>
      <c r="G1566" s="40">
        <v>126.46</v>
      </c>
      <c r="H1566" s="40">
        <f>HLOOKUP(A1566,'3. SMIC'!$F$1:$O$15,3,TRUE)</f>
        <v>9</v>
      </c>
      <c r="I1566" s="40"/>
      <c r="J1566" s="45">
        <f t="shared" si="96"/>
        <v>6.1455675291901393E-2</v>
      </c>
      <c r="K1566" s="46">
        <f t="shared" si="98"/>
        <v>6.1499999999999999E-2</v>
      </c>
      <c r="L1566" s="40">
        <f t="shared" si="97"/>
        <v>117.13043999999999</v>
      </c>
      <c r="M1566" s="40">
        <f t="shared" si="99"/>
        <v>6.5969951414867669</v>
      </c>
    </row>
    <row r="1567" spans="1:13" x14ac:dyDescent="0.2">
      <c r="A1567" s="38">
        <v>40848</v>
      </c>
      <c r="B1567" s="39" t="s">
        <v>254</v>
      </c>
      <c r="C1567" s="40">
        <v>909.45</v>
      </c>
      <c r="D1567" s="40">
        <v>0</v>
      </c>
      <c r="E1567" s="40">
        <v>70</v>
      </c>
      <c r="F1567" s="41">
        <v>5.0700000000000002E-2</v>
      </c>
      <c r="G1567" s="40">
        <v>46.11</v>
      </c>
      <c r="H1567" s="40">
        <f>HLOOKUP(A1567,'3. SMIC'!$F$1:$O$15,3,TRUE)</f>
        <v>9</v>
      </c>
      <c r="I1567" s="40"/>
      <c r="J1567" s="45">
        <f t="shared" si="96"/>
        <v>4.6956952003958413E-2</v>
      </c>
      <c r="K1567" s="46">
        <f t="shared" si="98"/>
        <v>4.7E-2</v>
      </c>
      <c r="L1567" s="40">
        <f t="shared" si="97"/>
        <v>42.744150000000005</v>
      </c>
      <c r="M1567" s="40">
        <f t="shared" si="99"/>
        <v>2.380015359456737</v>
      </c>
    </row>
    <row r="1568" spans="1:13" x14ac:dyDescent="0.2">
      <c r="A1568" s="38">
        <v>40848</v>
      </c>
      <c r="B1568" s="39" t="s">
        <v>254</v>
      </c>
      <c r="C1568" s="40">
        <v>221.05</v>
      </c>
      <c r="D1568" s="40">
        <v>0</v>
      </c>
      <c r="E1568" s="40">
        <v>20.41</v>
      </c>
      <c r="F1568" s="41">
        <v>0.15440000000000001</v>
      </c>
      <c r="G1568" s="40">
        <v>34.130000000000003</v>
      </c>
      <c r="H1568" s="40">
        <f>HLOOKUP(A1568,'3. SMIC'!$F$1:$O$15,3,TRUE)</f>
        <v>9</v>
      </c>
      <c r="I1568" s="40"/>
      <c r="J1568" s="45">
        <f t="shared" ref="J1568:J1631" si="100">IFERROR((0.26/0.6)*((1.6*(($H1568*$E1568)/($C1568-$D1568-$I1568))-1)),0)</f>
        <v>0.14281866847621208</v>
      </c>
      <c r="K1568" s="46">
        <f t="shared" si="98"/>
        <v>0.14280000000000001</v>
      </c>
      <c r="L1568" s="40">
        <f t="shared" si="97"/>
        <v>31.565940000000005</v>
      </c>
      <c r="M1568" s="40">
        <f t="shared" si="99"/>
        <v>1.8130642133691774</v>
      </c>
    </row>
    <row r="1569" spans="1:13" x14ac:dyDescent="0.2">
      <c r="A1569" s="38">
        <v>40848</v>
      </c>
      <c r="B1569" s="39" t="s">
        <v>114</v>
      </c>
      <c r="C1569" s="40">
        <v>1879.21</v>
      </c>
      <c r="D1569" s="40">
        <v>4.9800000000000004</v>
      </c>
      <c r="E1569" s="40">
        <v>148.94999999999999</v>
      </c>
      <c r="F1569" s="41">
        <v>6.7599999999999993E-2</v>
      </c>
      <c r="G1569" s="40">
        <v>127.03</v>
      </c>
      <c r="H1569" s="40">
        <f>HLOOKUP(A1569,'3. SMIC'!$F$1:$O$15,3,TRUE)</f>
        <v>9</v>
      </c>
      <c r="I1569" s="40"/>
      <c r="J1569" s="45">
        <f t="shared" si="100"/>
        <v>6.2575920066729587E-2</v>
      </c>
      <c r="K1569" s="46">
        <f t="shared" si="98"/>
        <v>6.2600000000000003E-2</v>
      </c>
      <c r="L1569" s="40">
        <f t="shared" si="97"/>
        <v>117.63854600000001</v>
      </c>
      <c r="M1569" s="40">
        <f t="shared" si="99"/>
        <v>6.6407608086015237</v>
      </c>
    </row>
    <row r="1570" spans="1:13" x14ac:dyDescent="0.2">
      <c r="A1570" s="38">
        <v>40848</v>
      </c>
      <c r="B1570" s="39" t="s">
        <v>53</v>
      </c>
      <c r="C1570" s="40">
        <v>2708.29</v>
      </c>
      <c r="D1570" s="40">
        <v>0</v>
      </c>
      <c r="E1570" s="40">
        <v>206.5</v>
      </c>
      <c r="F1570" s="41">
        <v>4.5900000000000003E-2</v>
      </c>
      <c r="G1570" s="40">
        <v>124.31</v>
      </c>
      <c r="H1570" s="40">
        <f>HLOOKUP(A1570,'3. SMIC'!$F$1:$O$15,3,TRUE)</f>
        <v>9</v>
      </c>
      <c r="I1570" s="40"/>
      <c r="J1570" s="45">
        <f t="shared" si="100"/>
        <v>4.2450279204467263E-2</v>
      </c>
      <c r="K1570" s="46">
        <f t="shared" si="98"/>
        <v>4.2500000000000003E-2</v>
      </c>
      <c r="L1570" s="40">
        <f t="shared" si="97"/>
        <v>115.10232500000001</v>
      </c>
      <c r="M1570" s="40">
        <f t="shared" si="99"/>
        <v>6.5108094314618405</v>
      </c>
    </row>
    <row r="1571" spans="1:13" x14ac:dyDescent="0.2">
      <c r="A1571" s="38">
        <v>40848</v>
      </c>
      <c r="B1571" s="39" t="s">
        <v>53</v>
      </c>
      <c r="C1571" s="40">
        <v>0</v>
      </c>
      <c r="D1571" s="40">
        <v>0</v>
      </c>
      <c r="E1571" s="40">
        <v>0</v>
      </c>
      <c r="F1571" s="41">
        <v>0</v>
      </c>
      <c r="G1571" s="40">
        <v>-63.73</v>
      </c>
      <c r="H1571" s="40">
        <f>HLOOKUP(A1571,'3. SMIC'!$F$1:$O$15,3,TRUE)</f>
        <v>9</v>
      </c>
      <c r="I1571" s="40"/>
      <c r="J1571" s="45">
        <f t="shared" si="100"/>
        <v>0</v>
      </c>
      <c r="K1571" s="46">
        <f t="shared" si="98"/>
        <v>0</v>
      </c>
      <c r="L1571" s="40">
        <f t="shared" si="97"/>
        <v>0</v>
      </c>
      <c r="M1571" s="40">
        <f t="shared" si="99"/>
        <v>45.06391516501867</v>
      </c>
    </row>
    <row r="1572" spans="1:13" x14ac:dyDescent="0.2">
      <c r="A1572" s="38">
        <v>40848</v>
      </c>
      <c r="B1572" s="39" t="s">
        <v>53</v>
      </c>
      <c r="C1572" s="40">
        <v>1014.23</v>
      </c>
      <c r="D1572" s="40">
        <v>0</v>
      </c>
      <c r="E1572" s="40">
        <v>92.5</v>
      </c>
      <c r="F1572" s="41">
        <v>0.1467</v>
      </c>
      <c r="G1572" s="40">
        <v>148.79</v>
      </c>
      <c r="H1572" s="40">
        <f>HLOOKUP(A1572,'3. SMIC'!$F$1:$O$15,3,TRUE)</f>
        <v>9</v>
      </c>
      <c r="I1572" s="40"/>
      <c r="J1572" s="45">
        <f t="shared" si="100"/>
        <v>0.13576834971686233</v>
      </c>
      <c r="K1572" s="46">
        <f t="shared" si="98"/>
        <v>0.1358</v>
      </c>
      <c r="L1572" s="40">
        <f t="shared" si="97"/>
        <v>137.73243400000001</v>
      </c>
      <c r="M1572" s="40">
        <f t="shared" si="99"/>
        <v>7.8188799020177937</v>
      </c>
    </row>
    <row r="1573" spans="1:13" x14ac:dyDescent="0.2">
      <c r="A1573" s="38">
        <v>40848</v>
      </c>
      <c r="B1573" s="39" t="s">
        <v>133</v>
      </c>
      <c r="C1573" s="40">
        <v>3416.76</v>
      </c>
      <c r="D1573" s="40">
        <v>0</v>
      </c>
      <c r="E1573" s="40">
        <v>270</v>
      </c>
      <c r="F1573" s="41">
        <v>6.4600000000000005E-2</v>
      </c>
      <c r="G1573" s="40">
        <v>220.72</v>
      </c>
      <c r="H1573" s="40">
        <f>HLOOKUP(A1573,'3. SMIC'!$F$1:$O$15,3,TRUE)</f>
        <v>9</v>
      </c>
      <c r="I1573" s="40"/>
      <c r="J1573" s="45">
        <f t="shared" si="100"/>
        <v>5.9765391774663647E-2</v>
      </c>
      <c r="K1573" s="46">
        <f t="shared" si="98"/>
        <v>5.9799999999999999E-2</v>
      </c>
      <c r="L1573" s="40">
        <f t="shared" si="97"/>
        <v>204.322248</v>
      </c>
      <c r="M1573" s="40">
        <f t="shared" si="99"/>
        <v>11.594961635415268</v>
      </c>
    </row>
    <row r="1574" spans="1:13" x14ac:dyDescent="0.2">
      <c r="A1574" s="38">
        <v>40848</v>
      </c>
      <c r="B1574" s="39" t="s">
        <v>255</v>
      </c>
      <c r="C1574" s="40">
        <v>96.2</v>
      </c>
      <c r="D1574" s="40">
        <v>0</v>
      </c>
      <c r="E1574" s="40">
        <v>1.5</v>
      </c>
      <c r="F1574" s="41">
        <v>0</v>
      </c>
      <c r="G1574" s="40">
        <v>0</v>
      </c>
      <c r="H1574" s="40">
        <f>HLOOKUP(A1574,'3. SMIC'!$F$1:$O$15,3,TRUE)</f>
        <v>9</v>
      </c>
      <c r="I1574" s="40"/>
      <c r="J1574" s="45">
        <f t="shared" si="100"/>
        <v>-0.33603603603603605</v>
      </c>
      <c r="K1574" s="46">
        <f t="shared" si="98"/>
        <v>-0.33600000000000002</v>
      </c>
      <c r="L1574" s="40">
        <f t="shared" si="97"/>
        <v>-32.3232</v>
      </c>
      <c r="M1574" s="40">
        <f t="shared" si="99"/>
        <v>22.855953909649013</v>
      </c>
    </row>
    <row r="1575" spans="1:13" x14ac:dyDescent="0.2">
      <c r="A1575" s="38">
        <v>40848</v>
      </c>
      <c r="B1575" s="39" t="s">
        <v>255</v>
      </c>
      <c r="C1575" s="40">
        <v>96.2</v>
      </c>
      <c r="D1575" s="40">
        <v>0</v>
      </c>
      <c r="E1575" s="40">
        <v>1.5</v>
      </c>
      <c r="F1575" s="41">
        <v>0</v>
      </c>
      <c r="G1575" s="40">
        <v>0</v>
      </c>
      <c r="H1575" s="40">
        <f>HLOOKUP(A1575,'3. SMIC'!$F$1:$O$15,3,TRUE)</f>
        <v>9</v>
      </c>
      <c r="I1575" s="40"/>
      <c r="J1575" s="45">
        <f t="shared" si="100"/>
        <v>-0.33603603603603605</v>
      </c>
      <c r="K1575" s="46">
        <f t="shared" si="98"/>
        <v>-0.33600000000000002</v>
      </c>
      <c r="L1575" s="40">
        <f t="shared" si="97"/>
        <v>-32.3232</v>
      </c>
      <c r="M1575" s="40">
        <f t="shared" si="99"/>
        <v>22.855953909649013</v>
      </c>
    </row>
    <row r="1576" spans="1:13" x14ac:dyDescent="0.2">
      <c r="A1576" s="38">
        <v>40848</v>
      </c>
      <c r="B1576" s="39" t="s">
        <v>204</v>
      </c>
      <c r="C1576" s="40">
        <v>2670</v>
      </c>
      <c r="D1576" s="40">
        <v>250</v>
      </c>
      <c r="E1576" s="40">
        <v>242</v>
      </c>
      <c r="F1576" s="41">
        <v>0.20610000000000001</v>
      </c>
      <c r="G1576" s="40">
        <v>550.29</v>
      </c>
      <c r="H1576" s="40">
        <f>HLOOKUP(A1576,'3. SMIC'!$F$1:$O$15,3,TRUE)</f>
        <v>9</v>
      </c>
      <c r="I1576" s="40"/>
      <c r="J1576" s="45">
        <f t="shared" si="100"/>
        <v>0.19066666666666673</v>
      </c>
      <c r="K1576" s="46">
        <f t="shared" si="98"/>
        <v>0.19070000000000001</v>
      </c>
      <c r="L1576" s="40">
        <f t="shared" si="97"/>
        <v>509.16900000000004</v>
      </c>
      <c r="M1576" s="40">
        <f t="shared" si="99"/>
        <v>29.076937949171967</v>
      </c>
    </row>
    <row r="1577" spans="1:13" x14ac:dyDescent="0.2">
      <c r="A1577" s="38">
        <v>40848</v>
      </c>
      <c r="B1577" s="39" t="s">
        <v>204</v>
      </c>
      <c r="C1577" s="40">
        <v>0</v>
      </c>
      <c r="D1577" s="40">
        <v>0</v>
      </c>
      <c r="E1577" s="40">
        <v>0</v>
      </c>
      <c r="F1577" s="41">
        <v>0</v>
      </c>
      <c r="G1577" s="40">
        <v>-80.92</v>
      </c>
      <c r="H1577" s="40">
        <f>HLOOKUP(A1577,'3. SMIC'!$F$1:$O$15,3,TRUE)</f>
        <v>9</v>
      </c>
      <c r="I1577" s="40"/>
      <c r="J1577" s="45">
        <f t="shared" si="100"/>
        <v>0</v>
      </c>
      <c r="K1577" s="46">
        <f t="shared" si="98"/>
        <v>0</v>
      </c>
      <c r="L1577" s="40">
        <f t="shared" si="97"/>
        <v>0</v>
      </c>
      <c r="M1577" s="40">
        <f t="shared" si="99"/>
        <v>57.219080733615428</v>
      </c>
    </row>
    <row r="1578" spans="1:13" x14ac:dyDescent="0.2">
      <c r="A1578" s="38">
        <v>40848</v>
      </c>
      <c r="B1578" s="39" t="s">
        <v>205</v>
      </c>
      <c r="C1578" s="40">
        <v>841.23</v>
      </c>
      <c r="D1578" s="40">
        <v>0</v>
      </c>
      <c r="E1578" s="40">
        <v>66.5</v>
      </c>
      <c r="F1578" s="41">
        <v>6.4799999999999996E-2</v>
      </c>
      <c r="G1578" s="40">
        <v>54.51</v>
      </c>
      <c r="H1578" s="40">
        <f>HLOOKUP(A1578,'3. SMIC'!$F$1:$O$15,3,TRUE)</f>
        <v>9</v>
      </c>
      <c r="I1578" s="40"/>
      <c r="J1578" s="45">
        <f t="shared" si="100"/>
        <v>5.9944367176634213E-2</v>
      </c>
      <c r="K1578" s="46">
        <f t="shared" si="98"/>
        <v>5.9900000000000002E-2</v>
      </c>
      <c r="L1578" s="40">
        <f t="shared" si="97"/>
        <v>50.389677000000006</v>
      </c>
      <c r="M1578" s="40">
        <f t="shared" si="99"/>
        <v>2.9135083339788932</v>
      </c>
    </row>
    <row r="1579" spans="1:13" x14ac:dyDescent="0.2">
      <c r="A1579" s="38">
        <v>40848</v>
      </c>
      <c r="B1579" s="39" t="s">
        <v>205</v>
      </c>
      <c r="C1579" s="40">
        <v>394.58</v>
      </c>
      <c r="D1579" s="40">
        <v>0</v>
      </c>
      <c r="E1579" s="40">
        <v>30</v>
      </c>
      <c r="F1579" s="41">
        <v>4.4400000000000002E-2</v>
      </c>
      <c r="G1579" s="40">
        <v>17.52</v>
      </c>
      <c r="H1579" s="40">
        <f>HLOOKUP(A1579,'3. SMIC'!$F$1:$O$15,3,TRUE)</f>
        <v>9</v>
      </c>
      <c r="I1579" s="40"/>
      <c r="J1579" s="45">
        <f t="shared" si="100"/>
        <v>4.109517292648731E-2</v>
      </c>
      <c r="K1579" s="46">
        <f t="shared" si="98"/>
        <v>4.1099999999999998E-2</v>
      </c>
      <c r="L1579" s="40">
        <f t="shared" si="97"/>
        <v>16.217237999999998</v>
      </c>
      <c r="M1579" s="40">
        <f t="shared" si="99"/>
        <v>0.92119184447214997</v>
      </c>
    </row>
    <row r="1580" spans="1:13" x14ac:dyDescent="0.2">
      <c r="A1580" s="38">
        <v>40848</v>
      </c>
      <c r="B1580" s="39" t="s">
        <v>205</v>
      </c>
      <c r="C1580" s="40">
        <v>969</v>
      </c>
      <c r="D1580" s="40">
        <v>29.1</v>
      </c>
      <c r="E1580" s="40">
        <v>35</v>
      </c>
      <c r="F1580" s="41">
        <v>0</v>
      </c>
      <c r="G1580" s="40">
        <v>0</v>
      </c>
      <c r="H1580" s="40">
        <f>HLOOKUP(A1580,'3. SMIC'!$F$1:$O$15,3,TRUE)</f>
        <v>9</v>
      </c>
      <c r="I1580" s="40"/>
      <c r="J1580" s="45">
        <f t="shared" si="100"/>
        <v>-0.20096818810511755</v>
      </c>
      <c r="K1580" s="46">
        <f t="shared" si="98"/>
        <v>-0.20100000000000001</v>
      </c>
      <c r="L1580" s="40">
        <f t="shared" si="97"/>
        <v>-194.76900000000001</v>
      </c>
      <c r="M1580" s="40">
        <f t="shared" si="99"/>
        <v>137.72248066492267</v>
      </c>
    </row>
    <row r="1581" spans="1:13" x14ac:dyDescent="0.2">
      <c r="A1581" s="38">
        <v>40848</v>
      </c>
      <c r="B1581" s="39" t="s">
        <v>136</v>
      </c>
      <c r="C1581" s="40">
        <v>2224.06</v>
      </c>
      <c r="D1581" s="40">
        <v>0</v>
      </c>
      <c r="E1581" s="40">
        <v>143.5</v>
      </c>
      <c r="F1581" s="41">
        <v>0</v>
      </c>
      <c r="G1581" s="40">
        <v>0</v>
      </c>
      <c r="H1581" s="40">
        <f>HLOOKUP(A1581,'3. SMIC'!$F$1:$O$15,3,TRUE)</f>
        <v>9</v>
      </c>
      <c r="I1581" s="40"/>
      <c r="J1581" s="45">
        <f t="shared" si="100"/>
        <v>-3.0718295969233419E-2</v>
      </c>
      <c r="K1581" s="46">
        <f t="shared" si="98"/>
        <v>-3.0700000000000002E-2</v>
      </c>
      <c r="L1581" s="40">
        <f t="shared" si="97"/>
        <v>-68.278642000000005</v>
      </c>
      <c r="M1581" s="40">
        <f t="shared" si="99"/>
        <v>48.280290768408619</v>
      </c>
    </row>
    <row r="1582" spans="1:13" x14ac:dyDescent="0.2">
      <c r="A1582" s="38">
        <v>40848</v>
      </c>
      <c r="B1582" s="39" t="s">
        <v>136</v>
      </c>
      <c r="C1582" s="40">
        <v>704.18</v>
      </c>
      <c r="D1582" s="40">
        <v>0</v>
      </c>
      <c r="E1582" s="40">
        <v>45</v>
      </c>
      <c r="F1582" s="41">
        <v>0</v>
      </c>
      <c r="G1582" s="40">
        <v>0</v>
      </c>
      <c r="H1582" s="40">
        <f>HLOOKUP(A1582,'3. SMIC'!$F$1:$O$15,3,TRUE)</f>
        <v>9</v>
      </c>
      <c r="I1582" s="40"/>
      <c r="J1582" s="45">
        <f t="shared" si="100"/>
        <v>-3.4571653081124996E-2</v>
      </c>
      <c r="K1582" s="46">
        <f t="shared" si="98"/>
        <v>-3.4599999999999999E-2</v>
      </c>
      <c r="L1582" s="40">
        <f t="shared" si="97"/>
        <v>-24.364627999999996</v>
      </c>
      <c r="M1582" s="40">
        <f t="shared" si="99"/>
        <v>17.228393679887628</v>
      </c>
    </row>
    <row r="1583" spans="1:13" x14ac:dyDescent="0.2">
      <c r="A1583" s="38">
        <v>40848</v>
      </c>
      <c r="B1583" s="39" t="s">
        <v>136</v>
      </c>
      <c r="C1583" s="40">
        <v>1008.26</v>
      </c>
      <c r="D1583" s="40">
        <v>0</v>
      </c>
      <c r="E1583" s="40">
        <v>82.5</v>
      </c>
      <c r="F1583" s="41">
        <v>8.3500000000000005E-2</v>
      </c>
      <c r="G1583" s="40">
        <v>84.19</v>
      </c>
      <c r="H1583" s="40">
        <f>HLOOKUP(A1583,'3. SMIC'!$F$1:$O$15,3,TRUE)</f>
        <v>9</v>
      </c>
      <c r="I1583" s="40"/>
      <c r="J1583" s="45">
        <f t="shared" si="100"/>
        <v>7.7249254491235778E-2</v>
      </c>
      <c r="K1583" s="46">
        <f t="shared" si="98"/>
        <v>7.7200000000000005E-2</v>
      </c>
      <c r="L1583" s="40">
        <f t="shared" si="97"/>
        <v>77.837671999999998</v>
      </c>
      <c r="M1583" s="40">
        <f t="shared" si="99"/>
        <v>4.4917742051211791</v>
      </c>
    </row>
    <row r="1584" spans="1:13" x14ac:dyDescent="0.2">
      <c r="A1584" s="38">
        <v>40848</v>
      </c>
      <c r="B1584" s="39" t="s">
        <v>227</v>
      </c>
      <c r="C1584" s="40">
        <v>96.2</v>
      </c>
      <c r="D1584" s="40">
        <v>0</v>
      </c>
      <c r="E1584" s="40">
        <v>1.5</v>
      </c>
      <c r="F1584" s="41">
        <v>0</v>
      </c>
      <c r="G1584" s="40">
        <v>0</v>
      </c>
      <c r="H1584" s="40">
        <f>HLOOKUP(A1584,'3. SMIC'!$F$1:$O$15,3,TRUE)</f>
        <v>9</v>
      </c>
      <c r="I1584" s="40"/>
      <c r="J1584" s="45">
        <f t="shared" si="100"/>
        <v>-0.33603603603603605</v>
      </c>
      <c r="K1584" s="46">
        <f t="shared" si="98"/>
        <v>-0.33600000000000002</v>
      </c>
      <c r="L1584" s="40">
        <f t="shared" si="97"/>
        <v>-32.3232</v>
      </c>
      <c r="M1584" s="40">
        <f t="shared" si="99"/>
        <v>22.855953909649013</v>
      </c>
    </row>
    <row r="1585" spans="1:13" x14ac:dyDescent="0.2">
      <c r="A1585" s="38">
        <v>40848</v>
      </c>
      <c r="B1585" s="39" t="s">
        <v>227</v>
      </c>
      <c r="C1585" s="40">
        <v>96.2</v>
      </c>
      <c r="D1585" s="40">
        <v>0</v>
      </c>
      <c r="E1585" s="40">
        <v>1.5</v>
      </c>
      <c r="F1585" s="41">
        <v>0</v>
      </c>
      <c r="G1585" s="40">
        <v>0</v>
      </c>
      <c r="H1585" s="40">
        <f>HLOOKUP(A1585,'3. SMIC'!$F$1:$O$15,3,TRUE)</f>
        <v>9</v>
      </c>
      <c r="I1585" s="40"/>
      <c r="J1585" s="45">
        <f t="shared" si="100"/>
        <v>-0.33603603603603605</v>
      </c>
      <c r="K1585" s="46">
        <f t="shared" si="98"/>
        <v>-0.33600000000000002</v>
      </c>
      <c r="L1585" s="40">
        <f t="shared" si="97"/>
        <v>-32.3232</v>
      </c>
      <c r="M1585" s="40">
        <f t="shared" si="99"/>
        <v>22.855953909649013</v>
      </c>
    </row>
    <row r="1586" spans="1:13" x14ac:dyDescent="0.2">
      <c r="A1586" s="38">
        <v>40848</v>
      </c>
      <c r="B1586" s="39" t="s">
        <v>227</v>
      </c>
      <c r="C1586" s="40">
        <v>112.23</v>
      </c>
      <c r="D1586" s="40">
        <v>0</v>
      </c>
      <c r="E1586" s="40">
        <v>1.5</v>
      </c>
      <c r="F1586" s="41">
        <v>0</v>
      </c>
      <c r="G1586" s="40">
        <v>0</v>
      </c>
      <c r="H1586" s="40">
        <f>HLOOKUP(A1586,'3. SMIC'!$F$1:$O$15,3,TRUE)</f>
        <v>9</v>
      </c>
      <c r="I1586" s="40"/>
      <c r="J1586" s="45">
        <f t="shared" si="100"/>
        <v>-0.34993317294840953</v>
      </c>
      <c r="K1586" s="46">
        <f t="shared" si="98"/>
        <v>-0.34989999999999999</v>
      </c>
      <c r="L1586" s="40">
        <f t="shared" si="97"/>
        <v>-39.269277000000002</v>
      </c>
      <c r="M1586" s="40">
        <f t="shared" si="99"/>
        <v>27.767572058992926</v>
      </c>
    </row>
    <row r="1587" spans="1:13" x14ac:dyDescent="0.2">
      <c r="A1587" s="38">
        <v>40848</v>
      </c>
      <c r="B1587" s="39" t="s">
        <v>256</v>
      </c>
      <c r="C1587" s="40">
        <v>566.28</v>
      </c>
      <c r="D1587" s="40">
        <v>0</v>
      </c>
      <c r="E1587" s="40">
        <v>52</v>
      </c>
      <c r="F1587" s="41">
        <v>0.151</v>
      </c>
      <c r="G1587" s="40">
        <v>85.51</v>
      </c>
      <c r="H1587" s="40">
        <f>HLOOKUP(A1587,'3. SMIC'!$F$1:$O$15,3,TRUE)</f>
        <v>9</v>
      </c>
      <c r="I1587" s="40"/>
      <c r="J1587" s="45">
        <f t="shared" si="100"/>
        <v>0.13966942148760333</v>
      </c>
      <c r="K1587" s="46">
        <f t="shared" si="98"/>
        <v>0.13969999999999999</v>
      </c>
      <c r="L1587" s="40">
        <f t="shared" si="97"/>
        <v>79.109315999999993</v>
      </c>
      <c r="M1587" s="40">
        <f t="shared" si="99"/>
        <v>4.5259670606322446</v>
      </c>
    </row>
    <row r="1588" spans="1:13" x14ac:dyDescent="0.2">
      <c r="A1588" s="38">
        <v>40848</v>
      </c>
      <c r="B1588" s="39" t="s">
        <v>256</v>
      </c>
      <c r="C1588" s="40">
        <v>61.96</v>
      </c>
      <c r="D1588" s="40">
        <v>0</v>
      </c>
      <c r="E1588" s="40">
        <v>5.5</v>
      </c>
      <c r="F1588" s="41">
        <v>0.1303</v>
      </c>
      <c r="G1588" s="40">
        <v>8.07</v>
      </c>
      <c r="H1588" s="40">
        <f>HLOOKUP(A1588,'3. SMIC'!$F$1:$O$15,3,TRUE)</f>
        <v>9</v>
      </c>
      <c r="I1588" s="40"/>
      <c r="J1588" s="45">
        <f t="shared" si="100"/>
        <v>0.12057241230901657</v>
      </c>
      <c r="K1588" s="46">
        <f t="shared" si="98"/>
        <v>0.1206</v>
      </c>
      <c r="L1588" s="40">
        <f t="shared" si="97"/>
        <v>7.4723759999999997</v>
      </c>
      <c r="M1588" s="40">
        <f t="shared" si="99"/>
        <v>0.42258398299982969</v>
      </c>
    </row>
    <row r="1589" spans="1:13" x14ac:dyDescent="0.2">
      <c r="A1589" s="38">
        <v>40848</v>
      </c>
      <c r="B1589" s="39" t="s">
        <v>256</v>
      </c>
      <c r="C1589" s="40">
        <v>225</v>
      </c>
      <c r="D1589" s="40">
        <v>0</v>
      </c>
      <c r="E1589" s="40">
        <v>25</v>
      </c>
      <c r="F1589" s="41">
        <v>0.28100000000000003</v>
      </c>
      <c r="G1589" s="40">
        <v>63.23</v>
      </c>
      <c r="H1589" s="40">
        <f>HLOOKUP(A1589,'3. SMIC'!$F$1:$O$15,3,TRUE)</f>
        <v>9</v>
      </c>
      <c r="I1589" s="40"/>
      <c r="J1589" s="45">
        <f t="shared" si="100"/>
        <v>0.26000000000000006</v>
      </c>
      <c r="K1589" s="46">
        <f t="shared" si="98"/>
        <v>0.26</v>
      </c>
      <c r="L1589" s="40">
        <f t="shared" si="97"/>
        <v>58.5</v>
      </c>
      <c r="M1589" s="40">
        <f t="shared" si="99"/>
        <v>3.3446150750123675</v>
      </c>
    </row>
    <row r="1590" spans="1:13" x14ac:dyDescent="0.2">
      <c r="A1590" s="38">
        <v>40848</v>
      </c>
      <c r="B1590" s="39" t="s">
        <v>41</v>
      </c>
      <c r="C1590" s="40">
        <v>129.22999999999999</v>
      </c>
      <c r="D1590" s="40">
        <v>0</v>
      </c>
      <c r="E1590" s="40">
        <v>10.68</v>
      </c>
      <c r="F1590" s="41">
        <v>8.8999999999999996E-2</v>
      </c>
      <c r="G1590" s="40">
        <v>11.5</v>
      </c>
      <c r="H1590" s="40">
        <f>HLOOKUP(A1590,'3. SMIC'!$F$1:$O$15,3,TRUE)</f>
        <v>9</v>
      </c>
      <c r="I1590" s="40"/>
      <c r="J1590" s="45">
        <f t="shared" si="100"/>
        <v>8.2361164848203564E-2</v>
      </c>
      <c r="K1590" s="46">
        <f t="shared" si="98"/>
        <v>8.2400000000000001E-2</v>
      </c>
      <c r="L1590" s="40">
        <f t="shared" si="97"/>
        <v>10.648551999999999</v>
      </c>
      <c r="M1590" s="40">
        <f t="shared" si="99"/>
        <v>0.60206465462772452</v>
      </c>
    </row>
    <row r="1591" spans="1:13" x14ac:dyDescent="0.2">
      <c r="A1591" s="38">
        <v>40848</v>
      </c>
      <c r="B1591" s="39" t="s">
        <v>228</v>
      </c>
      <c r="C1591" s="40">
        <v>394.46</v>
      </c>
      <c r="D1591" s="40">
        <v>0</v>
      </c>
      <c r="E1591" s="40">
        <v>32.6</v>
      </c>
      <c r="F1591" s="41">
        <v>8.8999999999999996E-2</v>
      </c>
      <c r="G1591" s="40">
        <v>35.11</v>
      </c>
      <c r="H1591" s="40">
        <f>HLOOKUP(A1591,'3. SMIC'!$F$1:$O$15,3,TRUE)</f>
        <v>9</v>
      </c>
      <c r="I1591" s="40"/>
      <c r="J1591" s="45">
        <f t="shared" si="100"/>
        <v>8.236914600550975E-2</v>
      </c>
      <c r="K1591" s="46">
        <f t="shared" si="98"/>
        <v>8.2400000000000001E-2</v>
      </c>
      <c r="L1591" s="40">
        <f t="shared" si="97"/>
        <v>32.503504</v>
      </c>
      <c r="M1591" s="40">
        <f t="shared" si="99"/>
        <v>1.8430709967356114</v>
      </c>
    </row>
    <row r="1592" spans="1:13" x14ac:dyDescent="0.2">
      <c r="A1592" s="38">
        <v>40848</v>
      </c>
      <c r="B1592" s="39" t="s">
        <v>228</v>
      </c>
      <c r="C1592" s="40">
        <v>224.41</v>
      </c>
      <c r="D1592" s="40">
        <v>0</v>
      </c>
      <c r="E1592" s="40">
        <v>19.920000000000002</v>
      </c>
      <c r="F1592" s="41">
        <v>0.1303</v>
      </c>
      <c r="G1592" s="40">
        <v>29.24</v>
      </c>
      <c r="H1592" s="40">
        <f>HLOOKUP(A1592,'3. SMIC'!$F$1:$O$15,3,TRUE)</f>
        <v>9</v>
      </c>
      <c r="I1592" s="40"/>
      <c r="J1592" s="45">
        <f t="shared" si="100"/>
        <v>0.12056711673573681</v>
      </c>
      <c r="K1592" s="46">
        <f t="shared" si="98"/>
        <v>0.1206</v>
      </c>
      <c r="L1592" s="40">
        <f t="shared" si="97"/>
        <v>27.063845999999998</v>
      </c>
      <c r="M1592" s="40">
        <f t="shared" si="99"/>
        <v>1.5387732503062304</v>
      </c>
    </row>
    <row r="1593" spans="1:13" x14ac:dyDescent="0.2">
      <c r="A1593" s="38">
        <v>40848</v>
      </c>
      <c r="B1593" s="39" t="s">
        <v>228</v>
      </c>
      <c r="C1593" s="40">
        <v>1238.32</v>
      </c>
      <c r="D1593" s="40">
        <v>325.94</v>
      </c>
      <c r="E1593" s="40">
        <v>98</v>
      </c>
      <c r="F1593" s="41">
        <v>0.25600000000000001</v>
      </c>
      <c r="G1593" s="40">
        <v>317.01</v>
      </c>
      <c r="H1593" s="40">
        <f>HLOOKUP(A1593,'3. SMIC'!$F$1:$O$15,3,TRUE)</f>
        <v>9</v>
      </c>
      <c r="I1593" s="40"/>
      <c r="J1593" s="45">
        <f t="shared" si="100"/>
        <v>0.23691371285356264</v>
      </c>
      <c r="K1593" s="46">
        <f t="shared" si="98"/>
        <v>0.2369</v>
      </c>
      <c r="L1593" s="40">
        <f t="shared" si="97"/>
        <v>293.35800799999998</v>
      </c>
      <c r="M1593" s="40">
        <f t="shared" si="99"/>
        <v>16.724483931769978</v>
      </c>
    </row>
    <row r="1594" spans="1:13" x14ac:dyDescent="0.2">
      <c r="A1594" s="38">
        <v>40848</v>
      </c>
      <c r="B1594" s="39" t="s">
        <v>257</v>
      </c>
      <c r="C1594" s="40">
        <v>155</v>
      </c>
      <c r="D1594" s="40">
        <v>0</v>
      </c>
      <c r="E1594" s="40">
        <v>15.5</v>
      </c>
      <c r="F1594" s="41">
        <v>0.20610000000000001</v>
      </c>
      <c r="G1594" s="40">
        <v>31.95</v>
      </c>
      <c r="H1594" s="40">
        <f>HLOOKUP(A1594,'3. SMIC'!$F$1:$O$15,3,TRUE)</f>
        <v>9</v>
      </c>
      <c r="I1594" s="40"/>
      <c r="J1594" s="45">
        <f t="shared" si="100"/>
        <v>0.19066666666666673</v>
      </c>
      <c r="K1594" s="46">
        <f t="shared" si="98"/>
        <v>0.19070000000000001</v>
      </c>
      <c r="L1594" s="40">
        <f t="shared" si="97"/>
        <v>29.558500000000002</v>
      </c>
      <c r="M1594" s="40">
        <f t="shared" si="99"/>
        <v>1.6910458672076263</v>
      </c>
    </row>
    <row r="1595" spans="1:13" x14ac:dyDescent="0.2">
      <c r="A1595" s="38">
        <v>40848</v>
      </c>
      <c r="B1595" s="39" t="s">
        <v>206</v>
      </c>
      <c r="C1595" s="40">
        <v>554.4</v>
      </c>
      <c r="D1595" s="40">
        <v>0</v>
      </c>
      <c r="E1595" s="40">
        <v>56</v>
      </c>
      <c r="F1595" s="41">
        <v>0.21290000000000001</v>
      </c>
      <c r="G1595" s="40">
        <v>118.03</v>
      </c>
      <c r="H1595" s="40">
        <f>HLOOKUP(A1595,'3. SMIC'!$F$1:$O$15,3,TRUE)</f>
        <v>9</v>
      </c>
      <c r="I1595" s="40"/>
      <c r="J1595" s="45">
        <f t="shared" si="100"/>
        <v>0.1969696969696971</v>
      </c>
      <c r="K1595" s="46">
        <f t="shared" si="98"/>
        <v>0.19700000000000001</v>
      </c>
      <c r="L1595" s="40">
        <f t="shared" si="97"/>
        <v>109.21680000000001</v>
      </c>
      <c r="M1595" s="40">
        <f t="shared" si="99"/>
        <v>6.2318734839532768</v>
      </c>
    </row>
    <row r="1596" spans="1:13" x14ac:dyDescent="0.2">
      <c r="A1596" s="38">
        <v>40848</v>
      </c>
      <c r="B1596" s="39" t="s">
        <v>229</v>
      </c>
      <c r="C1596" s="40">
        <v>1328.57</v>
      </c>
      <c r="D1596" s="40">
        <v>0</v>
      </c>
      <c r="E1596" s="40">
        <v>106</v>
      </c>
      <c r="F1596" s="41">
        <v>6.9699999999999998E-2</v>
      </c>
      <c r="G1596" s="40">
        <v>92.6</v>
      </c>
      <c r="H1596" s="40">
        <f>HLOOKUP(A1596,'3. SMIC'!$F$1:$O$15,3,TRUE)</f>
        <v>9</v>
      </c>
      <c r="I1596" s="40"/>
      <c r="J1596" s="45">
        <f t="shared" si="100"/>
        <v>6.4525266514623508E-2</v>
      </c>
      <c r="K1596" s="46">
        <f t="shared" si="98"/>
        <v>6.4500000000000002E-2</v>
      </c>
      <c r="L1596" s="40">
        <f t="shared" si="97"/>
        <v>85.692764999999994</v>
      </c>
      <c r="M1596" s="40">
        <f t="shared" si="99"/>
        <v>4.8841527077490623</v>
      </c>
    </row>
    <row r="1597" spans="1:13" x14ac:dyDescent="0.2">
      <c r="A1597" s="38">
        <v>40848</v>
      </c>
      <c r="B1597" s="39" t="s">
        <v>229</v>
      </c>
      <c r="C1597" s="40">
        <v>0</v>
      </c>
      <c r="D1597" s="40">
        <v>0</v>
      </c>
      <c r="E1597" s="40">
        <v>0</v>
      </c>
      <c r="F1597" s="41">
        <v>0</v>
      </c>
      <c r="G1597" s="40">
        <v>-33.4</v>
      </c>
      <c r="H1597" s="40">
        <f>HLOOKUP(A1597,'3. SMIC'!$F$1:$O$15,3,TRUE)</f>
        <v>9</v>
      </c>
      <c r="I1597" s="40"/>
      <c r="J1597" s="45">
        <f t="shared" si="100"/>
        <v>0</v>
      </c>
      <c r="K1597" s="46">
        <f t="shared" si="98"/>
        <v>0</v>
      </c>
      <c r="L1597" s="40">
        <f t="shared" si="97"/>
        <v>0</v>
      </c>
      <c r="M1597" s="40">
        <f t="shared" si="99"/>
        <v>23.617366491630687</v>
      </c>
    </row>
    <row r="1598" spans="1:13" x14ac:dyDescent="0.2">
      <c r="A1598" s="38">
        <v>40848</v>
      </c>
      <c r="B1598" s="39" t="s">
        <v>229</v>
      </c>
      <c r="C1598" s="40">
        <v>952.8</v>
      </c>
      <c r="D1598" s="40">
        <v>0</v>
      </c>
      <c r="E1598" s="40">
        <v>92</v>
      </c>
      <c r="F1598" s="41">
        <v>0.18290000000000001</v>
      </c>
      <c r="G1598" s="40">
        <v>174.27</v>
      </c>
      <c r="H1598" s="40">
        <f>HLOOKUP(A1598,'3. SMIC'!$F$1:$O$15,3,TRUE)</f>
        <v>9</v>
      </c>
      <c r="I1598" s="40"/>
      <c r="J1598" s="45">
        <f t="shared" si="100"/>
        <v>0.16918555835432411</v>
      </c>
      <c r="K1598" s="46">
        <f t="shared" si="98"/>
        <v>0.16919999999999999</v>
      </c>
      <c r="L1598" s="40">
        <f t="shared" si="97"/>
        <v>161.21375999999998</v>
      </c>
      <c r="M1598" s="40">
        <f t="shared" si="99"/>
        <v>9.23215584079907</v>
      </c>
    </row>
    <row r="1599" spans="1:13" x14ac:dyDescent="0.2">
      <c r="A1599" s="38">
        <v>40848</v>
      </c>
      <c r="B1599" s="39" t="s">
        <v>18</v>
      </c>
      <c r="C1599" s="40">
        <v>1558.75</v>
      </c>
      <c r="D1599" s="40">
        <v>54.19</v>
      </c>
      <c r="E1599" s="40">
        <v>117.87</v>
      </c>
      <c r="F1599" s="41">
        <v>0.06</v>
      </c>
      <c r="G1599" s="40">
        <v>93.53</v>
      </c>
      <c r="H1599" s="40">
        <f>HLOOKUP(A1599,'3. SMIC'!$F$1:$O$15,3,TRUE)</f>
        <v>9</v>
      </c>
      <c r="I1599" s="40"/>
      <c r="J1599" s="45">
        <f t="shared" si="100"/>
        <v>5.5519753283351972E-2</v>
      </c>
      <c r="K1599" s="46">
        <f t="shared" si="98"/>
        <v>5.5500000000000001E-2</v>
      </c>
      <c r="L1599" s="40">
        <f t="shared" si="97"/>
        <v>86.510625000000005</v>
      </c>
      <c r="M1599" s="40">
        <f t="shared" si="99"/>
        <v>4.9634476621913199</v>
      </c>
    </row>
    <row r="1600" spans="1:13" x14ac:dyDescent="0.2">
      <c r="A1600" s="38">
        <v>40848</v>
      </c>
      <c r="B1600" s="39" t="s">
        <v>258</v>
      </c>
      <c r="C1600" s="40">
        <v>511.11</v>
      </c>
      <c r="D1600" s="40">
        <v>0</v>
      </c>
      <c r="E1600" s="40">
        <v>49</v>
      </c>
      <c r="F1600" s="41">
        <v>0.1782</v>
      </c>
      <c r="G1600" s="40">
        <v>91.08</v>
      </c>
      <c r="H1600" s="40">
        <f>HLOOKUP(A1600,'3. SMIC'!$F$1:$O$15,3,TRUE)</f>
        <v>9</v>
      </c>
      <c r="I1600" s="40"/>
      <c r="J1600" s="45">
        <f t="shared" si="100"/>
        <v>0.16489405411750893</v>
      </c>
      <c r="K1600" s="46">
        <f t="shared" si="98"/>
        <v>0.16489999999999999</v>
      </c>
      <c r="L1600" s="40">
        <f t="shared" si="97"/>
        <v>84.282038999999997</v>
      </c>
      <c r="M1600" s="40">
        <f t="shared" si="99"/>
        <v>4.8068843213416841</v>
      </c>
    </row>
    <row r="1601" spans="1:13" x14ac:dyDescent="0.2">
      <c r="A1601" s="38">
        <v>40848</v>
      </c>
      <c r="B1601" s="39" t="s">
        <v>55</v>
      </c>
      <c r="C1601" s="40">
        <v>2708.29</v>
      </c>
      <c r="D1601" s="40">
        <v>0</v>
      </c>
      <c r="E1601" s="40">
        <v>206.5</v>
      </c>
      <c r="F1601" s="41">
        <v>4.5900000000000003E-2</v>
      </c>
      <c r="G1601" s="40">
        <v>124.31</v>
      </c>
      <c r="H1601" s="40">
        <f>HLOOKUP(A1601,'3. SMIC'!$F$1:$O$15,3,TRUE)</f>
        <v>9</v>
      </c>
      <c r="I1601" s="40"/>
      <c r="J1601" s="45">
        <f t="shared" si="100"/>
        <v>4.2450279204467263E-2</v>
      </c>
      <c r="K1601" s="46">
        <f t="shared" si="98"/>
        <v>4.2500000000000003E-2</v>
      </c>
      <c r="L1601" s="40">
        <f t="shared" si="97"/>
        <v>115.10232500000001</v>
      </c>
      <c r="M1601" s="40">
        <f t="shared" si="99"/>
        <v>6.5108094314618405</v>
      </c>
    </row>
    <row r="1602" spans="1:13" x14ac:dyDescent="0.2">
      <c r="A1602" s="38">
        <v>40848</v>
      </c>
      <c r="B1602" s="39" t="s">
        <v>55</v>
      </c>
      <c r="C1602" s="40">
        <v>0</v>
      </c>
      <c r="D1602" s="40">
        <v>0</v>
      </c>
      <c r="E1602" s="40">
        <v>0</v>
      </c>
      <c r="F1602" s="41">
        <v>0</v>
      </c>
      <c r="G1602" s="40">
        <v>-63.73</v>
      </c>
      <c r="H1602" s="40">
        <f>HLOOKUP(A1602,'3. SMIC'!$F$1:$O$15,3,TRUE)</f>
        <v>9</v>
      </c>
      <c r="I1602" s="40"/>
      <c r="J1602" s="45">
        <f t="shared" si="100"/>
        <v>0</v>
      </c>
      <c r="K1602" s="46">
        <f t="shared" si="98"/>
        <v>0</v>
      </c>
      <c r="L1602" s="40">
        <f t="shared" ref="L1602:L1665" si="101">$K1602*$C1602</f>
        <v>0</v>
      </c>
      <c r="M1602" s="40">
        <f t="shared" si="99"/>
        <v>45.06391516501867</v>
      </c>
    </row>
    <row r="1603" spans="1:13" x14ac:dyDescent="0.2">
      <c r="A1603" s="38">
        <v>40848</v>
      </c>
      <c r="B1603" s="39" t="s">
        <v>55</v>
      </c>
      <c r="C1603" s="40">
        <v>1014.23</v>
      </c>
      <c r="D1603" s="40">
        <v>0</v>
      </c>
      <c r="E1603" s="40">
        <v>92.5</v>
      </c>
      <c r="F1603" s="41">
        <v>0.1467</v>
      </c>
      <c r="G1603" s="40">
        <v>148.79</v>
      </c>
      <c r="H1603" s="40">
        <f>HLOOKUP(A1603,'3. SMIC'!$F$1:$O$15,3,TRUE)</f>
        <v>9</v>
      </c>
      <c r="I1603" s="40"/>
      <c r="J1603" s="45">
        <f t="shared" si="100"/>
        <v>0.13576834971686233</v>
      </c>
      <c r="K1603" s="46">
        <f t="shared" ref="K1603:K1666" si="102">+ROUND($J1603,4)</f>
        <v>0.1358</v>
      </c>
      <c r="L1603" s="40">
        <f t="shared" si="101"/>
        <v>137.73243400000001</v>
      </c>
      <c r="M1603" s="40">
        <f t="shared" ref="M1603:M1666" si="103">STDEV($G1603,$L1603)</f>
        <v>7.8188799020177937</v>
      </c>
    </row>
    <row r="1604" spans="1:13" x14ac:dyDescent="0.2">
      <c r="A1604" s="38">
        <v>40848</v>
      </c>
      <c r="B1604" s="39" t="s">
        <v>259</v>
      </c>
      <c r="C1604" s="40">
        <v>1272.45</v>
      </c>
      <c r="D1604" s="40">
        <v>0</v>
      </c>
      <c r="E1604" s="40">
        <v>101</v>
      </c>
      <c r="F1604" s="41">
        <v>6.7000000000000004E-2</v>
      </c>
      <c r="G1604" s="40">
        <v>85.25</v>
      </c>
      <c r="H1604" s="40">
        <f>HLOOKUP(A1604,'3. SMIC'!$F$1:$O$15,3,TRUE)</f>
        <v>9</v>
      </c>
      <c r="I1604" s="40"/>
      <c r="J1604" s="45">
        <f t="shared" si="100"/>
        <v>6.1963141970214887E-2</v>
      </c>
      <c r="K1604" s="46">
        <f t="shared" si="102"/>
        <v>6.2E-2</v>
      </c>
      <c r="L1604" s="40">
        <f t="shared" si="101"/>
        <v>78.891900000000007</v>
      </c>
      <c r="M1604" s="40">
        <f t="shared" si="103"/>
        <v>4.4958556254621831</v>
      </c>
    </row>
    <row r="1605" spans="1:13" x14ac:dyDescent="0.2">
      <c r="A1605" s="38">
        <v>40848</v>
      </c>
      <c r="B1605" s="39" t="s">
        <v>259</v>
      </c>
      <c r="C1605" s="40">
        <v>680.42</v>
      </c>
      <c r="D1605" s="40">
        <v>41.54</v>
      </c>
      <c r="E1605" s="40">
        <v>49.72</v>
      </c>
      <c r="F1605" s="41">
        <v>5.6500000000000002E-2</v>
      </c>
      <c r="G1605" s="40">
        <v>38.44</v>
      </c>
      <c r="H1605" s="40">
        <f>HLOOKUP(A1605,'3. SMIC'!$F$1:$O$15,3,TRUE)</f>
        <v>9</v>
      </c>
      <c r="I1605" s="40"/>
      <c r="J1605" s="45">
        <f t="shared" si="100"/>
        <v>5.2286501377410526E-2</v>
      </c>
      <c r="K1605" s="46">
        <f t="shared" si="102"/>
        <v>5.2299999999999999E-2</v>
      </c>
      <c r="L1605" s="40">
        <f t="shared" si="101"/>
        <v>35.585965999999999</v>
      </c>
      <c r="M1605" s="40">
        <f t="shared" si="103"/>
        <v>2.018106795136966</v>
      </c>
    </row>
    <row r="1606" spans="1:13" x14ac:dyDescent="0.2">
      <c r="A1606" s="38">
        <v>40848</v>
      </c>
      <c r="B1606" s="39" t="s">
        <v>230</v>
      </c>
      <c r="C1606" s="40">
        <v>1550.01</v>
      </c>
      <c r="D1606" s="40">
        <v>45</v>
      </c>
      <c r="E1606" s="40">
        <v>103</v>
      </c>
      <c r="F1606" s="41">
        <v>0</v>
      </c>
      <c r="G1606" s="40">
        <v>0</v>
      </c>
      <c r="H1606" s="40">
        <f>HLOOKUP(A1606,'3. SMIC'!$F$1:$O$15,3,TRUE)</f>
        <v>9</v>
      </c>
      <c r="I1606" s="40"/>
      <c r="J1606" s="45">
        <f t="shared" si="100"/>
        <v>-6.2796924937375395E-3</v>
      </c>
      <c r="K1606" s="46">
        <f t="shared" si="102"/>
        <v>-6.3E-3</v>
      </c>
      <c r="L1606" s="40">
        <f t="shared" si="101"/>
        <v>-9.7650629999999996</v>
      </c>
      <c r="M1606" s="40">
        <f t="shared" si="103"/>
        <v>6.9049422660138511</v>
      </c>
    </row>
    <row r="1607" spans="1:13" x14ac:dyDescent="0.2">
      <c r="A1607" s="38">
        <v>40848</v>
      </c>
      <c r="B1607" s="39" t="s">
        <v>230</v>
      </c>
      <c r="C1607" s="40">
        <v>564.75</v>
      </c>
      <c r="D1607" s="40">
        <v>33.75</v>
      </c>
      <c r="E1607" s="40">
        <v>59</v>
      </c>
      <c r="F1607" s="41">
        <v>0.28100000000000003</v>
      </c>
      <c r="G1607" s="40">
        <v>158.69</v>
      </c>
      <c r="H1607" s="40">
        <f>HLOOKUP(A1607,'3. SMIC'!$F$1:$O$15,3,TRUE)</f>
        <v>9</v>
      </c>
      <c r="I1607" s="40"/>
      <c r="J1607" s="45">
        <f t="shared" si="100"/>
        <v>0.26000000000000006</v>
      </c>
      <c r="K1607" s="46">
        <f t="shared" si="102"/>
        <v>0.26</v>
      </c>
      <c r="L1607" s="40">
        <f t="shared" si="101"/>
        <v>146.83500000000001</v>
      </c>
      <c r="M1607" s="40">
        <f t="shared" si="103"/>
        <v>8.3827508909665145</v>
      </c>
    </row>
    <row r="1608" spans="1:13" x14ac:dyDescent="0.2">
      <c r="A1608" s="38">
        <v>40848</v>
      </c>
      <c r="B1608" s="39" t="s">
        <v>57</v>
      </c>
      <c r="C1608" s="40">
        <v>135.04</v>
      </c>
      <c r="D1608" s="40">
        <v>0</v>
      </c>
      <c r="E1608" s="40">
        <v>12</v>
      </c>
      <c r="F1608" s="41">
        <v>0.13100000000000001</v>
      </c>
      <c r="G1608" s="40">
        <v>17.690000000000001</v>
      </c>
      <c r="H1608" s="40">
        <f>HLOOKUP(A1608,'3. SMIC'!$F$1:$O$15,3,TRUE)</f>
        <v>9</v>
      </c>
      <c r="I1608" s="40"/>
      <c r="J1608" s="45">
        <f t="shared" si="100"/>
        <v>0.12116903633491316</v>
      </c>
      <c r="K1608" s="46">
        <f t="shared" si="102"/>
        <v>0.1212</v>
      </c>
      <c r="L1608" s="40">
        <f t="shared" si="101"/>
        <v>16.366848000000001</v>
      </c>
      <c r="M1608" s="40">
        <f t="shared" si="103"/>
        <v>0.93560975174054295</v>
      </c>
    </row>
    <row r="1609" spans="1:13" x14ac:dyDescent="0.2">
      <c r="A1609" s="38">
        <v>40848</v>
      </c>
      <c r="B1609" s="39" t="s">
        <v>57</v>
      </c>
      <c r="C1609" s="40">
        <v>0</v>
      </c>
      <c r="D1609" s="40">
        <v>0</v>
      </c>
      <c r="E1609" s="40">
        <v>0</v>
      </c>
      <c r="F1609" s="41">
        <v>0</v>
      </c>
      <c r="G1609" s="40">
        <v>-11.79</v>
      </c>
      <c r="H1609" s="40">
        <f>HLOOKUP(A1609,'3. SMIC'!$F$1:$O$15,3,TRUE)</f>
        <v>9</v>
      </c>
      <c r="I1609" s="40"/>
      <c r="J1609" s="45">
        <f t="shared" si="100"/>
        <v>0</v>
      </c>
      <c r="K1609" s="46">
        <f t="shared" si="102"/>
        <v>0</v>
      </c>
      <c r="L1609" s="40">
        <f t="shared" si="101"/>
        <v>0</v>
      </c>
      <c r="M1609" s="40">
        <f t="shared" si="103"/>
        <v>8.3367889501893959</v>
      </c>
    </row>
    <row r="1610" spans="1:13" x14ac:dyDescent="0.2">
      <c r="A1610" s="38">
        <v>40848</v>
      </c>
      <c r="B1610" s="39" t="s">
        <v>57</v>
      </c>
      <c r="C1610" s="40">
        <v>129.41999999999999</v>
      </c>
      <c r="D1610" s="40">
        <v>0</v>
      </c>
      <c r="E1610" s="40">
        <v>11.5</v>
      </c>
      <c r="F1610" s="41">
        <v>0.13089999999999999</v>
      </c>
      <c r="G1610" s="40">
        <v>16.940000000000001</v>
      </c>
      <c r="H1610" s="40">
        <f>HLOOKUP(A1610,'3. SMIC'!$F$1:$O$15,3,TRUE)</f>
        <v>9</v>
      </c>
      <c r="I1610" s="40"/>
      <c r="J1610" s="45">
        <f t="shared" si="100"/>
        <v>0.12114047287899869</v>
      </c>
      <c r="K1610" s="46">
        <f t="shared" si="102"/>
        <v>0.1211</v>
      </c>
      <c r="L1610" s="40">
        <f t="shared" si="101"/>
        <v>15.672761999999999</v>
      </c>
      <c r="M1610" s="40">
        <f t="shared" si="103"/>
        <v>0.89607258317727989</v>
      </c>
    </row>
    <row r="1611" spans="1:13" x14ac:dyDescent="0.2">
      <c r="A1611" s="38">
        <v>40848</v>
      </c>
      <c r="B1611" s="39" t="s">
        <v>57</v>
      </c>
      <c r="C1611" s="40">
        <v>135.04</v>
      </c>
      <c r="D1611" s="40">
        <v>0</v>
      </c>
      <c r="E1611" s="40">
        <v>12</v>
      </c>
      <c r="F1611" s="41">
        <v>0.13100000000000001</v>
      </c>
      <c r="G1611" s="40">
        <v>17.690000000000001</v>
      </c>
      <c r="H1611" s="40">
        <f>HLOOKUP(A1611,'3. SMIC'!$F$1:$O$15,3,TRUE)</f>
        <v>9</v>
      </c>
      <c r="I1611" s="40"/>
      <c r="J1611" s="45">
        <f t="shared" si="100"/>
        <v>0.12116903633491316</v>
      </c>
      <c r="K1611" s="46">
        <f t="shared" si="102"/>
        <v>0.1212</v>
      </c>
      <c r="L1611" s="40">
        <f t="shared" si="101"/>
        <v>16.366848000000001</v>
      </c>
      <c r="M1611" s="40">
        <f t="shared" si="103"/>
        <v>0.93560975174054295</v>
      </c>
    </row>
    <row r="1612" spans="1:13" x14ac:dyDescent="0.2">
      <c r="A1612" s="38">
        <v>40848</v>
      </c>
      <c r="B1612" s="39" t="s">
        <v>57</v>
      </c>
      <c r="C1612" s="40">
        <v>146.29</v>
      </c>
      <c r="D1612" s="40">
        <v>0</v>
      </c>
      <c r="E1612" s="40">
        <v>13</v>
      </c>
      <c r="F1612" s="41">
        <v>0.13100000000000001</v>
      </c>
      <c r="G1612" s="40">
        <v>19.16</v>
      </c>
      <c r="H1612" s="40">
        <f>HLOOKUP(A1612,'3. SMIC'!$F$1:$O$15,3,TRUE)</f>
        <v>9</v>
      </c>
      <c r="I1612" s="40"/>
      <c r="J1612" s="45">
        <f t="shared" si="100"/>
        <v>0.121181671109896</v>
      </c>
      <c r="K1612" s="46">
        <f t="shared" si="102"/>
        <v>0.1212</v>
      </c>
      <c r="L1612" s="40">
        <f t="shared" si="101"/>
        <v>17.730347999999999</v>
      </c>
      <c r="M1612" s="40">
        <f t="shared" si="103"/>
        <v>1.0109166239369107</v>
      </c>
    </row>
    <row r="1613" spans="1:13" x14ac:dyDescent="0.2">
      <c r="A1613" s="38">
        <v>40848</v>
      </c>
      <c r="B1613" s="39" t="s">
        <v>43</v>
      </c>
      <c r="C1613" s="40">
        <v>434.47</v>
      </c>
      <c r="D1613" s="40">
        <v>0</v>
      </c>
      <c r="E1613" s="40">
        <v>36.74</v>
      </c>
      <c r="F1613" s="41">
        <v>0.10199999999999999</v>
      </c>
      <c r="G1613" s="40">
        <v>44.32</v>
      </c>
      <c r="H1613" s="40">
        <f>HLOOKUP(A1613,'3. SMIC'!$F$1:$O$15,3,TRUE)</f>
        <v>9</v>
      </c>
      <c r="I1613" s="40"/>
      <c r="J1613" s="45">
        <f t="shared" si="100"/>
        <v>9.4338542745567466E-2</v>
      </c>
      <c r="K1613" s="46">
        <f t="shared" si="102"/>
        <v>9.4299999999999995E-2</v>
      </c>
      <c r="L1613" s="40">
        <f t="shared" si="101"/>
        <v>40.970520999999998</v>
      </c>
      <c r="M1613" s="40">
        <f t="shared" si="103"/>
        <v>2.3684393143419378</v>
      </c>
    </row>
    <row r="1614" spans="1:13" x14ac:dyDescent="0.2">
      <c r="A1614" s="38">
        <v>40848</v>
      </c>
      <c r="B1614" s="39" t="s">
        <v>43</v>
      </c>
      <c r="C1614" s="40">
        <v>248.69</v>
      </c>
      <c r="D1614" s="40">
        <v>0</v>
      </c>
      <c r="E1614" s="40">
        <v>21.7</v>
      </c>
      <c r="F1614" s="41">
        <v>0.1201</v>
      </c>
      <c r="G1614" s="40">
        <v>29.87</v>
      </c>
      <c r="H1614" s="40">
        <f>HLOOKUP(A1614,'3. SMIC'!$F$1:$O$15,3,TRUE)</f>
        <v>9</v>
      </c>
      <c r="I1614" s="40"/>
      <c r="J1614" s="45">
        <f t="shared" si="100"/>
        <v>0.11115176860080159</v>
      </c>
      <c r="K1614" s="46">
        <f t="shared" si="102"/>
        <v>0.11119999999999999</v>
      </c>
      <c r="L1614" s="40">
        <f t="shared" si="101"/>
        <v>27.654328</v>
      </c>
      <c r="M1614" s="40">
        <f t="shared" si="103"/>
        <v>1.5667166960851611</v>
      </c>
    </row>
    <row r="1615" spans="1:13" x14ac:dyDescent="0.2">
      <c r="A1615" s="38">
        <v>40848</v>
      </c>
      <c r="B1615" s="39" t="s">
        <v>43</v>
      </c>
      <c r="C1615" s="40">
        <v>53.46</v>
      </c>
      <c r="D1615" s="40">
        <v>0</v>
      </c>
      <c r="E1615" s="40">
        <v>4.75</v>
      </c>
      <c r="F1615" s="41">
        <v>0.13089999999999999</v>
      </c>
      <c r="G1615" s="40">
        <v>7</v>
      </c>
      <c r="H1615" s="40">
        <f>HLOOKUP(A1615,'3. SMIC'!$F$1:$O$15,3,TRUE)</f>
        <v>9</v>
      </c>
      <c r="I1615" s="40"/>
      <c r="J1615" s="45">
        <f t="shared" si="100"/>
        <v>0.12109988776655442</v>
      </c>
      <c r="K1615" s="46">
        <f t="shared" si="102"/>
        <v>0.1211</v>
      </c>
      <c r="L1615" s="40">
        <f t="shared" si="101"/>
        <v>6.4740060000000001</v>
      </c>
      <c r="M1615" s="40">
        <f t="shared" si="103"/>
        <v>0.37193392426343674</v>
      </c>
    </row>
    <row r="1616" spans="1:13" x14ac:dyDescent="0.2">
      <c r="A1616" s="38">
        <v>40848</v>
      </c>
      <c r="B1616" s="39" t="s">
        <v>43</v>
      </c>
      <c r="C1616" s="40">
        <v>156.97999999999999</v>
      </c>
      <c r="D1616" s="40">
        <v>0</v>
      </c>
      <c r="E1616" s="40">
        <v>13.5</v>
      </c>
      <c r="F1616" s="41">
        <v>0.1116</v>
      </c>
      <c r="G1616" s="40">
        <v>17.52</v>
      </c>
      <c r="H1616" s="40">
        <f>HLOOKUP(A1616,'3. SMIC'!$F$1:$O$15,3,TRUE)</f>
        <v>9</v>
      </c>
      <c r="I1616" s="40"/>
      <c r="J1616" s="45">
        <f t="shared" si="100"/>
        <v>0.10329553658640177</v>
      </c>
      <c r="K1616" s="46">
        <f t="shared" si="102"/>
        <v>0.1033</v>
      </c>
      <c r="L1616" s="40">
        <f t="shared" si="101"/>
        <v>16.216034000000001</v>
      </c>
      <c r="M1616" s="40">
        <f t="shared" si="103"/>
        <v>0.92204320103669701</v>
      </c>
    </row>
    <row r="1617" spans="1:13" x14ac:dyDescent="0.2">
      <c r="A1617" s="38">
        <v>40848</v>
      </c>
      <c r="B1617" s="39" t="s">
        <v>43</v>
      </c>
      <c r="C1617" s="40">
        <v>101.28</v>
      </c>
      <c r="D1617" s="40">
        <v>0</v>
      </c>
      <c r="E1617" s="40">
        <v>9</v>
      </c>
      <c r="F1617" s="41">
        <v>0.13100000000000001</v>
      </c>
      <c r="G1617" s="40">
        <v>13.27</v>
      </c>
      <c r="H1617" s="40">
        <f>HLOOKUP(A1617,'3. SMIC'!$F$1:$O$15,3,TRUE)</f>
        <v>9</v>
      </c>
      <c r="I1617" s="40"/>
      <c r="J1617" s="45">
        <f t="shared" si="100"/>
        <v>0.12116903633491316</v>
      </c>
      <c r="K1617" s="46">
        <f t="shared" si="102"/>
        <v>0.1212</v>
      </c>
      <c r="L1617" s="40">
        <f t="shared" si="101"/>
        <v>12.275136</v>
      </c>
      <c r="M1617" s="40">
        <f t="shared" si="103"/>
        <v>0.70347508075837317</v>
      </c>
    </row>
    <row r="1618" spans="1:13" x14ac:dyDescent="0.2">
      <c r="A1618" s="38">
        <v>40848</v>
      </c>
      <c r="B1618" s="39" t="s">
        <v>43</v>
      </c>
      <c r="C1618" s="40">
        <v>67.52</v>
      </c>
      <c r="D1618" s="40">
        <v>0</v>
      </c>
      <c r="E1618" s="40">
        <v>6</v>
      </c>
      <c r="F1618" s="41">
        <v>0.13100000000000001</v>
      </c>
      <c r="G1618" s="40">
        <v>8.85</v>
      </c>
      <c r="H1618" s="40">
        <f>HLOOKUP(A1618,'3. SMIC'!$F$1:$O$15,3,TRUE)</f>
        <v>9</v>
      </c>
      <c r="I1618" s="40"/>
      <c r="J1618" s="45">
        <f t="shared" si="100"/>
        <v>0.12116903633491316</v>
      </c>
      <c r="K1618" s="46">
        <f t="shared" si="102"/>
        <v>0.1212</v>
      </c>
      <c r="L1618" s="40">
        <f t="shared" si="101"/>
        <v>8.1834240000000005</v>
      </c>
      <c r="M1618" s="40">
        <f t="shared" si="103"/>
        <v>0.47134040977620351</v>
      </c>
    </row>
    <row r="1619" spans="1:13" x14ac:dyDescent="0.2">
      <c r="A1619" s="38">
        <v>40848</v>
      </c>
      <c r="B1619" s="39" t="s">
        <v>231</v>
      </c>
      <c r="C1619" s="40">
        <v>2821.48</v>
      </c>
      <c r="D1619" s="40">
        <v>412.5</v>
      </c>
      <c r="E1619" s="40">
        <v>207.5</v>
      </c>
      <c r="F1619" s="41">
        <v>0.11260000000000001</v>
      </c>
      <c r="G1619" s="40">
        <v>317.7</v>
      </c>
      <c r="H1619" s="40">
        <f>HLOOKUP(A1619,'3. SMIC'!$F$1:$O$15,3,TRUE)</f>
        <v>9</v>
      </c>
      <c r="I1619" s="40"/>
      <c r="J1619" s="45">
        <f t="shared" si="100"/>
        <v>0.10415556238186562</v>
      </c>
      <c r="K1619" s="46">
        <f t="shared" si="102"/>
        <v>0.1042</v>
      </c>
      <c r="L1619" s="40">
        <f t="shared" si="101"/>
        <v>293.99821600000001</v>
      </c>
      <c r="M1619" s="40">
        <f t="shared" si="103"/>
        <v>16.759692192618797</v>
      </c>
    </row>
    <row r="1620" spans="1:13" x14ac:dyDescent="0.2">
      <c r="A1620" s="38">
        <v>40848</v>
      </c>
      <c r="B1620" s="39" t="s">
        <v>231</v>
      </c>
      <c r="C1620" s="40">
        <v>0</v>
      </c>
      <c r="D1620" s="40">
        <v>0</v>
      </c>
      <c r="E1620" s="40">
        <v>0</v>
      </c>
      <c r="F1620" s="41">
        <v>0</v>
      </c>
      <c r="G1620" s="40">
        <v>-11.66</v>
      </c>
      <c r="H1620" s="40">
        <f>HLOOKUP(A1620,'3. SMIC'!$F$1:$O$15,3,TRUE)</f>
        <v>9</v>
      </c>
      <c r="I1620" s="40"/>
      <c r="J1620" s="45">
        <f t="shared" si="100"/>
        <v>0</v>
      </c>
      <c r="K1620" s="46">
        <f t="shared" si="102"/>
        <v>0</v>
      </c>
      <c r="L1620" s="40">
        <f t="shared" si="101"/>
        <v>0</v>
      </c>
      <c r="M1620" s="40">
        <f t="shared" si="103"/>
        <v>8.2448650686351446</v>
      </c>
    </row>
    <row r="1621" spans="1:13" x14ac:dyDescent="0.2">
      <c r="A1621" s="38">
        <v>40848</v>
      </c>
      <c r="B1621" s="39" t="s">
        <v>232</v>
      </c>
      <c r="C1621" s="40">
        <v>2095.5100000000002</v>
      </c>
      <c r="D1621" s="40">
        <v>105.05</v>
      </c>
      <c r="E1621" s="40">
        <v>154.75</v>
      </c>
      <c r="F1621" s="41">
        <v>5.6000000000000001E-2</v>
      </c>
      <c r="G1621" s="40">
        <v>117.35</v>
      </c>
      <c r="H1621" s="40">
        <f>HLOOKUP(A1621,'3. SMIC'!$F$1:$O$15,3,TRUE)</f>
        <v>9</v>
      </c>
      <c r="I1621" s="40"/>
      <c r="J1621" s="45">
        <f t="shared" si="100"/>
        <v>5.1800756274094056E-2</v>
      </c>
      <c r="K1621" s="46">
        <f t="shared" si="102"/>
        <v>5.1799999999999999E-2</v>
      </c>
      <c r="L1621" s="40">
        <f t="shared" si="101"/>
        <v>108.54741800000001</v>
      </c>
      <c r="M1621" s="40">
        <f t="shared" si="103"/>
        <v>6.2243654241506325</v>
      </c>
    </row>
    <row r="1622" spans="1:13" x14ac:dyDescent="0.2">
      <c r="A1622" s="38">
        <v>40848</v>
      </c>
      <c r="B1622" s="39" t="s">
        <v>97</v>
      </c>
      <c r="C1622" s="40">
        <v>450</v>
      </c>
      <c r="D1622" s="40">
        <v>0</v>
      </c>
      <c r="E1622" s="40">
        <v>45</v>
      </c>
      <c r="F1622" s="41">
        <v>0.20610000000000001</v>
      </c>
      <c r="G1622" s="40">
        <v>92.75</v>
      </c>
      <c r="H1622" s="40">
        <f>HLOOKUP(A1622,'3. SMIC'!$F$1:$O$15,3,TRUE)</f>
        <v>9</v>
      </c>
      <c r="I1622" s="40"/>
      <c r="J1622" s="45">
        <f t="shared" si="100"/>
        <v>0.19066666666666673</v>
      </c>
      <c r="K1622" s="46">
        <f t="shared" si="102"/>
        <v>0.19070000000000001</v>
      </c>
      <c r="L1622" s="40">
        <f t="shared" si="101"/>
        <v>85.814999999999998</v>
      </c>
      <c r="M1622" s="40">
        <f t="shared" si="103"/>
        <v>4.9037855275287088</v>
      </c>
    </row>
    <row r="1623" spans="1:13" x14ac:dyDescent="0.2">
      <c r="A1623" s="38">
        <v>40848</v>
      </c>
      <c r="B1623" s="39" t="s">
        <v>260</v>
      </c>
      <c r="C1623" s="40">
        <v>803.35</v>
      </c>
      <c r="D1623" s="40">
        <v>0</v>
      </c>
      <c r="E1623" s="40">
        <v>70</v>
      </c>
      <c r="F1623" s="41">
        <v>0.1193</v>
      </c>
      <c r="G1623" s="40">
        <v>95.84</v>
      </c>
      <c r="H1623" s="40">
        <f>HLOOKUP(A1623,'3. SMIC'!$F$1:$O$15,3,TRUE)</f>
        <v>9</v>
      </c>
      <c r="I1623" s="40"/>
      <c r="J1623" s="45">
        <f t="shared" si="100"/>
        <v>0.11038982593722124</v>
      </c>
      <c r="K1623" s="46">
        <f t="shared" si="102"/>
        <v>0.1104</v>
      </c>
      <c r="L1623" s="40">
        <f t="shared" si="101"/>
        <v>88.689840000000004</v>
      </c>
      <c r="M1623" s="40">
        <f t="shared" si="103"/>
        <v>5.0559266225688049</v>
      </c>
    </row>
    <row r="1624" spans="1:13" x14ac:dyDescent="0.2">
      <c r="A1624" s="38">
        <v>40848</v>
      </c>
      <c r="B1624" s="39" t="s">
        <v>261</v>
      </c>
      <c r="C1624" s="40">
        <v>45.06</v>
      </c>
      <c r="D1624" s="40">
        <v>0</v>
      </c>
      <c r="E1624" s="40">
        <v>4</v>
      </c>
      <c r="F1624" s="41">
        <v>0.1303</v>
      </c>
      <c r="G1624" s="40">
        <v>5.87</v>
      </c>
      <c r="H1624" s="40">
        <f>HLOOKUP(A1624,'3. SMIC'!$F$1:$O$15,3,TRUE)</f>
        <v>9</v>
      </c>
      <c r="I1624" s="40"/>
      <c r="J1624" s="45">
        <f t="shared" si="100"/>
        <v>0.12059476253883709</v>
      </c>
      <c r="K1624" s="46">
        <f t="shared" si="102"/>
        <v>0.1206</v>
      </c>
      <c r="L1624" s="40">
        <f t="shared" si="101"/>
        <v>5.4342360000000003</v>
      </c>
      <c r="M1624" s="40">
        <f t="shared" si="103"/>
        <v>0.30813167939697456</v>
      </c>
    </row>
    <row r="1625" spans="1:13" x14ac:dyDescent="0.2">
      <c r="A1625" s="38">
        <v>40848</v>
      </c>
      <c r="B1625" s="39" t="s">
        <v>261</v>
      </c>
      <c r="C1625" s="40">
        <v>266.81</v>
      </c>
      <c r="D1625" s="40">
        <v>0</v>
      </c>
      <c r="E1625" s="40">
        <v>24.5</v>
      </c>
      <c r="F1625" s="41">
        <v>0.15090000000000001</v>
      </c>
      <c r="G1625" s="40">
        <v>40.26</v>
      </c>
      <c r="H1625" s="40">
        <f>HLOOKUP(A1625,'3. SMIC'!$F$1:$O$15,3,TRUE)</f>
        <v>9</v>
      </c>
      <c r="I1625" s="40"/>
      <c r="J1625" s="45">
        <f t="shared" si="100"/>
        <v>0.13965868345764162</v>
      </c>
      <c r="K1625" s="46">
        <f t="shared" si="102"/>
        <v>0.13969999999999999</v>
      </c>
      <c r="L1625" s="40">
        <f t="shared" si="101"/>
        <v>37.273356999999997</v>
      </c>
      <c r="M1625" s="40">
        <f t="shared" si="103"/>
        <v>2.1118755182833344</v>
      </c>
    </row>
    <row r="1626" spans="1:13" x14ac:dyDescent="0.2">
      <c r="A1626" s="38">
        <v>40848</v>
      </c>
      <c r="B1626" s="39" t="s">
        <v>262</v>
      </c>
      <c r="C1626" s="40">
        <v>243</v>
      </c>
      <c r="D1626" s="40">
        <v>0</v>
      </c>
      <c r="E1626" s="40">
        <v>27</v>
      </c>
      <c r="F1626" s="41">
        <v>0.28100000000000003</v>
      </c>
      <c r="G1626" s="40">
        <v>68.28</v>
      </c>
      <c r="H1626" s="40">
        <f>HLOOKUP(A1626,'3. SMIC'!$F$1:$O$15,3,TRUE)</f>
        <v>9</v>
      </c>
      <c r="I1626" s="40"/>
      <c r="J1626" s="45">
        <f t="shared" si="100"/>
        <v>0.26000000000000006</v>
      </c>
      <c r="K1626" s="46">
        <f t="shared" si="102"/>
        <v>0.26</v>
      </c>
      <c r="L1626" s="40">
        <f t="shared" si="101"/>
        <v>63.18</v>
      </c>
      <c r="M1626" s="40">
        <f t="shared" si="103"/>
        <v>3.6062445840513933</v>
      </c>
    </row>
    <row r="1627" spans="1:13" x14ac:dyDescent="0.2">
      <c r="A1627" s="38">
        <v>40848</v>
      </c>
      <c r="B1627" s="39" t="s">
        <v>234</v>
      </c>
      <c r="C1627" s="40">
        <v>756</v>
      </c>
      <c r="D1627" s="40">
        <v>0</v>
      </c>
      <c r="E1627" s="40">
        <v>84</v>
      </c>
      <c r="F1627" s="41">
        <v>0.28100000000000003</v>
      </c>
      <c r="G1627" s="40">
        <v>212.44</v>
      </c>
      <c r="H1627" s="40">
        <f>HLOOKUP(A1627,'3. SMIC'!$F$1:$O$15,3,TRUE)</f>
        <v>9</v>
      </c>
      <c r="I1627" s="40"/>
      <c r="J1627" s="45">
        <f t="shared" si="100"/>
        <v>0.26000000000000006</v>
      </c>
      <c r="K1627" s="46">
        <f t="shared" si="102"/>
        <v>0.26</v>
      </c>
      <c r="L1627" s="40">
        <f t="shared" si="101"/>
        <v>196.56</v>
      </c>
      <c r="M1627" s="40">
        <f t="shared" si="103"/>
        <v>11.228855685242371</v>
      </c>
    </row>
    <row r="1628" spans="1:13" x14ac:dyDescent="0.2">
      <c r="A1628" s="38">
        <v>40848</v>
      </c>
      <c r="B1628" s="39" t="s">
        <v>161</v>
      </c>
      <c r="C1628" s="40">
        <v>638.28</v>
      </c>
      <c r="D1628" s="40">
        <v>0</v>
      </c>
      <c r="E1628" s="40">
        <v>52.75</v>
      </c>
      <c r="F1628" s="41">
        <v>8.8999999999999996E-2</v>
      </c>
      <c r="G1628" s="40">
        <v>56.81</v>
      </c>
      <c r="H1628" s="40">
        <f>HLOOKUP(A1628,'3. SMIC'!$F$1:$O$15,3,TRUE)</f>
        <v>9</v>
      </c>
      <c r="I1628" s="40"/>
      <c r="J1628" s="45">
        <f t="shared" si="100"/>
        <v>8.2365106222974355E-2</v>
      </c>
      <c r="K1628" s="46">
        <f t="shared" si="102"/>
        <v>8.2400000000000001E-2</v>
      </c>
      <c r="L1628" s="40">
        <f t="shared" si="101"/>
        <v>52.594271999999997</v>
      </c>
      <c r="M1628" s="40">
        <f t="shared" si="103"/>
        <v>2.9809698564380054</v>
      </c>
    </row>
    <row r="1629" spans="1:13" x14ac:dyDescent="0.2">
      <c r="A1629" s="38">
        <v>40848</v>
      </c>
      <c r="B1629" s="39" t="s">
        <v>161</v>
      </c>
      <c r="C1629" s="40">
        <v>193.6</v>
      </c>
      <c r="D1629" s="40">
        <v>0</v>
      </c>
      <c r="E1629" s="40">
        <v>16</v>
      </c>
      <c r="F1629" s="41">
        <v>8.8999999999999996E-2</v>
      </c>
      <c r="G1629" s="40">
        <v>17.23</v>
      </c>
      <c r="H1629" s="40">
        <f>HLOOKUP(A1629,'3. SMIC'!$F$1:$O$15,3,TRUE)</f>
        <v>9</v>
      </c>
      <c r="I1629" s="40"/>
      <c r="J1629" s="45">
        <f t="shared" si="100"/>
        <v>8.236914600550975E-2</v>
      </c>
      <c r="K1629" s="46">
        <f t="shared" si="102"/>
        <v>8.2400000000000001E-2</v>
      </c>
      <c r="L1629" s="40">
        <f t="shared" si="101"/>
        <v>15.952640000000001</v>
      </c>
      <c r="M1629" s="40">
        <f t="shared" si="103"/>
        <v>0.90322991801644814</v>
      </c>
    </row>
    <row r="1630" spans="1:13" x14ac:dyDescent="0.2">
      <c r="A1630" s="38">
        <v>40848</v>
      </c>
      <c r="B1630" s="39" t="s">
        <v>161</v>
      </c>
      <c r="C1630" s="40">
        <v>187.55</v>
      </c>
      <c r="D1630" s="40">
        <v>0</v>
      </c>
      <c r="E1630" s="40">
        <v>15.5</v>
      </c>
      <c r="F1630" s="41">
        <v>8.8999999999999996E-2</v>
      </c>
      <c r="G1630" s="40">
        <v>16.690000000000001</v>
      </c>
      <c r="H1630" s="40">
        <f>HLOOKUP(A1630,'3. SMIC'!$F$1:$O$15,3,TRUE)</f>
        <v>9</v>
      </c>
      <c r="I1630" s="40"/>
      <c r="J1630" s="45">
        <f t="shared" si="100"/>
        <v>8.2369146005509652E-2</v>
      </c>
      <c r="K1630" s="46">
        <f t="shared" si="102"/>
        <v>8.2400000000000001E-2</v>
      </c>
      <c r="L1630" s="40">
        <f t="shared" si="101"/>
        <v>15.454120000000001</v>
      </c>
      <c r="M1630" s="40">
        <f t="shared" si="103"/>
        <v>0.87389912873283027</v>
      </c>
    </row>
    <row r="1631" spans="1:13" x14ac:dyDescent="0.2">
      <c r="A1631" s="38">
        <v>40848</v>
      </c>
      <c r="B1631" s="39" t="s">
        <v>161</v>
      </c>
      <c r="C1631" s="40">
        <v>127.27</v>
      </c>
      <c r="D1631" s="40">
        <v>0</v>
      </c>
      <c r="E1631" s="40">
        <v>9</v>
      </c>
      <c r="F1631" s="41">
        <v>8.6E-3</v>
      </c>
      <c r="G1631" s="40">
        <v>1.0900000000000001</v>
      </c>
      <c r="H1631" s="40">
        <f>HLOOKUP(A1631,'3. SMIC'!$F$1:$O$15,3,TRUE)</f>
        <v>9</v>
      </c>
      <c r="I1631" s="40"/>
      <c r="J1631" s="45">
        <f t="shared" si="100"/>
        <v>7.9332652366360824E-3</v>
      </c>
      <c r="K1631" s="46">
        <f t="shared" si="102"/>
        <v>7.9000000000000008E-3</v>
      </c>
      <c r="L1631" s="40">
        <f t="shared" si="101"/>
        <v>1.005433</v>
      </c>
      <c r="M1631" s="40">
        <f t="shared" si="103"/>
        <v>5.9797899164602805E-2</v>
      </c>
    </row>
    <row r="1632" spans="1:13" x14ac:dyDescent="0.2">
      <c r="A1632" s="38">
        <v>40848</v>
      </c>
      <c r="B1632" s="39" t="s">
        <v>20</v>
      </c>
      <c r="C1632" s="40">
        <v>105.88</v>
      </c>
      <c r="D1632" s="40">
        <v>0</v>
      </c>
      <c r="E1632" s="40">
        <v>8.75</v>
      </c>
      <c r="F1632" s="41">
        <v>8.8999999999999996E-2</v>
      </c>
      <c r="G1632" s="40">
        <v>9.42</v>
      </c>
      <c r="H1632" s="40">
        <f>HLOOKUP(A1632,'3. SMIC'!$F$1:$O$15,3,TRUE)</f>
        <v>9</v>
      </c>
      <c r="I1632" s="40"/>
      <c r="J1632" s="45">
        <f t="shared" ref="J1632:J1695" si="104">IFERROR((0.26/0.6)*((1.6*(($H1632*$E1632)/($C1632-$D1632-$I1632))-1)),0)</f>
        <v>8.234479284724848E-2</v>
      </c>
      <c r="K1632" s="46">
        <f t="shared" si="102"/>
        <v>8.2299999999999998E-2</v>
      </c>
      <c r="L1632" s="40">
        <f t="shared" si="101"/>
        <v>8.7139239999999987</v>
      </c>
      <c r="M1632" s="40">
        <f t="shared" si="103"/>
        <v>0.49927112763307363</v>
      </c>
    </row>
    <row r="1633" spans="1:13" x14ac:dyDescent="0.2">
      <c r="A1633" s="38">
        <v>40848</v>
      </c>
      <c r="B1633" s="39" t="s">
        <v>20</v>
      </c>
      <c r="C1633" s="40">
        <v>1230</v>
      </c>
      <c r="D1633" s="40">
        <v>260</v>
      </c>
      <c r="E1633" s="40">
        <v>97</v>
      </c>
      <c r="F1633" s="41">
        <v>0.20610000000000001</v>
      </c>
      <c r="G1633" s="40">
        <v>253.5</v>
      </c>
      <c r="H1633" s="40">
        <f>HLOOKUP(A1633,'3. SMIC'!$F$1:$O$15,3,TRUE)</f>
        <v>9</v>
      </c>
      <c r="I1633" s="40"/>
      <c r="J1633" s="45">
        <f t="shared" si="104"/>
        <v>0.19066666666666673</v>
      </c>
      <c r="K1633" s="46">
        <f t="shared" si="102"/>
        <v>0.19070000000000001</v>
      </c>
      <c r="L1633" s="40">
        <f t="shared" si="101"/>
        <v>234.56100000000001</v>
      </c>
      <c r="M1633" s="40">
        <f t="shared" si="103"/>
        <v>13.391895328892018</v>
      </c>
    </row>
    <row r="1634" spans="1:13" x14ac:dyDescent="0.2">
      <c r="A1634" s="38">
        <v>40848</v>
      </c>
      <c r="B1634" s="39" t="s">
        <v>58</v>
      </c>
      <c r="C1634" s="40">
        <v>2621.21</v>
      </c>
      <c r="D1634" s="40">
        <v>0</v>
      </c>
      <c r="E1634" s="40">
        <v>201.5</v>
      </c>
      <c r="F1634" s="41">
        <v>5.0099999999999999E-2</v>
      </c>
      <c r="G1634" s="40">
        <v>131.32</v>
      </c>
      <c r="H1634" s="40">
        <f>HLOOKUP(A1634,'3. SMIC'!$F$1:$O$15,3,TRUE)</f>
        <v>9</v>
      </c>
      <c r="I1634" s="40"/>
      <c r="J1634" s="45">
        <f t="shared" si="104"/>
        <v>4.6353528841005985E-2</v>
      </c>
      <c r="K1634" s="46">
        <f t="shared" si="102"/>
        <v>4.6399999999999997E-2</v>
      </c>
      <c r="L1634" s="40">
        <f t="shared" si="101"/>
        <v>121.62414399999999</v>
      </c>
      <c r="M1634" s="40">
        <f t="shared" si="103"/>
        <v>6.8560055270082785</v>
      </c>
    </row>
    <row r="1635" spans="1:13" x14ac:dyDescent="0.2">
      <c r="A1635" s="38">
        <v>40848</v>
      </c>
      <c r="B1635" s="39" t="s">
        <v>58</v>
      </c>
      <c r="C1635" s="40">
        <v>0</v>
      </c>
      <c r="D1635" s="40">
        <v>0</v>
      </c>
      <c r="E1635" s="40">
        <v>0</v>
      </c>
      <c r="F1635" s="41">
        <v>0</v>
      </c>
      <c r="G1635" s="40">
        <v>-70.64</v>
      </c>
      <c r="H1635" s="40">
        <f>HLOOKUP(A1635,'3. SMIC'!$F$1:$O$15,3,TRUE)</f>
        <v>9</v>
      </c>
      <c r="I1635" s="40"/>
      <c r="J1635" s="45">
        <f t="shared" si="104"/>
        <v>0</v>
      </c>
      <c r="K1635" s="46">
        <f t="shared" si="102"/>
        <v>0</v>
      </c>
      <c r="L1635" s="40">
        <f t="shared" si="101"/>
        <v>0</v>
      </c>
      <c r="M1635" s="40">
        <f t="shared" si="103"/>
        <v>49.950023023017721</v>
      </c>
    </row>
    <row r="1636" spans="1:13" x14ac:dyDescent="0.2">
      <c r="A1636" s="38">
        <v>40848</v>
      </c>
      <c r="B1636" s="39" t="s">
        <v>58</v>
      </c>
      <c r="C1636" s="40">
        <v>1014.23</v>
      </c>
      <c r="D1636" s="40">
        <v>0</v>
      </c>
      <c r="E1636" s="40">
        <v>92.5</v>
      </c>
      <c r="F1636" s="41">
        <v>0.1467</v>
      </c>
      <c r="G1636" s="40">
        <v>148.79</v>
      </c>
      <c r="H1636" s="40">
        <f>HLOOKUP(A1636,'3. SMIC'!$F$1:$O$15,3,TRUE)</f>
        <v>9</v>
      </c>
      <c r="I1636" s="40"/>
      <c r="J1636" s="45">
        <f t="shared" si="104"/>
        <v>0.13576834971686233</v>
      </c>
      <c r="K1636" s="46">
        <f t="shared" si="102"/>
        <v>0.1358</v>
      </c>
      <c r="L1636" s="40">
        <f t="shared" si="101"/>
        <v>137.73243400000001</v>
      </c>
      <c r="M1636" s="40">
        <f t="shared" si="103"/>
        <v>7.8188799020177937</v>
      </c>
    </row>
    <row r="1637" spans="1:13" x14ac:dyDescent="0.2">
      <c r="A1637" s="38">
        <v>40848</v>
      </c>
      <c r="B1637" s="39" t="s">
        <v>209</v>
      </c>
      <c r="C1637" s="40">
        <v>778.59</v>
      </c>
      <c r="D1637" s="40">
        <v>0</v>
      </c>
      <c r="E1637" s="40">
        <v>82.51</v>
      </c>
      <c r="F1637" s="41">
        <v>0.24640000000000001</v>
      </c>
      <c r="G1637" s="40">
        <v>191.84</v>
      </c>
      <c r="H1637" s="40">
        <f>HLOOKUP(A1637,'3. SMIC'!$F$1:$O$15,3,TRUE)</f>
        <v>9</v>
      </c>
      <c r="I1637" s="40"/>
      <c r="J1637" s="45">
        <f t="shared" si="104"/>
        <v>0.22794204908873733</v>
      </c>
      <c r="K1637" s="46">
        <f t="shared" si="102"/>
        <v>0.22789999999999999</v>
      </c>
      <c r="L1637" s="40">
        <f t="shared" si="101"/>
        <v>177.44066100000001</v>
      </c>
      <c r="M1637" s="40">
        <f t="shared" si="103"/>
        <v>10.181870251503918</v>
      </c>
    </row>
    <row r="1638" spans="1:13" x14ac:dyDescent="0.2">
      <c r="A1638" s="38">
        <v>40848</v>
      </c>
      <c r="B1638" s="39" t="s">
        <v>263</v>
      </c>
      <c r="C1638" s="40">
        <v>83.14</v>
      </c>
      <c r="D1638" s="40">
        <v>0</v>
      </c>
      <c r="E1638" s="40">
        <v>7.5</v>
      </c>
      <c r="F1638" s="41">
        <v>0.14000000000000001</v>
      </c>
      <c r="G1638" s="40">
        <v>11.64</v>
      </c>
      <c r="H1638" s="40">
        <f>HLOOKUP(A1638,'3. SMIC'!$F$1:$O$15,3,TRUE)</f>
        <v>9</v>
      </c>
      <c r="I1638" s="40"/>
      <c r="J1638" s="45">
        <f t="shared" si="104"/>
        <v>0.12957260845160773</v>
      </c>
      <c r="K1638" s="46">
        <f t="shared" si="102"/>
        <v>0.12959999999999999</v>
      </c>
      <c r="L1638" s="40">
        <f t="shared" si="101"/>
        <v>10.774944</v>
      </c>
      <c r="M1638" s="40">
        <f t="shared" si="103"/>
        <v>0.61168696370611075</v>
      </c>
    </row>
    <row r="1639" spans="1:13" x14ac:dyDescent="0.2">
      <c r="A1639" s="38">
        <v>40848</v>
      </c>
      <c r="B1639" s="39" t="s">
        <v>263</v>
      </c>
      <c r="C1639" s="40">
        <v>418</v>
      </c>
      <c r="D1639" s="40">
        <v>0</v>
      </c>
      <c r="E1639" s="40">
        <v>35</v>
      </c>
      <c r="F1639" s="41">
        <v>9.64E-2</v>
      </c>
      <c r="G1639" s="40">
        <v>40.299999999999997</v>
      </c>
      <c r="H1639" s="40">
        <f>HLOOKUP(A1639,'3. SMIC'!$F$1:$O$15,3,TRUE)</f>
        <v>9</v>
      </c>
      <c r="I1639" s="40"/>
      <c r="J1639" s="45">
        <f t="shared" si="104"/>
        <v>8.9154704944178667E-2</v>
      </c>
      <c r="K1639" s="46">
        <f t="shared" si="102"/>
        <v>8.9200000000000002E-2</v>
      </c>
      <c r="L1639" s="40">
        <f t="shared" si="101"/>
        <v>37.285600000000002</v>
      </c>
      <c r="M1639" s="40">
        <f t="shared" si="103"/>
        <v>2.1315026812087252</v>
      </c>
    </row>
    <row r="1640" spans="1:13" x14ac:dyDescent="0.2">
      <c r="A1640" s="38">
        <v>40848</v>
      </c>
      <c r="B1640" s="39" t="s">
        <v>263</v>
      </c>
      <c r="C1640" s="40">
        <v>339.14</v>
      </c>
      <c r="D1640" s="40">
        <v>0</v>
      </c>
      <c r="E1640" s="40">
        <v>28</v>
      </c>
      <c r="F1640" s="41">
        <v>8.8499999999999995E-2</v>
      </c>
      <c r="G1640" s="40">
        <v>30.01</v>
      </c>
      <c r="H1640" s="40">
        <f>HLOOKUP(A1640,'3. SMIC'!$F$1:$O$15,3,TRUE)</f>
        <v>9</v>
      </c>
      <c r="I1640" s="40"/>
      <c r="J1640" s="45">
        <f t="shared" si="104"/>
        <v>8.1852135794460518E-2</v>
      </c>
      <c r="K1640" s="46">
        <f t="shared" si="102"/>
        <v>8.1900000000000001E-2</v>
      </c>
      <c r="L1640" s="40">
        <f t="shared" si="101"/>
        <v>27.775565999999998</v>
      </c>
      <c r="M1640" s="40">
        <f t="shared" si="103"/>
        <v>1.5799834335137848</v>
      </c>
    </row>
    <row r="1641" spans="1:13" x14ac:dyDescent="0.2">
      <c r="A1641" s="38">
        <v>40848</v>
      </c>
      <c r="B1641" s="39" t="s">
        <v>235</v>
      </c>
      <c r="C1641" s="40">
        <v>112.23</v>
      </c>
      <c r="D1641" s="40">
        <v>0</v>
      </c>
      <c r="E1641" s="40">
        <v>1.5</v>
      </c>
      <c r="F1641" s="41">
        <v>0</v>
      </c>
      <c r="G1641" s="40">
        <v>0</v>
      </c>
      <c r="H1641" s="40">
        <f>HLOOKUP(A1641,'3. SMIC'!$F$1:$O$15,3,TRUE)</f>
        <v>9</v>
      </c>
      <c r="I1641" s="40"/>
      <c r="J1641" s="45">
        <f t="shared" si="104"/>
        <v>-0.34993317294840953</v>
      </c>
      <c r="K1641" s="46">
        <f t="shared" si="102"/>
        <v>-0.34989999999999999</v>
      </c>
      <c r="L1641" s="40">
        <f t="shared" si="101"/>
        <v>-39.269277000000002</v>
      </c>
      <c r="M1641" s="40">
        <f t="shared" si="103"/>
        <v>27.767572058992926</v>
      </c>
    </row>
    <row r="1642" spans="1:13" x14ac:dyDescent="0.2">
      <c r="A1642" s="38">
        <v>40848</v>
      </c>
      <c r="B1642" s="39" t="s">
        <v>235</v>
      </c>
      <c r="C1642" s="40">
        <v>96.2</v>
      </c>
      <c r="D1642" s="40">
        <v>0</v>
      </c>
      <c r="E1642" s="40">
        <v>1.5</v>
      </c>
      <c r="F1642" s="41">
        <v>0</v>
      </c>
      <c r="G1642" s="40">
        <v>0</v>
      </c>
      <c r="H1642" s="40">
        <f>HLOOKUP(A1642,'3. SMIC'!$F$1:$O$15,3,TRUE)</f>
        <v>9</v>
      </c>
      <c r="I1642" s="40"/>
      <c r="J1642" s="45">
        <f t="shared" si="104"/>
        <v>-0.33603603603603605</v>
      </c>
      <c r="K1642" s="46">
        <f t="shared" si="102"/>
        <v>-0.33600000000000002</v>
      </c>
      <c r="L1642" s="40">
        <f t="shared" si="101"/>
        <v>-32.3232</v>
      </c>
      <c r="M1642" s="40">
        <f t="shared" si="103"/>
        <v>22.855953909649013</v>
      </c>
    </row>
    <row r="1643" spans="1:13" x14ac:dyDescent="0.2">
      <c r="A1643" s="38">
        <v>40848</v>
      </c>
      <c r="B1643" s="39" t="s">
        <v>235</v>
      </c>
      <c r="C1643" s="40">
        <v>96.2</v>
      </c>
      <c r="D1643" s="40">
        <v>0</v>
      </c>
      <c r="E1643" s="40">
        <v>1.5</v>
      </c>
      <c r="F1643" s="41">
        <v>0</v>
      </c>
      <c r="G1643" s="40">
        <v>0</v>
      </c>
      <c r="H1643" s="40">
        <f>HLOOKUP(A1643,'3. SMIC'!$F$1:$O$15,3,TRUE)</f>
        <v>9</v>
      </c>
      <c r="I1643" s="40"/>
      <c r="J1643" s="45">
        <f t="shared" si="104"/>
        <v>-0.33603603603603605</v>
      </c>
      <c r="K1643" s="46">
        <f t="shared" si="102"/>
        <v>-0.33600000000000002</v>
      </c>
      <c r="L1643" s="40">
        <f t="shared" si="101"/>
        <v>-32.3232</v>
      </c>
      <c r="M1643" s="40">
        <f t="shared" si="103"/>
        <v>22.855953909649013</v>
      </c>
    </row>
    <row r="1644" spans="1:13" x14ac:dyDescent="0.2">
      <c r="A1644" s="38">
        <v>40848</v>
      </c>
      <c r="B1644" s="39" t="s">
        <v>141</v>
      </c>
      <c r="C1644" s="40">
        <v>1397.19</v>
      </c>
      <c r="D1644" s="40">
        <v>58.2</v>
      </c>
      <c r="E1644" s="40">
        <v>85</v>
      </c>
      <c r="F1644" s="41">
        <v>0</v>
      </c>
      <c r="G1644" s="40">
        <v>0</v>
      </c>
      <c r="H1644" s="40">
        <f>HLOOKUP(A1644,'3. SMIC'!$F$1:$O$15,3,TRUE)</f>
        <v>9</v>
      </c>
      <c r="I1644" s="40"/>
      <c r="J1644" s="45">
        <f t="shared" si="104"/>
        <v>-3.7213870155863707E-2</v>
      </c>
      <c r="K1644" s="46">
        <f t="shared" si="102"/>
        <v>-3.7199999999999997E-2</v>
      </c>
      <c r="L1644" s="40">
        <f t="shared" si="101"/>
        <v>-51.975467999999999</v>
      </c>
      <c r="M1644" s="40">
        <f t="shared" si="103"/>
        <v>36.752205878144402</v>
      </c>
    </row>
    <row r="1645" spans="1:13" x14ac:dyDescent="0.2">
      <c r="A1645" s="38">
        <v>40848</v>
      </c>
      <c r="B1645" s="39" t="s">
        <v>141</v>
      </c>
      <c r="C1645" s="40">
        <v>1089.1400000000001</v>
      </c>
      <c r="D1645" s="40">
        <v>128.02000000000001</v>
      </c>
      <c r="E1645" s="40">
        <v>50</v>
      </c>
      <c r="F1645" s="41">
        <v>0</v>
      </c>
      <c r="G1645" s="40">
        <v>0</v>
      </c>
      <c r="H1645" s="40">
        <f>HLOOKUP(A1645,'3. SMIC'!$F$1:$O$15,3,TRUE)</f>
        <v>9</v>
      </c>
      <c r="I1645" s="40"/>
      <c r="J1645" s="45">
        <f t="shared" si="104"/>
        <v>-0.10871205815437547</v>
      </c>
      <c r="K1645" s="46">
        <f t="shared" si="102"/>
        <v>-0.1087</v>
      </c>
      <c r="L1645" s="40">
        <f t="shared" si="101"/>
        <v>-118.38951800000001</v>
      </c>
      <c r="M1645" s="40">
        <f t="shared" si="103"/>
        <v>83.714030999206841</v>
      </c>
    </row>
    <row r="1646" spans="1:13" x14ac:dyDescent="0.2">
      <c r="A1646" s="38">
        <v>40848</v>
      </c>
      <c r="B1646" s="39" t="s">
        <v>141</v>
      </c>
      <c r="C1646" s="40">
        <v>103.1</v>
      </c>
      <c r="D1646" s="40">
        <v>0</v>
      </c>
      <c r="E1646" s="40">
        <v>7.5</v>
      </c>
      <c r="F1646" s="41">
        <v>2.23E-2</v>
      </c>
      <c r="G1646" s="40">
        <v>2.2999999999999998</v>
      </c>
      <c r="H1646" s="40">
        <f>HLOOKUP(A1646,'3. SMIC'!$F$1:$O$15,3,TRUE)</f>
        <v>9</v>
      </c>
      <c r="I1646" s="40"/>
      <c r="J1646" s="45">
        <f t="shared" si="104"/>
        <v>2.0594891690914982E-2</v>
      </c>
      <c r="K1646" s="46">
        <f t="shared" si="102"/>
        <v>2.06E-2</v>
      </c>
      <c r="L1646" s="40">
        <f t="shared" si="101"/>
        <v>2.1238600000000001</v>
      </c>
      <c r="M1646" s="40">
        <f t="shared" si="103"/>
        <v>0.12454978843819831</v>
      </c>
    </row>
    <row r="1647" spans="1:13" x14ac:dyDescent="0.2">
      <c r="A1647" s="38">
        <v>40848</v>
      </c>
      <c r="B1647" s="39" t="s">
        <v>141</v>
      </c>
      <c r="C1647" s="40">
        <v>622.26</v>
      </c>
      <c r="D1647" s="40">
        <v>0</v>
      </c>
      <c r="E1647" s="40">
        <v>36.5</v>
      </c>
      <c r="F1647" s="41">
        <v>0</v>
      </c>
      <c r="G1647" s="40">
        <v>0</v>
      </c>
      <c r="H1647" s="40">
        <f>HLOOKUP(A1647,'3. SMIC'!$F$1:$O$15,3,TRUE)</f>
        <v>9</v>
      </c>
      <c r="I1647" s="40"/>
      <c r="J1647" s="45">
        <f t="shared" si="104"/>
        <v>-6.731269887185419E-2</v>
      </c>
      <c r="K1647" s="46">
        <f t="shared" si="102"/>
        <v>-6.7299999999999999E-2</v>
      </c>
      <c r="L1647" s="40">
        <f t="shared" si="101"/>
        <v>-41.878098000000001</v>
      </c>
      <c r="M1647" s="40">
        <f t="shared" si="103"/>
        <v>29.612287078994793</v>
      </c>
    </row>
    <row r="1648" spans="1:13" x14ac:dyDescent="0.2">
      <c r="A1648" s="38">
        <v>40848</v>
      </c>
      <c r="B1648" s="39" t="s">
        <v>211</v>
      </c>
      <c r="C1648" s="40">
        <v>751.2</v>
      </c>
      <c r="D1648" s="40">
        <v>0</v>
      </c>
      <c r="E1648" s="40">
        <v>63</v>
      </c>
      <c r="F1648" s="41">
        <v>9.7299999999999998E-2</v>
      </c>
      <c r="G1648" s="40">
        <v>73.09</v>
      </c>
      <c r="H1648" s="40">
        <f>HLOOKUP(A1648,'3. SMIC'!$F$1:$O$15,3,TRUE)</f>
        <v>9</v>
      </c>
      <c r="I1648" s="40"/>
      <c r="J1648" s="45">
        <f t="shared" si="104"/>
        <v>8.9989350372737018E-2</v>
      </c>
      <c r="K1648" s="46">
        <f t="shared" si="102"/>
        <v>0.09</v>
      </c>
      <c r="L1648" s="40">
        <f t="shared" si="101"/>
        <v>67.608000000000004</v>
      </c>
      <c r="M1648" s="40">
        <f t="shared" si="103"/>
        <v>3.876359374464653</v>
      </c>
    </row>
    <row r="1649" spans="1:13" x14ac:dyDescent="0.2">
      <c r="A1649" s="38">
        <v>40848</v>
      </c>
      <c r="B1649" s="39" t="s">
        <v>211</v>
      </c>
      <c r="C1649" s="40">
        <v>169.57</v>
      </c>
      <c r="D1649" s="40">
        <v>0</v>
      </c>
      <c r="E1649" s="40">
        <v>14</v>
      </c>
      <c r="F1649" s="41">
        <v>8.8499999999999995E-2</v>
      </c>
      <c r="G1649" s="40">
        <v>15.01</v>
      </c>
      <c r="H1649" s="40">
        <f>HLOOKUP(A1649,'3. SMIC'!$F$1:$O$15,3,TRUE)</f>
        <v>9</v>
      </c>
      <c r="I1649" s="40"/>
      <c r="J1649" s="45">
        <f t="shared" si="104"/>
        <v>8.1852135794460518E-2</v>
      </c>
      <c r="K1649" s="46">
        <f t="shared" si="102"/>
        <v>8.1900000000000001E-2</v>
      </c>
      <c r="L1649" s="40">
        <f t="shared" si="101"/>
        <v>13.887782999999999</v>
      </c>
      <c r="M1649" s="40">
        <f t="shared" si="103"/>
        <v>0.79352725066282437</v>
      </c>
    </row>
    <row r="1650" spans="1:13" x14ac:dyDescent="0.2">
      <c r="A1650" s="38">
        <v>40848</v>
      </c>
      <c r="B1650" s="39" t="s">
        <v>211</v>
      </c>
      <c r="C1650" s="40">
        <v>169.57</v>
      </c>
      <c r="D1650" s="40">
        <v>0</v>
      </c>
      <c r="E1650" s="40">
        <v>14</v>
      </c>
      <c r="F1650" s="41">
        <v>8.8499999999999995E-2</v>
      </c>
      <c r="G1650" s="40">
        <v>15.01</v>
      </c>
      <c r="H1650" s="40">
        <f>HLOOKUP(A1650,'3. SMIC'!$F$1:$O$15,3,TRUE)</f>
        <v>9</v>
      </c>
      <c r="I1650" s="40"/>
      <c r="J1650" s="45">
        <f t="shared" si="104"/>
        <v>8.1852135794460518E-2</v>
      </c>
      <c r="K1650" s="46">
        <f t="shared" si="102"/>
        <v>8.1900000000000001E-2</v>
      </c>
      <c r="L1650" s="40">
        <f t="shared" si="101"/>
        <v>13.887782999999999</v>
      </c>
      <c r="M1650" s="40">
        <f t="shared" si="103"/>
        <v>0.79352725066282437</v>
      </c>
    </row>
    <row r="1651" spans="1:13" x14ac:dyDescent="0.2">
      <c r="A1651" s="38">
        <v>40848</v>
      </c>
      <c r="B1651" s="39" t="s">
        <v>211</v>
      </c>
      <c r="C1651" s="40">
        <v>423.93</v>
      </c>
      <c r="D1651" s="40">
        <v>0</v>
      </c>
      <c r="E1651" s="40">
        <v>35</v>
      </c>
      <c r="F1651" s="41">
        <v>8.8499999999999995E-2</v>
      </c>
      <c r="G1651" s="40">
        <v>37.520000000000003</v>
      </c>
      <c r="H1651" s="40">
        <f>HLOOKUP(A1651,'3. SMIC'!$F$1:$O$15,3,TRUE)</f>
        <v>9</v>
      </c>
      <c r="I1651" s="40"/>
      <c r="J1651" s="45">
        <f t="shared" si="104"/>
        <v>8.1846059490953638E-2</v>
      </c>
      <c r="K1651" s="46">
        <f t="shared" si="102"/>
        <v>8.1799999999999998E-2</v>
      </c>
      <c r="L1651" s="40">
        <f t="shared" si="101"/>
        <v>34.677473999999997</v>
      </c>
      <c r="M1651" s="40">
        <f t="shared" si="103"/>
        <v>2.0099694102990768</v>
      </c>
    </row>
    <row r="1652" spans="1:13" x14ac:dyDescent="0.2">
      <c r="A1652" s="38">
        <v>40848</v>
      </c>
      <c r="B1652" s="39" t="s">
        <v>211</v>
      </c>
      <c r="C1652" s="40">
        <v>210.21</v>
      </c>
      <c r="D1652" s="40">
        <v>0</v>
      </c>
      <c r="E1652" s="40">
        <v>21</v>
      </c>
      <c r="F1652" s="41">
        <v>0.2054</v>
      </c>
      <c r="G1652" s="40">
        <v>43.18</v>
      </c>
      <c r="H1652" s="40">
        <f>HLOOKUP(A1652,'3. SMIC'!$F$1:$O$15,3,TRUE)</f>
        <v>9</v>
      </c>
      <c r="I1652" s="40"/>
      <c r="J1652" s="45">
        <f t="shared" si="104"/>
        <v>0.1900432900432901</v>
      </c>
      <c r="K1652" s="46">
        <f t="shared" si="102"/>
        <v>0.19</v>
      </c>
      <c r="L1652" s="40">
        <f t="shared" si="101"/>
        <v>39.939900000000002</v>
      </c>
      <c r="M1652" s="40">
        <f t="shared" si="103"/>
        <v>2.2910966817225313</v>
      </c>
    </row>
    <row r="1653" spans="1:13" x14ac:dyDescent="0.2">
      <c r="A1653" s="38">
        <v>40848</v>
      </c>
      <c r="B1653" s="39" t="s">
        <v>264</v>
      </c>
      <c r="C1653" s="40">
        <v>370.5</v>
      </c>
      <c r="D1653" s="40">
        <v>0</v>
      </c>
      <c r="E1653" s="40">
        <v>36</v>
      </c>
      <c r="F1653" s="41">
        <v>0.187</v>
      </c>
      <c r="G1653" s="40">
        <v>69.28</v>
      </c>
      <c r="H1653" s="40">
        <f>HLOOKUP(A1653,'3. SMIC'!$F$1:$O$15,3,TRUE)</f>
        <v>9</v>
      </c>
      <c r="I1653" s="40"/>
      <c r="J1653" s="45">
        <f t="shared" si="104"/>
        <v>0.17298245614035096</v>
      </c>
      <c r="K1653" s="46">
        <f t="shared" si="102"/>
        <v>0.17299999999999999</v>
      </c>
      <c r="L1653" s="40">
        <f t="shared" si="101"/>
        <v>64.096499999999992</v>
      </c>
      <c r="M1653" s="40">
        <f t="shared" si="103"/>
        <v>3.6652880002804755</v>
      </c>
    </row>
    <row r="1654" spans="1:13" x14ac:dyDescent="0.2">
      <c r="A1654" s="38">
        <v>40848</v>
      </c>
      <c r="B1654" s="39" t="s">
        <v>60</v>
      </c>
      <c r="C1654" s="40">
        <v>2106.0300000000002</v>
      </c>
      <c r="D1654" s="40">
        <v>0</v>
      </c>
      <c r="E1654" s="40">
        <v>164.5</v>
      </c>
      <c r="F1654" s="41">
        <v>5.8400000000000001E-2</v>
      </c>
      <c r="G1654" s="40">
        <v>122.99</v>
      </c>
      <c r="H1654" s="40">
        <f>HLOOKUP(A1654,'3. SMIC'!$F$1:$O$15,3,TRUE)</f>
        <v>9</v>
      </c>
      <c r="I1654" s="40"/>
      <c r="J1654" s="45">
        <f t="shared" si="104"/>
        <v>5.4067131047515878E-2</v>
      </c>
      <c r="K1654" s="46">
        <f t="shared" si="102"/>
        <v>5.4100000000000002E-2</v>
      </c>
      <c r="L1654" s="40">
        <f t="shared" si="101"/>
        <v>113.93622300000001</v>
      </c>
      <c r="M1654" s="40">
        <f t="shared" si="103"/>
        <v>6.4019871120507839</v>
      </c>
    </row>
    <row r="1655" spans="1:13" x14ac:dyDescent="0.2">
      <c r="A1655" s="38">
        <v>40848</v>
      </c>
      <c r="B1655" s="39" t="s">
        <v>60</v>
      </c>
      <c r="C1655" s="40">
        <v>0</v>
      </c>
      <c r="D1655" s="40">
        <v>0</v>
      </c>
      <c r="E1655" s="40">
        <v>0</v>
      </c>
      <c r="F1655" s="41">
        <v>0</v>
      </c>
      <c r="G1655" s="40">
        <v>-63.03</v>
      </c>
      <c r="H1655" s="40">
        <f>HLOOKUP(A1655,'3. SMIC'!$F$1:$O$15,3,TRUE)</f>
        <v>9</v>
      </c>
      <c r="I1655" s="40"/>
      <c r="J1655" s="45">
        <f t="shared" si="104"/>
        <v>0</v>
      </c>
      <c r="K1655" s="46">
        <f t="shared" si="102"/>
        <v>0</v>
      </c>
      <c r="L1655" s="40">
        <f t="shared" si="101"/>
        <v>0</v>
      </c>
      <c r="M1655" s="40">
        <f t="shared" si="103"/>
        <v>44.568940418188092</v>
      </c>
    </row>
    <row r="1656" spans="1:13" x14ac:dyDescent="0.2">
      <c r="A1656" s="38">
        <v>40848</v>
      </c>
      <c r="B1656" s="39" t="s">
        <v>60</v>
      </c>
      <c r="C1656" s="40">
        <v>929.92</v>
      </c>
      <c r="D1656" s="40">
        <v>0</v>
      </c>
      <c r="E1656" s="40">
        <v>86.25</v>
      </c>
      <c r="F1656" s="41">
        <v>0.15720000000000001</v>
      </c>
      <c r="G1656" s="40">
        <v>146.18</v>
      </c>
      <c r="H1656" s="40">
        <f>HLOOKUP(A1656,'3. SMIC'!$F$1:$O$15,3,TRUE)</f>
        <v>9</v>
      </c>
      <c r="I1656" s="40"/>
      <c r="J1656" s="45">
        <f t="shared" si="104"/>
        <v>0.14542612984629508</v>
      </c>
      <c r="K1656" s="46">
        <f t="shared" si="102"/>
        <v>0.1454</v>
      </c>
      <c r="L1656" s="40">
        <f t="shared" si="101"/>
        <v>135.21036799999999</v>
      </c>
      <c r="M1656" s="40">
        <f t="shared" si="103"/>
        <v>7.7567011743209626</v>
      </c>
    </row>
    <row r="1657" spans="1:13" x14ac:dyDescent="0.2">
      <c r="A1657" s="38">
        <v>40848</v>
      </c>
      <c r="B1657" s="39" t="s">
        <v>265</v>
      </c>
      <c r="C1657" s="40">
        <v>441</v>
      </c>
      <c r="D1657" s="40">
        <v>0</v>
      </c>
      <c r="E1657" s="40">
        <v>49</v>
      </c>
      <c r="F1657" s="41">
        <v>0.28100000000000003</v>
      </c>
      <c r="G1657" s="40">
        <v>123.92</v>
      </c>
      <c r="H1657" s="40">
        <f>HLOOKUP(A1657,'3. SMIC'!$F$1:$O$15,3,TRUE)</f>
        <v>9</v>
      </c>
      <c r="I1657" s="40"/>
      <c r="J1657" s="45">
        <f t="shared" si="104"/>
        <v>0.26000000000000006</v>
      </c>
      <c r="K1657" s="46">
        <f t="shared" si="102"/>
        <v>0.26</v>
      </c>
      <c r="L1657" s="40">
        <f t="shared" si="101"/>
        <v>114.66000000000001</v>
      </c>
      <c r="M1657" s="40">
        <f t="shared" si="103"/>
        <v>6.5478087937874241</v>
      </c>
    </row>
    <row r="1658" spans="1:13" x14ac:dyDescent="0.2">
      <c r="A1658" s="38">
        <v>40848</v>
      </c>
      <c r="B1658" s="39" t="s">
        <v>237</v>
      </c>
      <c r="C1658" s="40">
        <v>1630.13</v>
      </c>
      <c r="D1658" s="40">
        <v>0</v>
      </c>
      <c r="E1658" s="40">
        <v>155.25</v>
      </c>
      <c r="F1658" s="41">
        <v>0.17399999999999999</v>
      </c>
      <c r="G1658" s="40">
        <v>283.64</v>
      </c>
      <c r="H1658" s="40">
        <f>HLOOKUP(A1658,'3. SMIC'!$F$1:$O$15,3,TRUE)</f>
        <v>9</v>
      </c>
      <c r="I1658" s="40"/>
      <c r="J1658" s="45">
        <f t="shared" si="104"/>
        <v>0.16095055813544523</v>
      </c>
      <c r="K1658" s="46">
        <f t="shared" si="102"/>
        <v>0.161</v>
      </c>
      <c r="L1658" s="40">
        <f t="shared" si="101"/>
        <v>262.45093000000003</v>
      </c>
      <c r="M1658" s="40">
        <f t="shared" si="103"/>
        <v>14.982935084036408</v>
      </c>
    </row>
    <row r="1659" spans="1:13" x14ac:dyDescent="0.2">
      <c r="A1659" s="38">
        <v>40848</v>
      </c>
      <c r="B1659" s="39" t="s">
        <v>237</v>
      </c>
      <c r="C1659" s="40">
        <v>0</v>
      </c>
      <c r="D1659" s="40">
        <v>0</v>
      </c>
      <c r="E1659" s="40">
        <v>0</v>
      </c>
      <c r="F1659" s="41">
        <v>0</v>
      </c>
      <c r="G1659" s="40">
        <v>-27.79</v>
      </c>
      <c r="H1659" s="40">
        <f>HLOOKUP(A1659,'3. SMIC'!$F$1:$O$15,3,TRUE)</f>
        <v>9</v>
      </c>
      <c r="I1659" s="40"/>
      <c r="J1659" s="45">
        <f t="shared" si="104"/>
        <v>0</v>
      </c>
      <c r="K1659" s="46">
        <f t="shared" si="102"/>
        <v>0</v>
      </c>
      <c r="L1659" s="40">
        <f t="shared" si="101"/>
        <v>0</v>
      </c>
      <c r="M1659" s="40">
        <f t="shared" si="103"/>
        <v>19.650497449174154</v>
      </c>
    </row>
    <row r="1660" spans="1:13" x14ac:dyDescent="0.2">
      <c r="A1660" s="38">
        <v>40848</v>
      </c>
      <c r="B1660" s="39" t="s">
        <v>143</v>
      </c>
      <c r="C1660" s="40">
        <v>791.55</v>
      </c>
      <c r="D1660" s="40">
        <v>0</v>
      </c>
      <c r="E1660" s="40">
        <v>70.010000000000005</v>
      </c>
      <c r="F1660" s="41">
        <v>0.12820000000000001</v>
      </c>
      <c r="G1660" s="40">
        <v>101.48</v>
      </c>
      <c r="H1660" s="40">
        <f>HLOOKUP(A1660,'3. SMIC'!$F$1:$O$15,3,TRUE)</f>
        <v>9</v>
      </c>
      <c r="I1660" s="40"/>
      <c r="J1660" s="45">
        <f t="shared" si="104"/>
        <v>0.11857418988061413</v>
      </c>
      <c r="K1660" s="46">
        <f t="shared" si="102"/>
        <v>0.1186</v>
      </c>
      <c r="L1660" s="40">
        <f t="shared" si="101"/>
        <v>93.877829999999989</v>
      </c>
      <c r="M1660" s="40">
        <f t="shared" si="103"/>
        <v>5.3755459587329462</v>
      </c>
    </row>
    <row r="1661" spans="1:13" x14ac:dyDescent="0.2">
      <c r="A1661" s="38">
        <v>40848</v>
      </c>
      <c r="B1661" s="39" t="s">
        <v>47</v>
      </c>
      <c r="C1661" s="40">
        <v>1455.03</v>
      </c>
      <c r="D1661" s="40">
        <v>37.5</v>
      </c>
      <c r="E1661" s="40">
        <v>116.5</v>
      </c>
      <c r="F1661" s="41">
        <v>8.5900000000000004E-2</v>
      </c>
      <c r="G1661" s="40">
        <v>124.99</v>
      </c>
      <c r="H1661" s="40">
        <f>HLOOKUP(A1661,'3. SMIC'!$F$1:$O$15,3,TRUE)</f>
        <v>9</v>
      </c>
      <c r="I1661" s="40"/>
      <c r="J1661" s="45">
        <f t="shared" si="104"/>
        <v>7.9502373847467084E-2</v>
      </c>
      <c r="K1661" s="46">
        <f t="shared" si="102"/>
        <v>7.9500000000000001E-2</v>
      </c>
      <c r="L1661" s="40">
        <f t="shared" si="101"/>
        <v>115.674885</v>
      </c>
      <c r="M1661" s="40">
        <f t="shared" si="103"/>
        <v>6.5867809840325213</v>
      </c>
    </row>
    <row r="1662" spans="1:13" x14ac:dyDescent="0.2">
      <c r="A1662" s="38">
        <v>40848</v>
      </c>
      <c r="B1662" s="39" t="s">
        <v>47</v>
      </c>
      <c r="C1662" s="40">
        <v>0</v>
      </c>
      <c r="D1662" s="40">
        <v>0</v>
      </c>
      <c r="E1662" s="40">
        <v>0</v>
      </c>
      <c r="F1662" s="41">
        <v>0</v>
      </c>
      <c r="G1662" s="40">
        <v>-93.23</v>
      </c>
      <c r="H1662" s="40">
        <f>HLOOKUP(A1662,'3. SMIC'!$F$1:$O$15,3,TRUE)</f>
        <v>9</v>
      </c>
      <c r="I1662" s="40"/>
      <c r="J1662" s="45">
        <f t="shared" si="104"/>
        <v>0</v>
      </c>
      <c r="K1662" s="46">
        <f t="shared" si="102"/>
        <v>0</v>
      </c>
      <c r="L1662" s="40">
        <f t="shared" si="101"/>
        <v>0</v>
      </c>
      <c r="M1662" s="40">
        <f t="shared" si="103"/>
        <v>65.923565210021835</v>
      </c>
    </row>
    <row r="1663" spans="1:13" x14ac:dyDescent="0.2">
      <c r="A1663" s="38">
        <v>40848</v>
      </c>
      <c r="B1663" s="39" t="s">
        <v>47</v>
      </c>
      <c r="C1663" s="40">
        <v>209.64</v>
      </c>
      <c r="D1663" s="40">
        <v>0</v>
      </c>
      <c r="E1663" s="40">
        <v>16.5</v>
      </c>
      <c r="F1663" s="41">
        <v>6.25E-2</v>
      </c>
      <c r="G1663" s="40">
        <v>13.1</v>
      </c>
      <c r="H1663" s="40">
        <f>HLOOKUP(A1663,'3. SMIC'!$F$1:$O$15,3,TRUE)</f>
        <v>9</v>
      </c>
      <c r="I1663" s="40"/>
      <c r="J1663" s="45">
        <f t="shared" si="104"/>
        <v>5.7794314062201868E-2</v>
      </c>
      <c r="K1663" s="46">
        <f t="shared" si="102"/>
        <v>5.7799999999999997E-2</v>
      </c>
      <c r="L1663" s="40">
        <f t="shared" si="101"/>
        <v>12.117191999999999</v>
      </c>
      <c r="M1663" s="40">
        <f t="shared" si="103"/>
        <v>0.69495020140438868</v>
      </c>
    </row>
    <row r="1664" spans="1:13" x14ac:dyDescent="0.2">
      <c r="A1664" s="38">
        <v>40848</v>
      </c>
      <c r="B1664" s="39" t="s">
        <v>238</v>
      </c>
      <c r="C1664" s="40">
        <v>479.82</v>
      </c>
      <c r="D1664" s="40">
        <v>0</v>
      </c>
      <c r="E1664" s="40">
        <v>42.42</v>
      </c>
      <c r="F1664" s="41">
        <v>0.12790000000000001</v>
      </c>
      <c r="G1664" s="40">
        <v>61.37</v>
      </c>
      <c r="H1664" s="40">
        <f>HLOOKUP(A1664,'3. SMIC'!$F$1:$O$15,3,TRUE)</f>
        <v>9</v>
      </c>
      <c r="I1664" s="40"/>
      <c r="J1664" s="45">
        <f t="shared" si="104"/>
        <v>0.11833354174482102</v>
      </c>
      <c r="K1664" s="46">
        <f t="shared" si="102"/>
        <v>0.1183</v>
      </c>
      <c r="L1664" s="40">
        <f t="shared" si="101"/>
        <v>56.762706000000001</v>
      </c>
      <c r="M1664" s="40">
        <f t="shared" si="103"/>
        <v>3.2578488303200905</v>
      </c>
    </row>
    <row r="1665" spans="1:13" x14ac:dyDescent="0.2">
      <c r="A1665" s="38">
        <v>40848</v>
      </c>
      <c r="B1665" s="39" t="s">
        <v>238</v>
      </c>
      <c r="C1665" s="40">
        <v>0</v>
      </c>
      <c r="D1665" s="40">
        <v>0</v>
      </c>
      <c r="E1665" s="40">
        <v>0</v>
      </c>
      <c r="F1665" s="41">
        <v>0</v>
      </c>
      <c r="G1665" s="40">
        <v>-33.29</v>
      </c>
      <c r="H1665" s="40">
        <f>HLOOKUP(A1665,'3. SMIC'!$F$1:$O$15,3,TRUE)</f>
        <v>9</v>
      </c>
      <c r="I1665" s="40"/>
      <c r="J1665" s="45">
        <f t="shared" si="104"/>
        <v>0</v>
      </c>
      <c r="K1665" s="46">
        <f t="shared" si="102"/>
        <v>0</v>
      </c>
      <c r="L1665" s="40">
        <f t="shared" si="101"/>
        <v>0</v>
      </c>
      <c r="M1665" s="40">
        <f t="shared" si="103"/>
        <v>23.539584745700164</v>
      </c>
    </row>
    <row r="1666" spans="1:13" x14ac:dyDescent="0.2">
      <c r="A1666" s="38">
        <v>40848</v>
      </c>
      <c r="B1666" s="39" t="s">
        <v>266</v>
      </c>
      <c r="C1666" s="40">
        <v>512.29</v>
      </c>
      <c r="D1666" s="40">
        <v>0</v>
      </c>
      <c r="E1666" s="40">
        <v>49.15</v>
      </c>
      <c r="F1666" s="41">
        <v>0.1787</v>
      </c>
      <c r="G1666" s="40">
        <v>91.55</v>
      </c>
      <c r="H1666" s="40">
        <f>HLOOKUP(A1666,'3. SMIC'!$F$1:$O$15,3,TRUE)</f>
        <v>9</v>
      </c>
      <c r="I1666" s="40"/>
      <c r="J1666" s="45">
        <f t="shared" si="104"/>
        <v>0.16534319753785287</v>
      </c>
      <c r="K1666" s="46">
        <f t="shared" si="102"/>
        <v>0.1653</v>
      </c>
      <c r="L1666" s="40">
        <f t="shared" ref="L1666:L1727" si="105">$K1666*$C1666</f>
        <v>84.681536999999992</v>
      </c>
      <c r="M1666" s="40">
        <f t="shared" si="103"/>
        <v>4.8567367636289021</v>
      </c>
    </row>
    <row r="1667" spans="1:13" x14ac:dyDescent="0.2">
      <c r="A1667" s="38">
        <v>40848</v>
      </c>
      <c r="B1667" s="39" t="s">
        <v>164</v>
      </c>
      <c r="C1667" s="40">
        <v>1632.09</v>
      </c>
      <c r="D1667" s="40">
        <v>0</v>
      </c>
      <c r="E1667" s="40">
        <v>129.41</v>
      </c>
      <c r="F1667" s="41">
        <v>6.6400000000000001E-2</v>
      </c>
      <c r="G1667" s="40">
        <v>108.37</v>
      </c>
      <c r="H1667" s="40">
        <f>HLOOKUP(A1667,'3. SMIC'!$F$1:$O$15,3,TRUE)</f>
        <v>9</v>
      </c>
      <c r="I1667" s="40"/>
      <c r="J1667" s="45">
        <f t="shared" si="104"/>
        <v>6.1442322420944953E-2</v>
      </c>
      <c r="K1667" s="46">
        <f t="shared" ref="K1667:K1728" si="106">+ROUND($J1667,4)</f>
        <v>6.1400000000000003E-2</v>
      </c>
      <c r="L1667" s="40">
        <f t="shared" si="105"/>
        <v>100.21032599999999</v>
      </c>
      <c r="M1667" s="40">
        <f t="shared" ref="M1667:M1728" si="107">STDEV($G1667,$L1667)</f>
        <v>5.7697608176715676</v>
      </c>
    </row>
    <row r="1668" spans="1:13" x14ac:dyDescent="0.2">
      <c r="A1668" s="38">
        <v>40848</v>
      </c>
      <c r="B1668" s="39" t="s">
        <v>181</v>
      </c>
      <c r="C1668" s="40">
        <v>1343.26</v>
      </c>
      <c r="D1668" s="40">
        <v>29.1</v>
      </c>
      <c r="E1668" s="40">
        <v>101.5</v>
      </c>
      <c r="F1668" s="41">
        <v>5.2499999999999998E-2</v>
      </c>
      <c r="G1668" s="40">
        <v>70.52</v>
      </c>
      <c r="H1668" s="40">
        <f>HLOOKUP(A1668,'3. SMIC'!$F$1:$O$15,3,TRUE)</f>
        <v>9</v>
      </c>
      <c r="I1668" s="40"/>
      <c r="J1668" s="45">
        <f t="shared" si="104"/>
        <v>4.8617114100769028E-2</v>
      </c>
      <c r="K1668" s="46">
        <f t="shared" si="106"/>
        <v>4.8599999999999997E-2</v>
      </c>
      <c r="L1668" s="40">
        <f t="shared" si="105"/>
        <v>65.28243599999999</v>
      </c>
      <c r="M1668" s="40">
        <f t="shared" si="107"/>
        <v>3.7035170212985431</v>
      </c>
    </row>
    <row r="1669" spans="1:13" x14ac:dyDescent="0.2">
      <c r="A1669" s="38">
        <v>40848</v>
      </c>
      <c r="B1669" s="39" t="s">
        <v>181</v>
      </c>
      <c r="C1669" s="40">
        <v>0</v>
      </c>
      <c r="D1669" s="40">
        <v>0</v>
      </c>
      <c r="E1669" s="40">
        <v>0</v>
      </c>
      <c r="F1669" s="41">
        <v>0</v>
      </c>
      <c r="G1669" s="40">
        <v>-16.309999999999999</v>
      </c>
      <c r="H1669" s="40">
        <f>HLOOKUP(A1669,'3. SMIC'!$F$1:$O$15,3,TRUE)</f>
        <v>9</v>
      </c>
      <c r="I1669" s="40"/>
      <c r="J1669" s="45">
        <f t="shared" si="104"/>
        <v>0</v>
      </c>
      <c r="K1669" s="46">
        <f t="shared" si="106"/>
        <v>0</v>
      </c>
      <c r="L1669" s="40">
        <f t="shared" si="105"/>
        <v>0</v>
      </c>
      <c r="M1669" s="40">
        <f t="shared" si="107"/>
        <v>11.532911601152589</v>
      </c>
    </row>
    <row r="1670" spans="1:13" x14ac:dyDescent="0.2">
      <c r="A1670" s="38">
        <v>40848</v>
      </c>
      <c r="B1670" s="39" t="s">
        <v>181</v>
      </c>
      <c r="C1670" s="40">
        <v>943.98</v>
      </c>
      <c r="D1670" s="40">
        <v>29.1</v>
      </c>
      <c r="E1670" s="40">
        <v>86</v>
      </c>
      <c r="F1670" s="41">
        <v>0.1656</v>
      </c>
      <c r="G1670" s="40">
        <v>156.32</v>
      </c>
      <c r="H1670" s="40">
        <f>HLOOKUP(A1670,'3. SMIC'!$F$1:$O$15,3,TRUE)</f>
        <v>9</v>
      </c>
      <c r="I1670" s="40"/>
      <c r="J1670" s="45">
        <f t="shared" si="104"/>
        <v>0.15323539699195526</v>
      </c>
      <c r="K1670" s="46">
        <f t="shared" si="106"/>
        <v>0.1532</v>
      </c>
      <c r="L1670" s="40">
        <f t="shared" si="105"/>
        <v>144.61773600000001</v>
      </c>
      <c r="M1670" s="40">
        <f t="shared" si="107"/>
        <v>8.2747502296352025</v>
      </c>
    </row>
    <row r="1671" spans="1:13" x14ac:dyDescent="0.2">
      <c r="A1671" s="38">
        <v>40848</v>
      </c>
      <c r="B1671" s="39" t="s">
        <v>267</v>
      </c>
      <c r="C1671" s="40">
        <v>319.44</v>
      </c>
      <c r="D1671" s="40">
        <v>0</v>
      </c>
      <c r="E1671" s="40">
        <v>22</v>
      </c>
      <c r="F1671" s="41">
        <v>0</v>
      </c>
      <c r="G1671" s="40">
        <v>0</v>
      </c>
      <c r="H1671" s="40">
        <f>HLOOKUP(A1671,'3. SMIC'!$F$1:$O$15,3,TRUE)</f>
        <v>9</v>
      </c>
      <c r="I1671" s="40"/>
      <c r="J1671" s="45">
        <f t="shared" si="104"/>
        <v>-3.581267217630794E-3</v>
      </c>
      <c r="K1671" s="46">
        <f t="shared" si="106"/>
        <v>-3.5999999999999999E-3</v>
      </c>
      <c r="L1671" s="40">
        <f t="shared" si="105"/>
        <v>-1.1499839999999999</v>
      </c>
      <c r="M1671" s="40">
        <f t="shared" si="107"/>
        <v>0.81316148465603055</v>
      </c>
    </row>
    <row r="1672" spans="1:13" x14ac:dyDescent="0.2">
      <c r="A1672" s="38">
        <v>40848</v>
      </c>
      <c r="B1672" s="39" t="s">
        <v>62</v>
      </c>
      <c r="C1672" s="40">
        <v>1869.03</v>
      </c>
      <c r="D1672" s="40">
        <v>0</v>
      </c>
      <c r="E1672" s="40">
        <v>143.5</v>
      </c>
      <c r="F1672" s="41">
        <v>4.9500000000000002E-2</v>
      </c>
      <c r="G1672" s="40">
        <v>92.52</v>
      </c>
      <c r="H1672" s="40">
        <f>HLOOKUP(A1672,'3. SMIC'!$F$1:$O$15,3,TRUE)</f>
        <v>9</v>
      </c>
      <c r="I1672" s="40"/>
      <c r="J1672" s="45">
        <f t="shared" si="104"/>
        <v>4.5760100158905928E-2</v>
      </c>
      <c r="K1672" s="46">
        <f t="shared" si="106"/>
        <v>4.58E-2</v>
      </c>
      <c r="L1672" s="40">
        <f t="shared" si="105"/>
        <v>85.601573999999999</v>
      </c>
      <c r="M1672" s="40">
        <f t="shared" si="107"/>
        <v>4.8920659397373187</v>
      </c>
    </row>
    <row r="1673" spans="1:13" x14ac:dyDescent="0.2">
      <c r="A1673" s="38">
        <v>40848</v>
      </c>
      <c r="B1673" s="39" t="s">
        <v>268</v>
      </c>
      <c r="C1673" s="40">
        <v>112.23</v>
      </c>
      <c r="D1673" s="40">
        <v>0</v>
      </c>
      <c r="E1673" s="40">
        <v>1.5</v>
      </c>
      <c r="F1673" s="41">
        <v>0</v>
      </c>
      <c r="G1673" s="40">
        <v>0</v>
      </c>
      <c r="H1673" s="40">
        <f>HLOOKUP(A1673,'3. SMIC'!$F$1:$O$15,3,TRUE)</f>
        <v>9</v>
      </c>
      <c r="I1673" s="40"/>
      <c r="J1673" s="45">
        <f t="shared" si="104"/>
        <v>-0.34993317294840953</v>
      </c>
      <c r="K1673" s="46">
        <f t="shared" si="106"/>
        <v>-0.34989999999999999</v>
      </c>
      <c r="L1673" s="40">
        <f t="shared" si="105"/>
        <v>-39.269277000000002</v>
      </c>
      <c r="M1673" s="40">
        <f t="shared" si="107"/>
        <v>27.767572058992926</v>
      </c>
    </row>
    <row r="1674" spans="1:13" x14ac:dyDescent="0.2">
      <c r="A1674" s="38">
        <v>40848</v>
      </c>
      <c r="B1674" s="39" t="s">
        <v>268</v>
      </c>
      <c r="C1674" s="40">
        <v>32.07</v>
      </c>
      <c r="D1674" s="40">
        <v>0</v>
      </c>
      <c r="E1674" s="40">
        <v>0.5</v>
      </c>
      <c r="F1674" s="41">
        <v>0</v>
      </c>
      <c r="G1674" s="40">
        <v>0</v>
      </c>
      <c r="H1674" s="40">
        <f>HLOOKUP(A1674,'3. SMIC'!$F$1:$O$15,3,TRUE)</f>
        <v>9</v>
      </c>
      <c r="I1674" s="40"/>
      <c r="J1674" s="45">
        <f t="shared" si="104"/>
        <v>-0.33604614904895547</v>
      </c>
      <c r="K1674" s="46">
        <f t="shared" si="106"/>
        <v>-0.33600000000000002</v>
      </c>
      <c r="L1674" s="40">
        <f t="shared" si="105"/>
        <v>-10.77552</v>
      </c>
      <c r="M1674" s="40">
        <f t="shared" si="107"/>
        <v>7.6194432628112665</v>
      </c>
    </row>
    <row r="1675" spans="1:13" x14ac:dyDescent="0.2">
      <c r="A1675" s="38">
        <v>40848</v>
      </c>
      <c r="B1675" s="39" t="s">
        <v>268</v>
      </c>
      <c r="C1675" s="40">
        <v>96.2</v>
      </c>
      <c r="D1675" s="40">
        <v>0</v>
      </c>
      <c r="E1675" s="40">
        <v>1.5</v>
      </c>
      <c r="F1675" s="41">
        <v>0</v>
      </c>
      <c r="G1675" s="40">
        <v>0</v>
      </c>
      <c r="H1675" s="40">
        <f>HLOOKUP(A1675,'3. SMIC'!$F$1:$O$15,3,TRUE)</f>
        <v>9</v>
      </c>
      <c r="I1675" s="40"/>
      <c r="J1675" s="45">
        <f t="shared" si="104"/>
        <v>-0.33603603603603605</v>
      </c>
      <c r="K1675" s="46">
        <f t="shared" si="106"/>
        <v>-0.33600000000000002</v>
      </c>
      <c r="L1675" s="40">
        <f t="shared" si="105"/>
        <v>-32.3232</v>
      </c>
      <c r="M1675" s="40">
        <f t="shared" si="107"/>
        <v>22.855953909649013</v>
      </c>
    </row>
    <row r="1676" spans="1:13" x14ac:dyDescent="0.2">
      <c r="A1676" s="38">
        <v>40848</v>
      </c>
      <c r="B1676" s="39" t="s">
        <v>268</v>
      </c>
      <c r="C1676" s="40">
        <v>39.43</v>
      </c>
      <c r="D1676" s="40">
        <v>0</v>
      </c>
      <c r="E1676" s="40">
        <v>3.5</v>
      </c>
      <c r="F1676" s="41">
        <v>0.1303</v>
      </c>
      <c r="G1676" s="40">
        <v>5.14</v>
      </c>
      <c r="H1676" s="40">
        <f>HLOOKUP(A1676,'3. SMIC'!$F$1:$O$15,3,TRUE)</f>
        <v>9</v>
      </c>
      <c r="I1676" s="40"/>
      <c r="J1676" s="45">
        <f t="shared" si="104"/>
        <v>0.12055964155888078</v>
      </c>
      <c r="K1676" s="46">
        <f t="shared" si="106"/>
        <v>0.1206</v>
      </c>
      <c r="L1676" s="40">
        <f t="shared" si="105"/>
        <v>4.7552579999999995</v>
      </c>
      <c r="M1676" s="40">
        <f t="shared" si="107"/>
        <v>0.2720536772072748</v>
      </c>
    </row>
    <row r="1677" spans="1:13" x14ac:dyDescent="0.2">
      <c r="A1677" s="38">
        <v>40848</v>
      </c>
      <c r="B1677" s="39" t="s">
        <v>183</v>
      </c>
      <c r="C1677" s="40">
        <v>3239.62</v>
      </c>
      <c r="D1677" s="40">
        <v>0</v>
      </c>
      <c r="E1677" s="40">
        <v>292.64</v>
      </c>
      <c r="F1677" s="41">
        <v>0.14380000000000001</v>
      </c>
      <c r="G1677" s="40">
        <v>465.86</v>
      </c>
      <c r="H1677" s="40">
        <f>HLOOKUP(A1677,'3. SMIC'!$F$1:$O$15,3,TRUE)</f>
        <v>9</v>
      </c>
      <c r="I1677" s="40"/>
      <c r="J1677" s="45">
        <f t="shared" si="104"/>
        <v>0.13033573896526962</v>
      </c>
      <c r="K1677" s="46">
        <f t="shared" si="106"/>
        <v>0.1303</v>
      </c>
      <c r="L1677" s="40">
        <f t="shared" si="105"/>
        <v>422.12248599999998</v>
      </c>
      <c r="M1677" s="40">
        <f t="shared" si="107"/>
        <v>30.927092741641584</v>
      </c>
    </row>
    <row r="1678" spans="1:13" x14ac:dyDescent="0.2">
      <c r="A1678" s="38">
        <v>40848</v>
      </c>
      <c r="B1678" s="39" t="s">
        <v>183</v>
      </c>
      <c r="C1678" s="40">
        <v>0</v>
      </c>
      <c r="D1678" s="40">
        <v>0</v>
      </c>
      <c r="E1678" s="40">
        <v>0</v>
      </c>
      <c r="F1678" s="41">
        <v>0</v>
      </c>
      <c r="G1678" s="40">
        <v>-69.39</v>
      </c>
      <c r="H1678" s="40">
        <f>HLOOKUP(A1678,'3. SMIC'!$F$1:$O$15,3,TRUE)</f>
        <v>9</v>
      </c>
      <c r="I1678" s="40"/>
      <c r="J1678" s="45">
        <f t="shared" si="104"/>
        <v>0</v>
      </c>
      <c r="K1678" s="46">
        <f t="shared" si="106"/>
        <v>0</v>
      </c>
      <c r="L1678" s="40">
        <f t="shared" si="105"/>
        <v>0</v>
      </c>
      <c r="M1678" s="40">
        <f t="shared" si="107"/>
        <v>49.066139546534529</v>
      </c>
    </row>
    <row r="1679" spans="1:13" x14ac:dyDescent="0.2">
      <c r="A1679" s="38">
        <v>40848</v>
      </c>
      <c r="B1679" s="39" t="s">
        <v>64</v>
      </c>
      <c r="C1679" s="40">
        <v>2645.15</v>
      </c>
      <c r="D1679" s="40">
        <v>0</v>
      </c>
      <c r="E1679" s="40">
        <v>203.5</v>
      </c>
      <c r="F1679" s="41">
        <v>5.0500000000000003E-2</v>
      </c>
      <c r="G1679" s="40">
        <v>133.58000000000001</v>
      </c>
      <c r="H1679" s="40">
        <f>HLOOKUP(A1679,'3. SMIC'!$F$1:$O$15,3,TRUE)</f>
        <v>9</v>
      </c>
      <c r="I1679" s="40"/>
      <c r="J1679" s="45">
        <f t="shared" si="104"/>
        <v>4.6730179132878434E-2</v>
      </c>
      <c r="K1679" s="46">
        <f t="shared" si="106"/>
        <v>4.6699999999999998E-2</v>
      </c>
      <c r="L1679" s="40">
        <f t="shared" si="105"/>
        <v>123.528505</v>
      </c>
      <c r="M1679" s="40">
        <f t="shared" si="107"/>
        <v>7.1074802755626889</v>
      </c>
    </row>
    <row r="1680" spans="1:13" x14ac:dyDescent="0.2">
      <c r="A1680" s="38">
        <v>40848</v>
      </c>
      <c r="B1680" s="39" t="s">
        <v>64</v>
      </c>
      <c r="C1680" s="40">
        <v>0</v>
      </c>
      <c r="D1680" s="40">
        <v>0</v>
      </c>
      <c r="E1680" s="40">
        <v>0</v>
      </c>
      <c r="F1680" s="41">
        <v>0</v>
      </c>
      <c r="G1680" s="40">
        <v>-73.040000000000006</v>
      </c>
      <c r="H1680" s="40">
        <f>HLOOKUP(A1680,'3. SMIC'!$F$1:$O$15,3,TRUE)</f>
        <v>9</v>
      </c>
      <c r="I1680" s="40"/>
      <c r="J1680" s="45">
        <f t="shared" si="104"/>
        <v>0</v>
      </c>
      <c r="K1680" s="46">
        <f t="shared" si="106"/>
        <v>0</v>
      </c>
      <c r="L1680" s="40">
        <f t="shared" si="105"/>
        <v>0</v>
      </c>
      <c r="M1680" s="40">
        <f t="shared" si="107"/>
        <v>51.647079297865432</v>
      </c>
    </row>
    <row r="1681" spans="1:13" x14ac:dyDescent="0.2">
      <c r="A1681" s="38">
        <v>40848</v>
      </c>
      <c r="B1681" s="39" t="s">
        <v>64</v>
      </c>
      <c r="C1681" s="40">
        <v>676.13</v>
      </c>
      <c r="D1681" s="40">
        <v>0</v>
      </c>
      <c r="E1681" s="40">
        <v>53</v>
      </c>
      <c r="F1681" s="41">
        <v>6.0299999999999999E-2</v>
      </c>
      <c r="G1681" s="40">
        <v>40.770000000000003</v>
      </c>
      <c r="H1681" s="40">
        <f>HLOOKUP(A1681,'3. SMIC'!$F$1:$O$15,3,TRUE)</f>
        <v>9</v>
      </c>
      <c r="I1681" s="40"/>
      <c r="J1681" s="45">
        <f t="shared" si="104"/>
        <v>5.5803371146574403E-2</v>
      </c>
      <c r="K1681" s="46">
        <f t="shared" si="106"/>
        <v>5.5800000000000002E-2</v>
      </c>
      <c r="L1681" s="40">
        <f t="shared" si="105"/>
        <v>37.728054</v>
      </c>
      <c r="M1681" s="40">
        <f t="shared" si="107"/>
        <v>2.1509806446032953</v>
      </c>
    </row>
    <row r="1682" spans="1:13" x14ac:dyDescent="0.2">
      <c r="A1682" s="38">
        <v>40848</v>
      </c>
      <c r="B1682" s="39" t="s">
        <v>269</v>
      </c>
      <c r="C1682" s="40">
        <v>1512.42</v>
      </c>
      <c r="D1682" s="40">
        <v>29.1</v>
      </c>
      <c r="E1682" s="40">
        <v>137</v>
      </c>
      <c r="F1682" s="41">
        <v>0.1545</v>
      </c>
      <c r="G1682" s="40">
        <v>233.67</v>
      </c>
      <c r="H1682" s="40">
        <f>HLOOKUP(A1682,'3. SMIC'!$F$1:$O$15,3,TRUE)</f>
        <v>9</v>
      </c>
      <c r="I1682" s="40"/>
      <c r="J1682" s="45">
        <f t="shared" si="104"/>
        <v>0.14299544265566433</v>
      </c>
      <c r="K1682" s="46">
        <f t="shared" si="106"/>
        <v>0.14299999999999999</v>
      </c>
      <c r="L1682" s="40">
        <f t="shared" si="105"/>
        <v>216.27606</v>
      </c>
      <c r="M1682" s="40">
        <f t="shared" si="107"/>
        <v>12.299372925551927</v>
      </c>
    </row>
    <row r="1683" spans="1:13" x14ac:dyDescent="0.2">
      <c r="A1683" s="38">
        <v>40848</v>
      </c>
      <c r="B1683" s="39" t="s">
        <v>240</v>
      </c>
      <c r="C1683" s="40">
        <v>1890.56</v>
      </c>
      <c r="D1683" s="40">
        <v>14.31</v>
      </c>
      <c r="E1683" s="40">
        <v>148.03</v>
      </c>
      <c r="F1683" s="41">
        <v>6.3700000000000007E-2</v>
      </c>
      <c r="G1683" s="40">
        <v>120.43</v>
      </c>
      <c r="H1683" s="40">
        <f>HLOOKUP(A1683,'3. SMIC'!$F$1:$O$15,3,TRUE)</f>
        <v>9</v>
      </c>
      <c r="I1683" s="40"/>
      <c r="J1683" s="45">
        <f t="shared" si="104"/>
        <v>5.8982296246946481E-2</v>
      </c>
      <c r="K1683" s="46">
        <f t="shared" si="106"/>
        <v>5.8999999999999997E-2</v>
      </c>
      <c r="L1683" s="40">
        <f t="shared" si="105"/>
        <v>111.54303999999999</v>
      </c>
      <c r="M1683" s="40">
        <f t="shared" si="107"/>
        <v>6.284029680133612</v>
      </c>
    </row>
    <row r="1684" spans="1:13" x14ac:dyDescent="0.2">
      <c r="A1684" s="38">
        <v>40848</v>
      </c>
      <c r="B1684" s="39" t="s">
        <v>241</v>
      </c>
      <c r="C1684" s="40">
        <v>751.2</v>
      </c>
      <c r="D1684" s="40">
        <v>0</v>
      </c>
      <c r="E1684" s="40">
        <v>63</v>
      </c>
      <c r="F1684" s="41">
        <v>9.7299999999999998E-2</v>
      </c>
      <c r="G1684" s="40">
        <v>73.09</v>
      </c>
      <c r="H1684" s="40">
        <f>HLOOKUP(A1684,'3. SMIC'!$F$1:$O$15,3,TRUE)</f>
        <v>9</v>
      </c>
      <c r="I1684" s="40"/>
      <c r="J1684" s="45">
        <f t="shared" si="104"/>
        <v>8.9989350372737018E-2</v>
      </c>
      <c r="K1684" s="46">
        <f t="shared" si="106"/>
        <v>0.09</v>
      </c>
      <c r="L1684" s="40">
        <f t="shared" si="105"/>
        <v>67.608000000000004</v>
      </c>
      <c r="M1684" s="40">
        <f t="shared" si="107"/>
        <v>3.876359374464653</v>
      </c>
    </row>
    <row r="1685" spans="1:13" x14ac:dyDescent="0.2">
      <c r="A1685" s="38">
        <v>40848</v>
      </c>
      <c r="B1685" s="39" t="s">
        <v>241</v>
      </c>
      <c r="C1685" s="40">
        <v>169.57</v>
      </c>
      <c r="D1685" s="40">
        <v>0</v>
      </c>
      <c r="E1685" s="40">
        <v>14</v>
      </c>
      <c r="F1685" s="41">
        <v>8.8499999999999995E-2</v>
      </c>
      <c r="G1685" s="40">
        <v>15.01</v>
      </c>
      <c r="H1685" s="40">
        <f>HLOOKUP(A1685,'3. SMIC'!$F$1:$O$15,3,TRUE)</f>
        <v>9</v>
      </c>
      <c r="I1685" s="40"/>
      <c r="J1685" s="45">
        <f t="shared" si="104"/>
        <v>8.1852135794460518E-2</v>
      </c>
      <c r="K1685" s="46">
        <f t="shared" si="106"/>
        <v>8.1900000000000001E-2</v>
      </c>
      <c r="L1685" s="40">
        <f t="shared" si="105"/>
        <v>13.887782999999999</v>
      </c>
      <c r="M1685" s="40">
        <f t="shared" si="107"/>
        <v>0.79352725066282437</v>
      </c>
    </row>
    <row r="1686" spans="1:13" x14ac:dyDescent="0.2">
      <c r="A1686" s="38">
        <v>40848</v>
      </c>
      <c r="B1686" s="39" t="s">
        <v>241</v>
      </c>
      <c r="C1686" s="40">
        <v>593.49</v>
      </c>
      <c r="D1686" s="40">
        <v>0</v>
      </c>
      <c r="E1686" s="40">
        <v>49</v>
      </c>
      <c r="F1686" s="41">
        <v>8.8499999999999995E-2</v>
      </c>
      <c r="G1686" s="40">
        <v>52.52</v>
      </c>
      <c r="H1686" s="40">
        <f>HLOOKUP(A1686,'3. SMIC'!$F$1:$O$15,3,TRUE)</f>
        <v>9</v>
      </c>
      <c r="I1686" s="40"/>
      <c r="J1686" s="45">
        <f t="shared" si="104"/>
        <v>8.1856476099007605E-2</v>
      </c>
      <c r="K1686" s="46">
        <f t="shared" si="106"/>
        <v>8.1900000000000001E-2</v>
      </c>
      <c r="L1686" s="40">
        <f t="shared" si="105"/>
        <v>48.606831</v>
      </c>
      <c r="M1686" s="40">
        <f t="shared" si="107"/>
        <v>2.7670283358289836</v>
      </c>
    </row>
    <row r="1687" spans="1:13" x14ac:dyDescent="0.2">
      <c r="A1687" s="38">
        <v>40848</v>
      </c>
      <c r="B1687" s="39" t="s">
        <v>241</v>
      </c>
      <c r="C1687" s="40">
        <v>210.21</v>
      </c>
      <c r="D1687" s="40">
        <v>0</v>
      </c>
      <c r="E1687" s="40">
        <v>21</v>
      </c>
      <c r="F1687" s="41">
        <v>0.2054</v>
      </c>
      <c r="G1687" s="40">
        <v>43.18</v>
      </c>
      <c r="H1687" s="40">
        <f>HLOOKUP(A1687,'3. SMIC'!$F$1:$O$15,3,TRUE)</f>
        <v>9</v>
      </c>
      <c r="I1687" s="40"/>
      <c r="J1687" s="45">
        <f t="shared" si="104"/>
        <v>0.1900432900432901</v>
      </c>
      <c r="K1687" s="46">
        <f t="shared" si="106"/>
        <v>0.19</v>
      </c>
      <c r="L1687" s="40">
        <f t="shared" si="105"/>
        <v>39.939900000000002</v>
      </c>
      <c r="M1687" s="40">
        <f t="shared" si="107"/>
        <v>2.2910966817225313</v>
      </c>
    </row>
    <row r="1688" spans="1:13" x14ac:dyDescent="0.2">
      <c r="A1688" s="38">
        <v>40848</v>
      </c>
      <c r="B1688" s="39" t="s">
        <v>215</v>
      </c>
      <c r="C1688" s="40">
        <v>4134.0600000000004</v>
      </c>
      <c r="D1688" s="40">
        <v>381.25</v>
      </c>
      <c r="E1688" s="40">
        <v>302</v>
      </c>
      <c r="F1688" s="41">
        <v>7.4399999999999994E-2</v>
      </c>
      <c r="G1688" s="40">
        <v>307.57</v>
      </c>
      <c r="H1688" s="40">
        <f>HLOOKUP(A1688,'3. SMIC'!$F$1:$O$15,3,TRUE)</f>
        <v>9</v>
      </c>
      <c r="I1688" s="40"/>
      <c r="J1688" s="45">
        <f t="shared" si="104"/>
        <v>6.8818387643747814E-2</v>
      </c>
      <c r="K1688" s="46">
        <f t="shared" si="106"/>
        <v>6.88E-2</v>
      </c>
      <c r="L1688" s="40">
        <f t="shared" si="105"/>
        <v>284.42332800000003</v>
      </c>
      <c r="M1688" s="40">
        <f t="shared" si="107"/>
        <v>16.367168733100762</v>
      </c>
    </row>
    <row r="1689" spans="1:13" x14ac:dyDescent="0.2">
      <c r="A1689" s="38">
        <v>40848</v>
      </c>
      <c r="B1689" s="39" t="s">
        <v>215</v>
      </c>
      <c r="C1689" s="40">
        <v>0</v>
      </c>
      <c r="D1689" s="40">
        <v>0</v>
      </c>
      <c r="E1689" s="40">
        <v>0</v>
      </c>
      <c r="F1689" s="41">
        <v>0</v>
      </c>
      <c r="G1689" s="40">
        <v>-137.43</v>
      </c>
      <c r="H1689" s="40">
        <f>HLOOKUP(A1689,'3. SMIC'!$F$1:$O$15,3,TRUE)</f>
        <v>9</v>
      </c>
      <c r="I1689" s="40"/>
      <c r="J1689" s="45">
        <f t="shared" si="104"/>
        <v>0</v>
      </c>
      <c r="K1689" s="46">
        <f t="shared" si="106"/>
        <v>0</v>
      </c>
      <c r="L1689" s="40">
        <f t="shared" si="105"/>
        <v>0</v>
      </c>
      <c r="M1689" s="40">
        <f t="shared" si="107"/>
        <v>97.177684938467237</v>
      </c>
    </row>
    <row r="1690" spans="1:13" x14ac:dyDescent="0.2">
      <c r="A1690" s="38">
        <v>40848</v>
      </c>
      <c r="B1690" s="39" t="s">
        <v>270</v>
      </c>
      <c r="C1690" s="40">
        <v>100.9</v>
      </c>
      <c r="D1690" s="40">
        <v>0</v>
      </c>
      <c r="E1690" s="40">
        <v>7.92</v>
      </c>
      <c r="F1690" s="41">
        <v>6.0999999999999999E-2</v>
      </c>
      <c r="G1690" s="40">
        <v>6.15</v>
      </c>
      <c r="H1690" s="40">
        <f>HLOOKUP(A1690,'3. SMIC'!$F$1:$O$15,3,TRUE)</f>
        <v>9</v>
      </c>
      <c r="I1690" s="40"/>
      <c r="J1690" s="45">
        <f t="shared" si="104"/>
        <v>5.6466468450611138E-2</v>
      </c>
      <c r="K1690" s="46">
        <f t="shared" si="106"/>
        <v>5.6500000000000002E-2</v>
      </c>
      <c r="L1690" s="40">
        <f t="shared" si="105"/>
        <v>5.7008500000000009</v>
      </c>
      <c r="M1690" s="40">
        <f t="shared" si="107"/>
        <v>0.31759701076993746</v>
      </c>
    </row>
    <row r="1691" spans="1:13" x14ac:dyDescent="0.2">
      <c r="A1691" s="38">
        <v>40848</v>
      </c>
      <c r="B1691" s="39" t="s">
        <v>189</v>
      </c>
      <c r="C1691" s="40">
        <v>5935</v>
      </c>
      <c r="D1691" s="40">
        <v>1325</v>
      </c>
      <c r="E1691" s="40">
        <v>461</v>
      </c>
      <c r="F1691" s="41">
        <v>0.20610000000000001</v>
      </c>
      <c r="G1691" s="40">
        <v>1223.2</v>
      </c>
      <c r="H1691" s="40">
        <f>HLOOKUP(A1691,'3. SMIC'!$F$1:$O$15,3,TRUE)</f>
        <v>9</v>
      </c>
      <c r="I1691" s="40"/>
      <c r="J1691" s="45">
        <f t="shared" si="104"/>
        <v>0.19066666666666673</v>
      </c>
      <c r="K1691" s="46">
        <f t="shared" si="106"/>
        <v>0.19070000000000001</v>
      </c>
      <c r="L1691" s="40">
        <f t="shared" si="105"/>
        <v>1131.8045</v>
      </c>
      <c r="M1691" s="40">
        <f t="shared" si="107"/>
        <v>64.626377819935158</v>
      </c>
    </row>
    <row r="1692" spans="1:13" x14ac:dyDescent="0.2">
      <c r="A1692" s="38">
        <v>40848</v>
      </c>
      <c r="B1692" s="39" t="s">
        <v>189</v>
      </c>
      <c r="C1692" s="40">
        <v>0</v>
      </c>
      <c r="D1692" s="40">
        <v>0</v>
      </c>
      <c r="E1692" s="40">
        <v>0</v>
      </c>
      <c r="F1692" s="41">
        <v>0</v>
      </c>
      <c r="G1692" s="40">
        <v>-267.58999999999997</v>
      </c>
      <c r="H1692" s="40">
        <f>HLOOKUP(A1692,'3. SMIC'!$F$1:$O$15,3,TRUE)</f>
        <v>9</v>
      </c>
      <c r="I1692" s="40"/>
      <c r="J1692" s="45">
        <f t="shared" si="104"/>
        <v>0</v>
      </c>
      <c r="K1692" s="46">
        <f t="shared" si="106"/>
        <v>0</v>
      </c>
      <c r="L1692" s="40">
        <f t="shared" si="105"/>
        <v>0</v>
      </c>
      <c r="M1692" s="40">
        <f t="shared" si="107"/>
        <v>189.21470357770824</v>
      </c>
    </row>
    <row r="1693" spans="1:13" x14ac:dyDescent="0.2">
      <c r="A1693" s="38">
        <v>40848</v>
      </c>
      <c r="B1693" s="39" t="s">
        <v>242</v>
      </c>
      <c r="C1693" s="40">
        <v>1328.57</v>
      </c>
      <c r="D1693" s="40">
        <v>0</v>
      </c>
      <c r="E1693" s="40">
        <v>106</v>
      </c>
      <c r="F1693" s="41">
        <v>6.9699999999999998E-2</v>
      </c>
      <c r="G1693" s="40">
        <v>92.6</v>
      </c>
      <c r="H1693" s="40">
        <f>HLOOKUP(A1693,'3. SMIC'!$F$1:$O$15,3,TRUE)</f>
        <v>9</v>
      </c>
      <c r="I1693" s="40"/>
      <c r="J1693" s="45">
        <f t="shared" si="104"/>
        <v>6.4525266514623508E-2</v>
      </c>
      <c r="K1693" s="46">
        <f t="shared" si="106"/>
        <v>6.4500000000000002E-2</v>
      </c>
      <c r="L1693" s="40">
        <f t="shared" si="105"/>
        <v>85.692764999999994</v>
      </c>
      <c r="M1693" s="40">
        <f t="shared" si="107"/>
        <v>4.8841527077490623</v>
      </c>
    </row>
    <row r="1694" spans="1:13" x14ac:dyDescent="0.2">
      <c r="A1694" s="38">
        <v>40848</v>
      </c>
      <c r="B1694" s="39" t="s">
        <v>242</v>
      </c>
      <c r="C1694" s="40">
        <v>0</v>
      </c>
      <c r="D1694" s="40">
        <v>0</v>
      </c>
      <c r="E1694" s="40">
        <v>0</v>
      </c>
      <c r="F1694" s="41">
        <v>0</v>
      </c>
      <c r="G1694" s="40">
        <v>-33.4</v>
      </c>
      <c r="H1694" s="40">
        <f>HLOOKUP(A1694,'3. SMIC'!$F$1:$O$15,3,TRUE)</f>
        <v>9</v>
      </c>
      <c r="I1694" s="40"/>
      <c r="J1694" s="45">
        <f t="shared" si="104"/>
        <v>0</v>
      </c>
      <c r="K1694" s="46">
        <f t="shared" si="106"/>
        <v>0</v>
      </c>
      <c r="L1694" s="40">
        <f t="shared" si="105"/>
        <v>0</v>
      </c>
      <c r="M1694" s="40">
        <f t="shared" si="107"/>
        <v>23.617366491630687</v>
      </c>
    </row>
    <row r="1695" spans="1:13" x14ac:dyDescent="0.2">
      <c r="A1695" s="38">
        <v>40848</v>
      </c>
      <c r="B1695" s="39" t="s">
        <v>242</v>
      </c>
      <c r="C1695" s="40">
        <v>952.8</v>
      </c>
      <c r="D1695" s="40">
        <v>0</v>
      </c>
      <c r="E1695" s="40">
        <v>92</v>
      </c>
      <c r="F1695" s="41">
        <v>0.18290000000000001</v>
      </c>
      <c r="G1695" s="40">
        <v>174.27</v>
      </c>
      <c r="H1695" s="40">
        <f>HLOOKUP(A1695,'3. SMIC'!$F$1:$O$15,3,TRUE)</f>
        <v>9</v>
      </c>
      <c r="I1695" s="40"/>
      <c r="J1695" s="45">
        <f t="shared" si="104"/>
        <v>0.16918555835432411</v>
      </c>
      <c r="K1695" s="46">
        <f t="shared" si="106"/>
        <v>0.16919999999999999</v>
      </c>
      <c r="L1695" s="40">
        <f t="shared" si="105"/>
        <v>161.21375999999998</v>
      </c>
      <c r="M1695" s="40">
        <f t="shared" si="107"/>
        <v>9.23215584079907</v>
      </c>
    </row>
    <row r="1696" spans="1:13" x14ac:dyDescent="0.2">
      <c r="A1696" s="38">
        <v>40848</v>
      </c>
      <c r="B1696" s="39" t="s">
        <v>271</v>
      </c>
      <c r="C1696" s="40">
        <v>1118.3499999999999</v>
      </c>
      <c r="D1696" s="40">
        <v>0</v>
      </c>
      <c r="E1696" s="40">
        <v>88.19</v>
      </c>
      <c r="F1696" s="41">
        <v>6.3500000000000001E-2</v>
      </c>
      <c r="G1696" s="40">
        <v>71.02</v>
      </c>
      <c r="H1696" s="40">
        <f>HLOOKUP(A1696,'3. SMIC'!$F$1:$O$15,3,TRUE)</f>
        <v>9</v>
      </c>
      <c r="I1696" s="40"/>
      <c r="J1696" s="45">
        <f t="shared" ref="J1696:J1728" si="108">IFERROR((0.26/0.6)*((1.6*(($H1696*$E1696)/($C1696-$D1696-$I1696))-1)),0)</f>
        <v>5.8735875769362643E-2</v>
      </c>
      <c r="K1696" s="46">
        <f t="shared" si="106"/>
        <v>5.8700000000000002E-2</v>
      </c>
      <c r="L1696" s="40">
        <f t="shared" si="105"/>
        <v>65.647144999999995</v>
      </c>
      <c r="M1696" s="40">
        <f t="shared" si="107"/>
        <v>3.7991822048320487</v>
      </c>
    </row>
    <row r="1697" spans="1:13" x14ac:dyDescent="0.2">
      <c r="A1697" s="38">
        <v>40848</v>
      </c>
      <c r="B1697" s="39" t="s">
        <v>272</v>
      </c>
      <c r="C1697" s="40">
        <v>1116</v>
      </c>
      <c r="D1697" s="40">
        <v>0</v>
      </c>
      <c r="E1697" s="40">
        <v>124</v>
      </c>
      <c r="F1697" s="41">
        <v>0.28100000000000003</v>
      </c>
      <c r="G1697" s="40">
        <v>313.60000000000002</v>
      </c>
      <c r="H1697" s="40">
        <f>HLOOKUP(A1697,'3. SMIC'!$F$1:$O$15,3,TRUE)</f>
        <v>9</v>
      </c>
      <c r="I1697" s="40"/>
      <c r="J1697" s="45">
        <f t="shared" si="108"/>
        <v>0.26000000000000006</v>
      </c>
      <c r="K1697" s="46">
        <f t="shared" si="106"/>
        <v>0.26</v>
      </c>
      <c r="L1697" s="40">
        <f t="shared" si="105"/>
        <v>290.16000000000003</v>
      </c>
      <c r="M1697" s="40">
        <f t="shared" si="107"/>
        <v>16.574582951012673</v>
      </c>
    </row>
    <row r="1698" spans="1:13" x14ac:dyDescent="0.2">
      <c r="A1698" s="38">
        <v>40848</v>
      </c>
      <c r="B1698" s="39" t="s">
        <v>169</v>
      </c>
      <c r="C1698" s="40">
        <v>1937.38</v>
      </c>
      <c r="D1698" s="40">
        <v>0</v>
      </c>
      <c r="E1698" s="40">
        <v>157.75</v>
      </c>
      <c r="F1698" s="41">
        <v>8.0799999999999997E-2</v>
      </c>
      <c r="G1698" s="40">
        <v>156.54</v>
      </c>
      <c r="H1698" s="40">
        <f>HLOOKUP(A1698,'3. SMIC'!$F$1:$O$15,3,TRUE)</f>
        <v>9</v>
      </c>
      <c r="I1698" s="40"/>
      <c r="J1698" s="45">
        <f t="shared" si="108"/>
        <v>7.4754909551387291E-2</v>
      </c>
      <c r="K1698" s="46">
        <f t="shared" si="106"/>
        <v>7.4800000000000005E-2</v>
      </c>
      <c r="L1698" s="40">
        <f t="shared" si="105"/>
        <v>144.91602400000002</v>
      </c>
      <c r="M1698" s="40">
        <f t="shared" si="107"/>
        <v>8.2193922539496587</v>
      </c>
    </row>
    <row r="1699" spans="1:13" x14ac:dyDescent="0.2">
      <c r="A1699" s="38">
        <v>40848</v>
      </c>
      <c r="B1699" s="39" t="s">
        <v>170</v>
      </c>
      <c r="C1699" s="40">
        <v>1788.78</v>
      </c>
      <c r="D1699" s="40">
        <v>0</v>
      </c>
      <c r="E1699" s="40">
        <v>141.88999999999999</v>
      </c>
      <c r="F1699" s="41">
        <v>6.6600000000000006E-2</v>
      </c>
      <c r="G1699" s="40">
        <v>119.13</v>
      </c>
      <c r="H1699" s="40">
        <f>HLOOKUP(A1699,'3. SMIC'!$F$1:$O$15,3,TRUE)</f>
        <v>9</v>
      </c>
      <c r="I1699" s="40"/>
      <c r="J1699" s="45">
        <f t="shared" si="108"/>
        <v>6.1637317054081472E-2</v>
      </c>
      <c r="K1699" s="46">
        <f t="shared" si="106"/>
        <v>6.1600000000000002E-2</v>
      </c>
      <c r="L1699" s="40">
        <f t="shared" si="105"/>
        <v>110.18884800000001</v>
      </c>
      <c r="M1699" s="40">
        <f t="shared" si="107"/>
        <v>6.3223492108196533</v>
      </c>
    </row>
    <row r="1700" spans="1:13" x14ac:dyDescent="0.2">
      <c r="A1700" s="38">
        <v>40848</v>
      </c>
      <c r="B1700" s="39" t="s">
        <v>273</v>
      </c>
      <c r="C1700" s="40">
        <v>1396.85</v>
      </c>
      <c r="D1700" s="40">
        <v>0</v>
      </c>
      <c r="E1700" s="40">
        <v>111.64</v>
      </c>
      <c r="F1700" s="41">
        <v>7.0699999999999999E-2</v>
      </c>
      <c r="G1700" s="40">
        <v>98.76</v>
      </c>
      <c r="H1700" s="40">
        <f>HLOOKUP(A1700,'3. SMIC'!$F$1:$O$15,3,TRUE)</f>
        <v>9</v>
      </c>
      <c r="I1700" s="40"/>
      <c r="J1700" s="45">
        <f t="shared" si="108"/>
        <v>6.5384209709942659E-2</v>
      </c>
      <c r="K1700" s="46">
        <f t="shared" si="106"/>
        <v>6.54E-2</v>
      </c>
      <c r="L1700" s="40">
        <f t="shared" si="105"/>
        <v>91.353989999999996</v>
      </c>
      <c r="M1700" s="40">
        <f t="shared" si="107"/>
        <v>5.2368398925353894</v>
      </c>
    </row>
    <row r="1701" spans="1:13" x14ac:dyDescent="0.2">
      <c r="A1701" s="38">
        <v>40848</v>
      </c>
      <c r="B1701" s="39" t="s">
        <v>217</v>
      </c>
      <c r="C1701" s="40">
        <v>96.8</v>
      </c>
      <c r="D1701" s="40">
        <v>0</v>
      </c>
      <c r="E1701" s="40">
        <v>8</v>
      </c>
      <c r="F1701" s="41">
        <v>8.8999999999999996E-2</v>
      </c>
      <c r="G1701" s="40">
        <v>8.6199999999999992</v>
      </c>
      <c r="H1701" s="40">
        <f>HLOOKUP(A1701,'3. SMIC'!$F$1:$O$15,3,TRUE)</f>
        <v>9</v>
      </c>
      <c r="I1701" s="40"/>
      <c r="J1701" s="45">
        <f t="shared" si="108"/>
        <v>8.236914600550975E-2</v>
      </c>
      <c r="K1701" s="46">
        <f t="shared" si="106"/>
        <v>8.2400000000000001E-2</v>
      </c>
      <c r="L1701" s="40">
        <f t="shared" si="105"/>
        <v>7.9763200000000003</v>
      </c>
      <c r="M1701" s="40">
        <f t="shared" si="107"/>
        <v>0.45515049291415616</v>
      </c>
    </row>
    <row r="1702" spans="1:13" x14ac:dyDescent="0.2">
      <c r="A1702" s="38">
        <v>40848</v>
      </c>
      <c r="B1702" s="39" t="s">
        <v>217</v>
      </c>
      <c r="C1702" s="40">
        <v>96.8</v>
      </c>
      <c r="D1702" s="40">
        <v>0</v>
      </c>
      <c r="E1702" s="40">
        <v>8</v>
      </c>
      <c r="F1702" s="41">
        <v>8.8999999999999996E-2</v>
      </c>
      <c r="G1702" s="40">
        <v>8.6199999999999992</v>
      </c>
      <c r="H1702" s="40">
        <f>HLOOKUP(A1702,'3. SMIC'!$F$1:$O$15,3,TRUE)</f>
        <v>9</v>
      </c>
      <c r="I1702" s="40"/>
      <c r="J1702" s="45">
        <f t="shared" si="108"/>
        <v>8.236914600550975E-2</v>
      </c>
      <c r="K1702" s="46">
        <f t="shared" si="106"/>
        <v>8.2400000000000001E-2</v>
      </c>
      <c r="L1702" s="40">
        <f t="shared" si="105"/>
        <v>7.9763200000000003</v>
      </c>
      <c r="M1702" s="40">
        <f t="shared" si="107"/>
        <v>0.45515049291415616</v>
      </c>
    </row>
    <row r="1703" spans="1:13" x14ac:dyDescent="0.2">
      <c r="A1703" s="38">
        <v>40848</v>
      </c>
      <c r="B1703" s="39" t="s">
        <v>217</v>
      </c>
      <c r="C1703" s="40">
        <v>750</v>
      </c>
      <c r="D1703" s="40">
        <v>130</v>
      </c>
      <c r="E1703" s="40">
        <v>62</v>
      </c>
      <c r="F1703" s="41">
        <v>0.20610000000000001</v>
      </c>
      <c r="G1703" s="40">
        <v>154.58000000000001</v>
      </c>
      <c r="H1703" s="40">
        <f>HLOOKUP(A1703,'3. SMIC'!$F$1:$O$15,3,TRUE)</f>
        <v>9</v>
      </c>
      <c r="I1703" s="40"/>
      <c r="J1703" s="45">
        <f t="shared" si="108"/>
        <v>0.19066666666666673</v>
      </c>
      <c r="K1703" s="46">
        <f t="shared" si="106"/>
        <v>0.19070000000000001</v>
      </c>
      <c r="L1703" s="40">
        <f t="shared" si="105"/>
        <v>143.02500000000001</v>
      </c>
      <c r="M1703" s="40">
        <f t="shared" si="107"/>
        <v>8.1706188566105613</v>
      </c>
    </row>
    <row r="1704" spans="1:13" x14ac:dyDescent="0.2">
      <c r="A1704" s="38">
        <v>40848</v>
      </c>
      <c r="B1704" s="39" t="s">
        <v>107</v>
      </c>
      <c r="C1704" s="40">
        <v>919.6</v>
      </c>
      <c r="D1704" s="40">
        <v>96.25</v>
      </c>
      <c r="E1704" s="40">
        <v>67.25</v>
      </c>
      <c r="F1704" s="41">
        <v>8.2500000000000004E-2</v>
      </c>
      <c r="G1704" s="40">
        <v>75.87</v>
      </c>
      <c r="H1704" s="40">
        <f>HLOOKUP(A1704,'3. SMIC'!$F$1:$O$15,3,TRUE)</f>
        <v>9</v>
      </c>
      <c r="I1704" s="40"/>
      <c r="J1704" s="45">
        <f t="shared" si="108"/>
        <v>7.6340559907694186E-2</v>
      </c>
      <c r="K1704" s="46">
        <f t="shared" si="106"/>
        <v>7.6300000000000007E-2</v>
      </c>
      <c r="L1704" s="40">
        <f t="shared" si="105"/>
        <v>70.165480000000002</v>
      </c>
      <c r="M1704" s="40">
        <f t="shared" si="107"/>
        <v>4.0337047754142858</v>
      </c>
    </row>
    <row r="1705" spans="1:13" x14ac:dyDescent="0.2">
      <c r="A1705" s="38">
        <v>40848</v>
      </c>
      <c r="B1705" s="39" t="s">
        <v>244</v>
      </c>
      <c r="C1705" s="40">
        <v>387.59</v>
      </c>
      <c r="D1705" s="40">
        <v>0</v>
      </c>
      <c r="E1705" s="40">
        <v>30</v>
      </c>
      <c r="F1705" s="41">
        <v>5.3699999999999998E-2</v>
      </c>
      <c r="G1705" s="40">
        <v>20.81</v>
      </c>
      <c r="H1705" s="40">
        <f>HLOOKUP(A1705,'3. SMIC'!$F$1:$O$15,3,TRUE)</f>
        <v>9</v>
      </c>
      <c r="I1705" s="40"/>
      <c r="J1705" s="45">
        <f t="shared" si="108"/>
        <v>4.9651263792495605E-2</v>
      </c>
      <c r="K1705" s="46">
        <f t="shared" si="106"/>
        <v>4.9700000000000001E-2</v>
      </c>
      <c r="L1705" s="40">
        <f t="shared" si="105"/>
        <v>19.263223</v>
      </c>
      <c r="M1705" s="40">
        <f t="shared" si="107"/>
        <v>1.0937365056833834</v>
      </c>
    </row>
    <row r="1706" spans="1:13" x14ac:dyDescent="0.2">
      <c r="A1706" s="38">
        <v>40848</v>
      </c>
      <c r="B1706" s="39" t="s">
        <v>244</v>
      </c>
      <c r="C1706" s="40">
        <v>848.22</v>
      </c>
      <c r="D1706" s="40">
        <v>0</v>
      </c>
      <c r="E1706" s="40">
        <v>66.5</v>
      </c>
      <c r="F1706" s="41">
        <v>6.0400000000000002E-2</v>
      </c>
      <c r="G1706" s="40">
        <v>51.23</v>
      </c>
      <c r="H1706" s="40">
        <f>HLOOKUP(A1706,'3. SMIC'!$F$1:$O$15,3,TRUE)</f>
        <v>9</v>
      </c>
      <c r="I1706" s="40"/>
      <c r="J1706" s="45">
        <f t="shared" si="108"/>
        <v>5.5879370917922187E-2</v>
      </c>
      <c r="K1706" s="46">
        <f t="shared" si="106"/>
        <v>5.5899999999999998E-2</v>
      </c>
      <c r="L1706" s="40">
        <f t="shared" si="105"/>
        <v>47.415497999999999</v>
      </c>
      <c r="M1706" s="40">
        <f t="shared" si="107"/>
        <v>2.6972602310496461</v>
      </c>
    </row>
    <row r="1707" spans="1:13" x14ac:dyDescent="0.2">
      <c r="A1707" s="38">
        <v>40848</v>
      </c>
      <c r="B1707" s="39" t="s">
        <v>244</v>
      </c>
      <c r="C1707" s="40">
        <v>623.66</v>
      </c>
      <c r="D1707" s="40">
        <v>29.1</v>
      </c>
      <c r="E1707" s="40">
        <v>56</v>
      </c>
      <c r="F1707" s="41">
        <v>0.16689999999999999</v>
      </c>
      <c r="G1707" s="40">
        <v>104.09</v>
      </c>
      <c r="H1707" s="40">
        <f>HLOOKUP(A1707,'3. SMIC'!$F$1:$O$15,3,TRUE)</f>
        <v>9</v>
      </c>
      <c r="I1707" s="40"/>
      <c r="J1707" s="45">
        <f t="shared" si="108"/>
        <v>0.15439540724793693</v>
      </c>
      <c r="K1707" s="46">
        <f t="shared" si="106"/>
        <v>0.15440000000000001</v>
      </c>
      <c r="L1707" s="40">
        <f t="shared" si="105"/>
        <v>96.293104</v>
      </c>
      <c r="M1707" s="40">
        <f t="shared" si="107"/>
        <v>5.5132380338062701</v>
      </c>
    </row>
    <row r="1708" spans="1:13" x14ac:dyDescent="0.2">
      <c r="A1708" s="38">
        <v>40848</v>
      </c>
      <c r="B1708" s="39" t="s">
        <v>274</v>
      </c>
      <c r="C1708" s="40">
        <v>78.86</v>
      </c>
      <c r="D1708" s="40">
        <v>0</v>
      </c>
      <c r="E1708" s="40">
        <v>7</v>
      </c>
      <c r="F1708" s="41">
        <v>0.1303</v>
      </c>
      <c r="G1708" s="40">
        <v>10.28</v>
      </c>
      <c r="H1708" s="40">
        <f>HLOOKUP(A1708,'3. SMIC'!$F$1:$O$15,3,TRUE)</f>
        <v>9</v>
      </c>
      <c r="I1708" s="40"/>
      <c r="J1708" s="45">
        <f t="shared" si="108"/>
        <v>0.12055964155888078</v>
      </c>
      <c r="K1708" s="46">
        <f t="shared" si="106"/>
        <v>0.1206</v>
      </c>
      <c r="L1708" s="40">
        <f t="shared" si="105"/>
        <v>9.5105159999999991</v>
      </c>
      <c r="M1708" s="40">
        <f t="shared" si="107"/>
        <v>0.5441073544145496</v>
      </c>
    </row>
    <row r="1709" spans="1:13" x14ac:dyDescent="0.2">
      <c r="A1709" s="38">
        <v>40848</v>
      </c>
      <c r="B1709" s="39" t="s">
        <v>275</v>
      </c>
      <c r="C1709" s="40">
        <v>146.52000000000001</v>
      </c>
      <c r="D1709" s="40">
        <v>0</v>
      </c>
      <c r="E1709" s="40">
        <v>14</v>
      </c>
      <c r="F1709" s="41">
        <v>0.17610000000000001</v>
      </c>
      <c r="G1709" s="40">
        <v>25.8</v>
      </c>
      <c r="H1709" s="40">
        <f>HLOOKUP(A1709,'3. SMIC'!$F$1:$O$15,3,TRUE)</f>
        <v>9</v>
      </c>
      <c r="I1709" s="40"/>
      <c r="J1709" s="45">
        <f t="shared" si="108"/>
        <v>0.16289926289926282</v>
      </c>
      <c r="K1709" s="46">
        <f t="shared" si="106"/>
        <v>0.16289999999999999</v>
      </c>
      <c r="L1709" s="40">
        <f t="shared" si="105"/>
        <v>23.868107999999999</v>
      </c>
      <c r="M1709" s="40">
        <f t="shared" si="107"/>
        <v>1.3660539337200426</v>
      </c>
    </row>
    <row r="1710" spans="1:13" x14ac:dyDescent="0.2">
      <c r="A1710" s="38">
        <v>40848</v>
      </c>
      <c r="B1710" s="39" t="s">
        <v>218</v>
      </c>
      <c r="C1710" s="40">
        <v>2010.21</v>
      </c>
      <c r="D1710" s="40">
        <v>0</v>
      </c>
      <c r="E1710" s="40">
        <v>159.15</v>
      </c>
      <c r="F1710" s="41">
        <v>6.5600000000000006E-2</v>
      </c>
      <c r="G1710" s="40">
        <v>131.87</v>
      </c>
      <c r="H1710" s="40">
        <f>HLOOKUP(A1710,'3. SMIC'!$F$1:$O$15,3,TRUE)</f>
        <v>9</v>
      </c>
      <c r="I1710" s="40"/>
      <c r="J1710" s="45">
        <f t="shared" si="108"/>
        <v>6.069266395053264E-2</v>
      </c>
      <c r="K1710" s="46">
        <f t="shared" si="106"/>
        <v>6.0699999999999997E-2</v>
      </c>
      <c r="L1710" s="40">
        <f t="shared" si="105"/>
        <v>122.019747</v>
      </c>
      <c r="M1710" s="40">
        <f t="shared" si="107"/>
        <v>6.9651806927031394</v>
      </c>
    </row>
    <row r="1711" spans="1:13" x14ac:dyDescent="0.2">
      <c r="A1711" s="38">
        <v>40848</v>
      </c>
      <c r="B1711" s="39" t="s">
        <v>128</v>
      </c>
      <c r="C1711" s="40">
        <v>1713.84</v>
      </c>
      <c r="D1711" s="40">
        <v>128.97999999999999</v>
      </c>
      <c r="E1711" s="40">
        <v>80</v>
      </c>
      <c r="F1711" s="41">
        <v>0</v>
      </c>
      <c r="G1711" s="40">
        <v>0</v>
      </c>
      <c r="H1711" s="40">
        <f>HLOOKUP(A1711,'3. SMIC'!$F$1:$O$15,3,TRUE)</f>
        <v>9</v>
      </c>
      <c r="I1711" s="40"/>
      <c r="J1711" s="45">
        <f t="shared" si="108"/>
        <v>-0.11835283032360369</v>
      </c>
      <c r="K1711" s="46">
        <f t="shared" si="106"/>
        <v>-0.11840000000000001</v>
      </c>
      <c r="L1711" s="40">
        <f t="shared" si="105"/>
        <v>-202.918656</v>
      </c>
      <c r="M1711" s="40">
        <f t="shared" si="107"/>
        <v>143.4851576868603</v>
      </c>
    </row>
    <row r="1712" spans="1:13" x14ac:dyDescent="0.2">
      <c r="A1712" s="38">
        <v>40848</v>
      </c>
      <c r="B1712" s="39" t="s">
        <v>128</v>
      </c>
      <c r="C1712" s="40">
        <v>744.83</v>
      </c>
      <c r="D1712" s="40">
        <v>0</v>
      </c>
      <c r="E1712" s="40">
        <v>45</v>
      </c>
      <c r="F1712" s="41">
        <v>0</v>
      </c>
      <c r="G1712" s="40">
        <v>0</v>
      </c>
      <c r="H1712" s="40">
        <f>HLOOKUP(A1712,'3. SMIC'!$F$1:$O$15,3,TRUE)</f>
        <v>9</v>
      </c>
      <c r="I1712" s="40"/>
      <c r="J1712" s="45">
        <f t="shared" si="108"/>
        <v>-5.6334555088633227E-2</v>
      </c>
      <c r="K1712" s="46">
        <f t="shared" si="106"/>
        <v>-5.6300000000000003E-2</v>
      </c>
      <c r="L1712" s="40">
        <f t="shared" si="105"/>
        <v>-41.933929000000006</v>
      </c>
      <c r="M1712" s="40">
        <f t="shared" si="107"/>
        <v>29.651765557695224</v>
      </c>
    </row>
    <row r="1713" spans="1:13" x14ac:dyDescent="0.2">
      <c r="A1713" s="38">
        <v>40848</v>
      </c>
      <c r="B1713" s="39" t="s">
        <v>128</v>
      </c>
      <c r="C1713" s="40">
        <v>258.72000000000003</v>
      </c>
      <c r="D1713" s="40">
        <v>0</v>
      </c>
      <c r="E1713" s="40">
        <v>22.5</v>
      </c>
      <c r="F1713" s="41">
        <v>0.1182</v>
      </c>
      <c r="G1713" s="40">
        <v>30.58</v>
      </c>
      <c r="H1713" s="40">
        <f>HLOOKUP(A1713,'3. SMIC'!$F$1:$O$15,3,TRUE)</f>
        <v>9</v>
      </c>
      <c r="I1713" s="40"/>
      <c r="J1713" s="45">
        <f t="shared" si="108"/>
        <v>0.10933828076685218</v>
      </c>
      <c r="K1713" s="46">
        <f t="shared" si="106"/>
        <v>0.10929999999999999</v>
      </c>
      <c r="L1713" s="40">
        <f t="shared" si="105"/>
        <v>28.278096000000001</v>
      </c>
      <c r="M1713" s="40">
        <f t="shared" si="107"/>
        <v>1.6276919280404363</v>
      </c>
    </row>
    <row r="1714" spans="1:13" x14ac:dyDescent="0.2">
      <c r="A1714" s="38">
        <v>40848</v>
      </c>
      <c r="B1714" s="39" t="s">
        <v>276</v>
      </c>
      <c r="C1714" s="40">
        <v>112.23</v>
      </c>
      <c r="D1714" s="40">
        <v>0</v>
      </c>
      <c r="E1714" s="40">
        <v>1.5</v>
      </c>
      <c r="F1714" s="41">
        <v>0</v>
      </c>
      <c r="G1714" s="40">
        <v>0</v>
      </c>
      <c r="H1714" s="40">
        <f>HLOOKUP(A1714,'3. SMIC'!$F$1:$O$15,3,TRUE)</f>
        <v>9</v>
      </c>
      <c r="I1714" s="40"/>
      <c r="J1714" s="45">
        <f t="shared" si="108"/>
        <v>-0.34993317294840953</v>
      </c>
      <c r="K1714" s="46">
        <f t="shared" si="106"/>
        <v>-0.34989999999999999</v>
      </c>
      <c r="L1714" s="40">
        <f t="shared" si="105"/>
        <v>-39.269277000000002</v>
      </c>
      <c r="M1714" s="40">
        <f t="shared" si="107"/>
        <v>27.767572058992926</v>
      </c>
    </row>
    <row r="1715" spans="1:13" x14ac:dyDescent="0.2">
      <c r="A1715" s="38">
        <v>40848</v>
      </c>
      <c r="B1715" s="39" t="s">
        <v>276</v>
      </c>
      <c r="C1715" s="40">
        <v>96.2</v>
      </c>
      <c r="D1715" s="40">
        <v>0</v>
      </c>
      <c r="E1715" s="40">
        <v>1.5</v>
      </c>
      <c r="F1715" s="41">
        <v>0</v>
      </c>
      <c r="G1715" s="40">
        <v>0</v>
      </c>
      <c r="H1715" s="40">
        <f>HLOOKUP(A1715,'3. SMIC'!$F$1:$O$15,3,TRUE)</f>
        <v>9</v>
      </c>
      <c r="I1715" s="40"/>
      <c r="J1715" s="45">
        <f t="shared" si="108"/>
        <v>-0.33603603603603605</v>
      </c>
      <c r="K1715" s="46">
        <f t="shared" si="106"/>
        <v>-0.33600000000000002</v>
      </c>
      <c r="L1715" s="40">
        <f t="shared" si="105"/>
        <v>-32.3232</v>
      </c>
      <c r="M1715" s="40">
        <f t="shared" si="107"/>
        <v>22.855953909649013</v>
      </c>
    </row>
    <row r="1716" spans="1:13" x14ac:dyDescent="0.2">
      <c r="A1716" s="38">
        <v>40848</v>
      </c>
      <c r="B1716" s="39" t="s">
        <v>276</v>
      </c>
      <c r="C1716" s="40">
        <v>96.2</v>
      </c>
      <c r="D1716" s="40">
        <v>0</v>
      </c>
      <c r="E1716" s="40">
        <v>1.5</v>
      </c>
      <c r="F1716" s="41">
        <v>0</v>
      </c>
      <c r="G1716" s="40">
        <v>0</v>
      </c>
      <c r="H1716" s="40">
        <f>HLOOKUP(A1716,'3. SMIC'!$F$1:$O$15,3,TRUE)</f>
        <v>9</v>
      </c>
      <c r="I1716" s="40"/>
      <c r="J1716" s="45">
        <f t="shared" si="108"/>
        <v>-0.33603603603603605</v>
      </c>
      <c r="K1716" s="46">
        <f t="shared" si="106"/>
        <v>-0.33600000000000002</v>
      </c>
      <c r="L1716" s="40">
        <f t="shared" si="105"/>
        <v>-32.3232</v>
      </c>
      <c r="M1716" s="40">
        <f t="shared" si="107"/>
        <v>22.855953909649013</v>
      </c>
    </row>
    <row r="1717" spans="1:13" x14ac:dyDescent="0.2">
      <c r="A1717" s="38">
        <v>40848</v>
      </c>
      <c r="B1717" s="39" t="s">
        <v>276</v>
      </c>
      <c r="C1717" s="40">
        <v>32.07</v>
      </c>
      <c r="D1717" s="40">
        <v>0</v>
      </c>
      <c r="E1717" s="40">
        <v>0.5</v>
      </c>
      <c r="F1717" s="41">
        <v>0</v>
      </c>
      <c r="G1717" s="40">
        <v>0</v>
      </c>
      <c r="H1717" s="40">
        <f>HLOOKUP(A1717,'3. SMIC'!$F$1:$O$15,3,TRUE)</f>
        <v>9</v>
      </c>
      <c r="I1717" s="40"/>
      <c r="J1717" s="45">
        <f t="shared" si="108"/>
        <v>-0.33604614904895547</v>
      </c>
      <c r="K1717" s="46">
        <f t="shared" si="106"/>
        <v>-0.33600000000000002</v>
      </c>
      <c r="L1717" s="40">
        <f t="shared" si="105"/>
        <v>-10.77552</v>
      </c>
      <c r="M1717" s="40">
        <f t="shared" si="107"/>
        <v>7.6194432628112665</v>
      </c>
    </row>
    <row r="1718" spans="1:13" x14ac:dyDescent="0.2">
      <c r="A1718" s="38">
        <v>40848</v>
      </c>
      <c r="B1718" s="39" t="s">
        <v>153</v>
      </c>
      <c r="C1718" s="40">
        <v>1497.99</v>
      </c>
      <c r="D1718" s="40">
        <v>0</v>
      </c>
      <c r="E1718" s="40">
        <v>105.63</v>
      </c>
      <c r="F1718" s="41">
        <v>7.1999999999999998E-3</v>
      </c>
      <c r="G1718" s="40">
        <v>10.79</v>
      </c>
      <c r="H1718" s="40">
        <f>HLOOKUP(A1718,'3. SMIC'!$F$1:$O$15,3,TRUE)</f>
        <v>9</v>
      </c>
      <c r="I1718" s="40"/>
      <c r="J1718" s="45">
        <f t="shared" si="108"/>
        <v>6.6770806213660126E-3</v>
      </c>
      <c r="K1718" s="46">
        <f t="shared" si="106"/>
        <v>6.7000000000000002E-3</v>
      </c>
      <c r="L1718" s="40">
        <f t="shared" si="105"/>
        <v>10.036533</v>
      </c>
      <c r="M1718" s="40">
        <f t="shared" si="107"/>
        <v>0.5327816251002836</v>
      </c>
    </row>
    <row r="1719" spans="1:13" x14ac:dyDescent="0.2">
      <c r="A1719" s="38">
        <v>40848</v>
      </c>
      <c r="B1719" s="39" t="s">
        <v>153</v>
      </c>
      <c r="C1719" s="40">
        <v>1964.79</v>
      </c>
      <c r="D1719" s="40">
        <v>13.16</v>
      </c>
      <c r="E1719" s="40">
        <v>155.33000000000001</v>
      </c>
      <c r="F1719" s="41">
        <v>6.8400000000000002E-2</v>
      </c>
      <c r="G1719" s="40">
        <v>134.38999999999999</v>
      </c>
      <c r="H1719" s="40">
        <f>HLOOKUP(A1719,'3. SMIC'!$F$1:$O$15,3,TRUE)</f>
        <v>9</v>
      </c>
      <c r="I1719" s="40"/>
      <c r="J1719" s="45">
        <f t="shared" si="108"/>
        <v>6.3307525845916909E-2</v>
      </c>
      <c r="K1719" s="46">
        <f t="shared" si="106"/>
        <v>6.3299999999999995E-2</v>
      </c>
      <c r="L1719" s="40">
        <f t="shared" si="105"/>
        <v>124.37120699999998</v>
      </c>
      <c r="M1719" s="40">
        <f t="shared" si="107"/>
        <v>7.084356469604316</v>
      </c>
    </row>
    <row r="1720" spans="1:13" x14ac:dyDescent="0.2">
      <c r="A1720" s="38">
        <v>40848</v>
      </c>
      <c r="B1720" s="39" t="s">
        <v>154</v>
      </c>
      <c r="C1720" s="40">
        <v>2895.14</v>
      </c>
      <c r="D1720" s="40">
        <v>29.31</v>
      </c>
      <c r="E1720" s="40">
        <v>171</v>
      </c>
      <c r="F1720" s="41">
        <v>0</v>
      </c>
      <c r="G1720" s="40">
        <v>0</v>
      </c>
      <c r="H1720" s="40">
        <f>HLOOKUP(A1720,'3. SMIC'!$F$1:$O$15,3,TRUE)</f>
        <v>9</v>
      </c>
      <c r="I1720" s="40"/>
      <c r="J1720" s="45">
        <f t="shared" si="108"/>
        <v>-6.1001408550635114E-2</v>
      </c>
      <c r="K1720" s="46">
        <f t="shared" si="106"/>
        <v>-6.0999999999999999E-2</v>
      </c>
      <c r="L1720" s="40">
        <f t="shared" si="105"/>
        <v>-176.60353999999998</v>
      </c>
      <c r="M1720" s="40">
        <f t="shared" si="107"/>
        <v>124.87756071554968</v>
      </c>
    </row>
    <row r="1721" spans="1:13" x14ac:dyDescent="0.2">
      <c r="A1721" s="38">
        <v>40848</v>
      </c>
      <c r="B1721" s="39" t="s">
        <v>154</v>
      </c>
      <c r="C1721" s="40">
        <v>517.78</v>
      </c>
      <c r="D1721" s="40">
        <v>0</v>
      </c>
      <c r="E1721" s="40">
        <v>37.5</v>
      </c>
      <c r="F1721" s="41">
        <v>2.01E-2</v>
      </c>
      <c r="G1721" s="40">
        <v>10.41</v>
      </c>
      <c r="H1721" s="40">
        <f>HLOOKUP(A1721,'3. SMIC'!$F$1:$O$15,3,TRUE)</f>
        <v>9</v>
      </c>
      <c r="I1721" s="40"/>
      <c r="J1721" s="45">
        <f t="shared" si="108"/>
        <v>1.8596057527650183E-2</v>
      </c>
      <c r="K1721" s="46">
        <f t="shared" si="106"/>
        <v>1.8599999999999998E-2</v>
      </c>
      <c r="L1721" s="40">
        <f t="shared" si="105"/>
        <v>9.6307079999999985</v>
      </c>
      <c r="M1721" s="40">
        <f t="shared" si="107"/>
        <v>0.55104265772442818</v>
      </c>
    </row>
    <row r="1722" spans="1:13" x14ac:dyDescent="0.2">
      <c r="A1722" s="38">
        <v>40848</v>
      </c>
      <c r="B1722" s="39" t="s">
        <v>245</v>
      </c>
      <c r="C1722" s="40">
        <v>1028.5</v>
      </c>
      <c r="D1722" s="40">
        <v>25</v>
      </c>
      <c r="E1722" s="40">
        <v>91</v>
      </c>
      <c r="F1722" s="41">
        <v>0.14319999999999999</v>
      </c>
      <c r="G1722" s="40">
        <v>147.28</v>
      </c>
      <c r="H1722" s="40">
        <f>HLOOKUP(A1722,'3. SMIC'!$F$1:$O$15,3,TRUE)</f>
        <v>9</v>
      </c>
      <c r="I1722" s="40"/>
      <c r="J1722" s="45">
        <f t="shared" si="108"/>
        <v>0.13252615844544099</v>
      </c>
      <c r="K1722" s="46">
        <f t="shared" si="106"/>
        <v>0.13250000000000001</v>
      </c>
      <c r="L1722" s="40">
        <f t="shared" si="105"/>
        <v>136.27625</v>
      </c>
      <c r="M1722" s="40">
        <f t="shared" si="107"/>
        <v>7.7808262434814699</v>
      </c>
    </row>
    <row r="1723" spans="1:13" x14ac:dyDescent="0.2">
      <c r="A1723" s="38">
        <v>40848</v>
      </c>
      <c r="B1723" s="39" t="s">
        <v>245</v>
      </c>
      <c r="C1723" s="40">
        <v>0</v>
      </c>
      <c r="D1723" s="40">
        <v>0</v>
      </c>
      <c r="E1723" s="40">
        <v>0</v>
      </c>
      <c r="F1723" s="41">
        <v>0</v>
      </c>
      <c r="G1723" s="40">
        <v>-33.380000000000003</v>
      </c>
      <c r="H1723" s="40">
        <f>HLOOKUP(A1723,'3. SMIC'!$F$1:$O$15,3,TRUE)</f>
        <v>9</v>
      </c>
      <c r="I1723" s="40"/>
      <c r="J1723" s="45">
        <f t="shared" si="108"/>
        <v>0</v>
      </c>
      <c r="K1723" s="46">
        <f t="shared" si="106"/>
        <v>0</v>
      </c>
      <c r="L1723" s="40">
        <f t="shared" si="105"/>
        <v>0</v>
      </c>
      <c r="M1723" s="40">
        <f t="shared" si="107"/>
        <v>23.603224356006958</v>
      </c>
    </row>
    <row r="1724" spans="1:13" x14ac:dyDescent="0.2">
      <c r="A1724" s="38">
        <v>40848</v>
      </c>
      <c r="B1724" s="39" t="s">
        <v>220</v>
      </c>
      <c r="C1724" s="40">
        <v>5441.6</v>
      </c>
      <c r="D1724" s="40">
        <v>0</v>
      </c>
      <c r="E1724" s="40">
        <v>304</v>
      </c>
      <c r="F1724" s="41">
        <v>0</v>
      </c>
      <c r="G1724" s="40">
        <v>0</v>
      </c>
      <c r="H1724" s="40">
        <f>HLOOKUP(A1724,'3. SMIC'!$F$1:$O$15,3,TRUE)</f>
        <v>9</v>
      </c>
      <c r="I1724" s="40"/>
      <c r="J1724" s="45">
        <f t="shared" si="108"/>
        <v>-8.4729981378026106E-2</v>
      </c>
      <c r="K1724" s="46">
        <f t="shared" si="106"/>
        <v>-8.4699999999999998E-2</v>
      </c>
      <c r="L1724" s="40">
        <f t="shared" si="105"/>
        <v>-460.90352000000001</v>
      </c>
      <c r="M1724" s="40">
        <f t="shared" si="107"/>
        <v>325.90800446474952</v>
      </c>
    </row>
    <row r="1725" spans="1:13" x14ac:dyDescent="0.2">
      <c r="A1725" s="38">
        <v>40848</v>
      </c>
      <c r="B1725" s="39" t="s">
        <v>221</v>
      </c>
      <c r="C1725" s="40">
        <v>882.52</v>
      </c>
      <c r="D1725" s="40">
        <v>0</v>
      </c>
      <c r="E1725" s="40">
        <v>70</v>
      </c>
      <c r="F1725" s="41">
        <v>6.6600000000000006E-2</v>
      </c>
      <c r="G1725" s="40">
        <v>58.78</v>
      </c>
      <c r="H1725" s="40">
        <f>HLOOKUP(A1725,'3. SMIC'!$F$1:$O$15,3,TRUE)</f>
        <v>9</v>
      </c>
      <c r="I1725" s="40"/>
      <c r="J1725" s="45">
        <f t="shared" si="108"/>
        <v>6.1612956835727997E-2</v>
      </c>
      <c r="K1725" s="46">
        <f t="shared" si="106"/>
        <v>6.1600000000000002E-2</v>
      </c>
      <c r="L1725" s="40">
        <f t="shared" si="105"/>
        <v>54.363232000000004</v>
      </c>
      <c r="M1725" s="40">
        <f t="shared" si="107"/>
        <v>3.1231266037277434</v>
      </c>
    </row>
    <row r="1726" spans="1:13" x14ac:dyDescent="0.2">
      <c r="A1726" s="38">
        <v>40848</v>
      </c>
      <c r="B1726" s="39" t="s">
        <v>221</v>
      </c>
      <c r="C1726" s="40">
        <v>351.84</v>
      </c>
      <c r="D1726" s="40">
        <v>0</v>
      </c>
      <c r="E1726" s="40">
        <v>33.81</v>
      </c>
      <c r="F1726" s="41">
        <v>0.1797</v>
      </c>
      <c r="G1726" s="40">
        <v>63.23</v>
      </c>
      <c r="H1726" s="40">
        <f>HLOOKUP(A1726,'3. SMIC'!$F$1:$O$15,3,TRUE)</f>
        <v>9</v>
      </c>
      <c r="I1726" s="40"/>
      <c r="J1726" s="45">
        <f t="shared" si="108"/>
        <v>0.16629831741700782</v>
      </c>
      <c r="K1726" s="46">
        <f t="shared" si="106"/>
        <v>0.1663</v>
      </c>
      <c r="L1726" s="40">
        <f t="shared" si="105"/>
        <v>58.510991999999995</v>
      </c>
      <c r="M1726" s="40">
        <f t="shared" si="107"/>
        <v>3.3368425572735689</v>
      </c>
    </row>
    <row r="1727" spans="1:13" x14ac:dyDescent="0.2">
      <c r="A1727" s="38">
        <v>40848</v>
      </c>
      <c r="B1727" s="39" t="s">
        <v>277</v>
      </c>
      <c r="C1727" s="40">
        <v>703.16</v>
      </c>
      <c r="D1727" s="40">
        <v>192.5</v>
      </c>
      <c r="E1727" s="40">
        <v>35</v>
      </c>
      <c r="F1727" s="41">
        <v>0</v>
      </c>
      <c r="G1727" s="40">
        <v>0</v>
      </c>
      <c r="H1727" s="40">
        <f>HLOOKUP(A1727,'3. SMIC'!$F$1:$O$15,3,TRUE)</f>
        <v>9</v>
      </c>
      <c r="I1727" s="40"/>
      <c r="J1727" s="45">
        <f t="shared" si="108"/>
        <v>-5.6515098108329814E-3</v>
      </c>
      <c r="K1727" s="46">
        <f t="shared" si="106"/>
        <v>-5.7000000000000002E-3</v>
      </c>
      <c r="L1727" s="40">
        <f t="shared" si="105"/>
        <v>-4.0080119999999999</v>
      </c>
      <c r="M1727" s="40">
        <f t="shared" si="107"/>
        <v>2.8340924642770564</v>
      </c>
    </row>
    <row r="1728" spans="1:13" x14ac:dyDescent="0.2">
      <c r="A1728" s="38">
        <v>40848</v>
      </c>
      <c r="B1728" s="39" t="s">
        <v>277</v>
      </c>
      <c r="C1728" s="40">
        <v>181.5</v>
      </c>
      <c r="D1728" s="40">
        <v>0</v>
      </c>
      <c r="E1728" s="40">
        <v>16.5</v>
      </c>
      <c r="F1728" s="41">
        <v>0.14480000000000001</v>
      </c>
      <c r="G1728" s="40">
        <v>26.28</v>
      </c>
      <c r="H1728" s="40">
        <f>HLOOKUP(A1728,'3. SMIC'!$F$1:$O$15,3,TRUE)</f>
        <v>9</v>
      </c>
      <c r="I1728" s="40"/>
      <c r="J1728" s="45">
        <f t="shared" si="108"/>
        <v>0.13393939393939402</v>
      </c>
      <c r="K1728" s="46">
        <f t="shared" si="106"/>
        <v>0.13389999999999999</v>
      </c>
      <c r="L1728" s="40">
        <f>$K1728*$C1728</f>
        <v>24.302849999999999</v>
      </c>
      <c r="M1728" s="40">
        <f t="shared" si="107"/>
        <v>1.3980561724229836</v>
      </c>
    </row>
    <row r="1739" spans="15:15" x14ac:dyDescent="0.2">
      <c r="O1739">
        <f>SUMIFS('2. Heures de pause'!D2:D20,'2. Heures de pause'!A2:A20,'4. Feuille de calcul'!A29,'2. Heures de pause'!B2:B20,'4. Feuille de calcul'!B29)</f>
        <v>0</v>
      </c>
    </row>
  </sheetData>
  <autoFilter ref="A1:M1728"/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D18" sqref="D18"/>
    </sheetView>
  </sheetViews>
  <sheetFormatPr baseColWidth="10" defaultRowHeight="15" x14ac:dyDescent="0.2"/>
  <sheetData>
    <row r="1" spans="1:6" x14ac:dyDescent="0.2">
      <c r="A1" s="43">
        <v>40483</v>
      </c>
      <c r="B1" s="44" t="s">
        <v>283</v>
      </c>
      <c r="C1" s="44" t="s">
        <v>284</v>
      </c>
      <c r="D1" s="44">
        <v>2.5</v>
      </c>
      <c r="E1" s="44">
        <v>8.86</v>
      </c>
      <c r="F1" s="44">
        <v>22.15</v>
      </c>
    </row>
    <row r="2" spans="1:6" x14ac:dyDescent="0.2">
      <c r="A2" s="43">
        <v>40483</v>
      </c>
      <c r="B2" s="44" t="s">
        <v>283</v>
      </c>
      <c r="C2" s="44" t="s">
        <v>284</v>
      </c>
      <c r="D2" s="44">
        <v>1</v>
      </c>
      <c r="E2" s="44">
        <v>8.86</v>
      </c>
      <c r="F2" s="44">
        <v>8.86</v>
      </c>
    </row>
    <row r="3" spans="1:6" x14ac:dyDescent="0.2">
      <c r="A3" s="43">
        <v>40513</v>
      </c>
      <c r="B3" s="44" t="s">
        <v>283</v>
      </c>
      <c r="C3" s="44" t="s">
        <v>284</v>
      </c>
      <c r="D3" s="44">
        <v>1.5</v>
      </c>
      <c r="E3" s="44">
        <v>8.86</v>
      </c>
      <c r="F3" s="44">
        <v>13.29</v>
      </c>
    </row>
    <row r="4" spans="1:6" x14ac:dyDescent="0.2">
      <c r="A4" s="43">
        <v>40513</v>
      </c>
      <c r="B4" s="44" t="s">
        <v>283</v>
      </c>
      <c r="C4" s="44" t="s">
        <v>284</v>
      </c>
      <c r="D4" s="44">
        <v>2.5</v>
      </c>
      <c r="E4" s="44">
        <v>8.86</v>
      </c>
      <c r="F4" s="44">
        <v>22.15</v>
      </c>
    </row>
    <row r="5" spans="1:6" x14ac:dyDescent="0.2">
      <c r="A5" s="43">
        <v>40513</v>
      </c>
      <c r="B5" s="44" t="s">
        <v>283</v>
      </c>
      <c r="C5" s="44" t="s">
        <v>284</v>
      </c>
      <c r="D5" s="44">
        <v>2.5</v>
      </c>
      <c r="E5" s="44">
        <v>8.86</v>
      </c>
      <c r="F5" s="44">
        <v>22.15</v>
      </c>
    </row>
    <row r="6" spans="1:6" x14ac:dyDescent="0.2">
      <c r="A6" s="43">
        <v>40513</v>
      </c>
      <c r="B6" s="44" t="s">
        <v>283</v>
      </c>
      <c r="C6" s="44" t="s">
        <v>284</v>
      </c>
      <c r="D6" s="44">
        <v>1</v>
      </c>
      <c r="E6" s="44">
        <v>8.86</v>
      </c>
      <c r="F6" s="44">
        <v>8.86</v>
      </c>
    </row>
    <row r="18" spans="4:4" x14ac:dyDescent="0.2">
      <c r="D18">
        <f>SUMIFS(D1:D6,B1:B6,B1,A1:A6,A1)</f>
        <v>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Enoncé</vt:lpstr>
      <vt:lpstr>1. Réduction Fillon Client</vt:lpstr>
      <vt:lpstr>2. Heures de pause</vt:lpstr>
      <vt:lpstr>3. SMIC</vt:lpstr>
      <vt:lpstr>4. Feuille de calcul</vt:lpstr>
      <vt:lpstr>Feuil2</vt:lpstr>
      <vt:lpstr>'3. SMIC'!Zone_d_impression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ARCHINARD</dc:creator>
  <cp:lastModifiedBy>Microsoft Office User</cp:lastModifiedBy>
  <cp:lastPrinted>2012-01-18T13:26:00Z</cp:lastPrinted>
  <dcterms:created xsi:type="dcterms:W3CDTF">2012-01-18T13:18:33Z</dcterms:created>
  <dcterms:modified xsi:type="dcterms:W3CDTF">2020-09-25T10:33:13Z</dcterms:modified>
</cp:coreProperties>
</file>